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 autoCompressPictures="0"/>
  <mc:AlternateContent xmlns:mc="http://schemas.openxmlformats.org/markup-compatibility/2006">
    <mc:Choice Requires="x15">
      <x15ac:absPath xmlns:x15ac="http://schemas.microsoft.com/office/spreadsheetml/2010/11/ac" url="/Users/Nikkelson/Desktop/"/>
    </mc:Choice>
  </mc:AlternateContent>
  <xr:revisionPtr revIDLastSave="0" documentId="13_ncr:1_{6E5C6ED9-9E6A-5E49-9524-AE2B312966EE}" xr6:coauthVersionLast="47" xr6:coauthVersionMax="47" xr10:uidLastSave="{00000000-0000-0000-0000-000000000000}"/>
  <bookViews>
    <workbookView xWindow="0" yWindow="500" windowWidth="51200" windowHeight="27280" activeTab="5" xr2:uid="{00000000-000D-0000-FFFF-FFFF00000000}"/>
  </bookViews>
  <sheets>
    <sheet name="Form" sheetId="1" r:id="rId1"/>
    <sheet name="Sample_List" sheetId="3" r:id="rId2"/>
    <sheet name="Method" sheetId="2" r:id="rId3"/>
    <sheet name="Data" sheetId="5" r:id="rId4"/>
    <sheet name="Results" sheetId="6" r:id="rId5"/>
    <sheet name="Figures" sheetId="7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Q111" i="6" l="1"/>
  <c r="AP111" i="6"/>
  <c r="AO111" i="6"/>
  <c r="AN111" i="6"/>
  <c r="AM111" i="6"/>
  <c r="AL111" i="6"/>
  <c r="AQ110" i="6"/>
  <c r="AP110" i="6"/>
  <c r="AO110" i="6"/>
  <c r="AN110" i="6"/>
  <c r="AM110" i="6"/>
  <c r="AL110" i="6"/>
  <c r="AQ109" i="6"/>
  <c r="AP109" i="6"/>
  <c r="AO109" i="6"/>
  <c r="AN109" i="6"/>
  <c r="AM109" i="6"/>
  <c r="AL109" i="6"/>
  <c r="AC1259" i="5"/>
  <c r="AD1259" i="5"/>
  <c r="V1507" i="5"/>
  <c r="U1507" i="5"/>
  <c r="U1493" i="5"/>
  <c r="V1493" i="5"/>
  <c r="V1494" i="5"/>
  <c r="U1494" i="5"/>
  <c r="V1488" i="5"/>
  <c r="U1488" i="5"/>
  <c r="V1480" i="5"/>
  <c r="U1480" i="5"/>
  <c r="V1477" i="5"/>
  <c r="U1477" i="5"/>
  <c r="V1476" i="5"/>
  <c r="U1476" i="5"/>
  <c r="V1473" i="5"/>
  <c r="U1473" i="5"/>
  <c r="V1469" i="5"/>
  <c r="U1469" i="5"/>
  <c r="V1466" i="5"/>
  <c r="U1466" i="5"/>
  <c r="V1465" i="5"/>
  <c r="U1465" i="5"/>
  <c r="V1458" i="5"/>
  <c r="U1458" i="5"/>
  <c r="V1454" i="5"/>
  <c r="U1454" i="5"/>
  <c r="V1453" i="5"/>
  <c r="U1453" i="5"/>
  <c r="V1449" i="5"/>
  <c r="U1449" i="5"/>
  <c r="V1446" i="5"/>
  <c r="U1446" i="5"/>
  <c r="V1428" i="5"/>
  <c r="U1428" i="5"/>
  <c r="V1426" i="5"/>
  <c r="U1426" i="5"/>
  <c r="V1425" i="5"/>
  <c r="U1425" i="5"/>
  <c r="V1423" i="5"/>
  <c r="U1423" i="5"/>
  <c r="V1420" i="5"/>
  <c r="U1420" i="5"/>
  <c r="V1419" i="5"/>
  <c r="U1419" i="5"/>
  <c r="V1418" i="5"/>
  <c r="U1418" i="5"/>
  <c r="V1415" i="5"/>
  <c r="U1415" i="5"/>
  <c r="V1414" i="5"/>
  <c r="U1414" i="5"/>
  <c r="V1411" i="5"/>
  <c r="U1411" i="5"/>
  <c r="V1405" i="5"/>
  <c r="U1405" i="5"/>
  <c r="V1377" i="5"/>
  <c r="U1377" i="5"/>
  <c r="V1371" i="5"/>
  <c r="U1371" i="5"/>
  <c r="V1370" i="5"/>
  <c r="U1370" i="5"/>
  <c r="V1369" i="5"/>
  <c r="U1369" i="5"/>
  <c r="V1368" i="5"/>
  <c r="U1368" i="5"/>
  <c r="V1367" i="5"/>
  <c r="U1367" i="5"/>
  <c r="V1365" i="5"/>
  <c r="U1365" i="5"/>
  <c r="V1364" i="5"/>
  <c r="U1364" i="5"/>
  <c r="V1363" i="5"/>
  <c r="U1363" i="5"/>
  <c r="V1360" i="5"/>
  <c r="U1360" i="5"/>
  <c r="V1359" i="5"/>
  <c r="U1359" i="5"/>
  <c r="V1358" i="5"/>
  <c r="U1358" i="5"/>
  <c r="V1356" i="5"/>
  <c r="U1356" i="5"/>
  <c r="V1355" i="5"/>
  <c r="U1355" i="5"/>
  <c r="V1354" i="5"/>
  <c r="U1354" i="5"/>
  <c r="V1353" i="5"/>
  <c r="U1353" i="5"/>
  <c r="V1352" i="5"/>
  <c r="U1352" i="5"/>
  <c r="V1351" i="5"/>
  <c r="U1351" i="5"/>
  <c r="V1350" i="5"/>
  <c r="U1350" i="5"/>
  <c r="V1349" i="5"/>
  <c r="U1349" i="5"/>
  <c r="V1346" i="5"/>
  <c r="U1346" i="5"/>
  <c r="V1344" i="5"/>
  <c r="U1344" i="5"/>
  <c r="V1336" i="5"/>
  <c r="U1336" i="5"/>
  <c r="V1331" i="5"/>
  <c r="U1331" i="5"/>
  <c r="V1328" i="5"/>
  <c r="U1328" i="5"/>
  <c r="V1326" i="5"/>
  <c r="U1326" i="5"/>
  <c r="U1320" i="5"/>
  <c r="U1319" i="5"/>
  <c r="U1318" i="5"/>
  <c r="U1315" i="5"/>
  <c r="U1309" i="5"/>
  <c r="U1294" i="5"/>
  <c r="U1287" i="5"/>
  <c r="U1278" i="5"/>
  <c r="U1272" i="5"/>
  <c r="U1271" i="5"/>
  <c r="U1270" i="5"/>
  <c r="U1269" i="5"/>
  <c r="U1268" i="5"/>
  <c r="U1267" i="5"/>
  <c r="U1260" i="5"/>
  <c r="U1259" i="5"/>
  <c r="U1258" i="5"/>
  <c r="U1249" i="5"/>
  <c r="U1248" i="5"/>
  <c r="U1247" i="5"/>
  <c r="U1228" i="5"/>
  <c r="U1321" i="5"/>
  <c r="V1321" i="5"/>
  <c r="V1320" i="5"/>
  <c r="V1319" i="5"/>
  <c r="V1318" i="5"/>
  <c r="V1315" i="5"/>
  <c r="V1309" i="5"/>
  <c r="V1294" i="5"/>
  <c r="V1287" i="5"/>
  <c r="V1278" i="5"/>
  <c r="V1274" i="5" l="1"/>
  <c r="U1274" i="5"/>
  <c r="V1268" i="5"/>
  <c r="V1272" i="5"/>
  <c r="V1271" i="5"/>
  <c r="V1270" i="5"/>
  <c r="V1269" i="5"/>
  <c r="V1267" i="5"/>
  <c r="V1260" i="5"/>
  <c r="V1259" i="5"/>
  <c r="V1258" i="5"/>
  <c r="V1249" i="5"/>
  <c r="V1248" i="5"/>
  <c r="V1247" i="5"/>
  <c r="V1228" i="5"/>
  <c r="R1494" i="5"/>
  <c r="Q1494" i="5"/>
  <c r="R1465" i="5"/>
  <c r="Q1465" i="5"/>
  <c r="R1458" i="5"/>
  <c r="Q1458" i="5"/>
  <c r="Q1454" i="5"/>
  <c r="R1454" i="5"/>
  <c r="R1453" i="5"/>
  <c r="Q1453" i="5"/>
  <c r="R1428" i="5"/>
  <c r="Q1428" i="5"/>
  <c r="R1426" i="5"/>
  <c r="Q1426" i="5"/>
  <c r="R1425" i="5"/>
  <c r="Q1425" i="5"/>
  <c r="R1423" i="5"/>
  <c r="Q1423" i="5"/>
  <c r="R1418" i="5"/>
  <c r="Q1418" i="5"/>
  <c r="R1405" i="5"/>
  <c r="Q1405" i="5"/>
  <c r="R1371" i="5"/>
  <c r="Q1371" i="5"/>
  <c r="R1369" i="5"/>
  <c r="Q1369" i="5"/>
  <c r="R1368" i="5"/>
  <c r="Q1368" i="5"/>
  <c r="R1370" i="5"/>
  <c r="Q1370" i="5"/>
  <c r="R1367" i="5"/>
  <c r="Q1367" i="5"/>
  <c r="R1366" i="5"/>
  <c r="Q1366" i="5"/>
  <c r="R1363" i="5"/>
  <c r="Q1363" i="5"/>
  <c r="R1359" i="5"/>
  <c r="Q1359" i="5"/>
  <c r="R1355" i="5"/>
  <c r="Q1355" i="5"/>
  <c r="R1354" i="5"/>
  <c r="Q1354" i="5"/>
  <c r="R1353" i="5"/>
  <c r="Q1353" i="5"/>
  <c r="R1352" i="5"/>
  <c r="Q1352" i="5"/>
  <c r="R1351" i="5"/>
  <c r="Q1351" i="5"/>
  <c r="R1321" i="5"/>
  <c r="Q1321" i="5"/>
  <c r="Q1320" i="5"/>
  <c r="R1320" i="5"/>
  <c r="R1319" i="5"/>
  <c r="Q1319" i="5"/>
  <c r="R1248" i="5"/>
  <c r="Q1248" i="5"/>
  <c r="AV1209" i="5"/>
  <c r="AU1209" i="5"/>
  <c r="AT1209" i="5"/>
  <c r="AS1209" i="5"/>
  <c r="AV1208" i="5"/>
  <c r="AU1208" i="5"/>
  <c r="AT1208" i="5"/>
  <c r="AS1208" i="5"/>
  <c r="AV1207" i="5"/>
  <c r="AU1207" i="5"/>
  <c r="AT1207" i="5"/>
  <c r="AS1207" i="5"/>
  <c r="AV1206" i="5"/>
  <c r="AU1206" i="5"/>
  <c r="AT1206" i="5"/>
  <c r="AS1206" i="5"/>
  <c r="AV1205" i="5"/>
  <c r="AU1205" i="5"/>
  <c r="AT1205" i="5"/>
  <c r="AS1205" i="5"/>
  <c r="AV1204" i="5"/>
  <c r="AU1204" i="5"/>
  <c r="AT1204" i="5"/>
  <c r="AS1204" i="5"/>
  <c r="AV1203" i="5"/>
  <c r="AU1203" i="5"/>
  <c r="AT1203" i="5"/>
  <c r="AS1203" i="5"/>
  <c r="AV1202" i="5"/>
  <c r="AU1202" i="5"/>
  <c r="AT1202" i="5"/>
  <c r="AS1202" i="5"/>
  <c r="AV1201" i="5"/>
  <c r="AU1201" i="5"/>
  <c r="AT1201" i="5"/>
  <c r="AS1201" i="5"/>
  <c r="AV1200" i="5"/>
  <c r="AU1200" i="5"/>
  <c r="AT1200" i="5"/>
  <c r="AS1200" i="5"/>
  <c r="AV1199" i="5"/>
  <c r="AU1199" i="5"/>
  <c r="AT1199" i="5"/>
  <c r="AS1199" i="5"/>
  <c r="AV1198" i="5"/>
  <c r="AU1198" i="5"/>
  <c r="AT1198" i="5"/>
  <c r="AS1198" i="5"/>
  <c r="AV1197" i="5"/>
  <c r="AU1197" i="5"/>
  <c r="AT1197" i="5"/>
  <c r="AS1197" i="5"/>
  <c r="AV1196" i="5"/>
  <c r="AU1196" i="5"/>
  <c r="AT1196" i="5"/>
  <c r="AS1196" i="5"/>
  <c r="AV1195" i="5"/>
  <c r="AU1195" i="5"/>
  <c r="AT1195" i="5"/>
  <c r="AS1195" i="5"/>
  <c r="AV1194" i="5"/>
  <c r="AU1194" i="5"/>
  <c r="AT1194" i="5"/>
  <c r="AS1194" i="5"/>
  <c r="AV1193" i="5"/>
  <c r="AU1193" i="5"/>
  <c r="AT1193" i="5"/>
  <c r="AS1193" i="5"/>
  <c r="AV1192" i="5"/>
  <c r="AU1192" i="5"/>
  <c r="AT1192" i="5"/>
  <c r="AS1192" i="5"/>
  <c r="AV1191" i="5"/>
  <c r="AU1191" i="5"/>
  <c r="AT1191" i="5"/>
  <c r="AS1191" i="5"/>
  <c r="AV1190" i="5"/>
  <c r="AU1190" i="5"/>
  <c r="AT1190" i="5"/>
  <c r="AS1190" i="5"/>
  <c r="AV1189" i="5"/>
  <c r="AU1189" i="5"/>
  <c r="AT1189" i="5"/>
  <c r="AS1189" i="5"/>
  <c r="AV1188" i="5"/>
  <c r="AU1188" i="5"/>
  <c r="AT1188" i="5"/>
  <c r="AS1188" i="5"/>
  <c r="AV1187" i="5"/>
  <c r="AU1187" i="5"/>
  <c r="AT1187" i="5"/>
  <c r="AS1187" i="5"/>
  <c r="AV1186" i="5"/>
  <c r="AU1186" i="5"/>
  <c r="AT1186" i="5"/>
  <c r="AS1186" i="5"/>
  <c r="AV1185" i="5"/>
  <c r="AU1185" i="5"/>
  <c r="AT1185" i="5"/>
  <c r="AS1185" i="5"/>
  <c r="AV1184" i="5"/>
  <c r="AU1184" i="5"/>
  <c r="AT1184" i="5"/>
  <c r="AS1184" i="5"/>
  <c r="AV1183" i="5"/>
  <c r="AU1183" i="5"/>
  <c r="AT1183" i="5"/>
  <c r="AS1183" i="5"/>
  <c r="AV1182" i="5"/>
  <c r="AU1182" i="5"/>
  <c r="AT1182" i="5"/>
  <c r="AS1182" i="5"/>
  <c r="AV1181" i="5"/>
  <c r="AU1181" i="5"/>
  <c r="AT1181" i="5"/>
  <c r="AS1181" i="5"/>
  <c r="AV1180" i="5"/>
  <c r="AU1180" i="5"/>
  <c r="AT1180" i="5"/>
  <c r="AS1180" i="5"/>
  <c r="AV1179" i="5"/>
  <c r="AU1179" i="5"/>
  <c r="AT1179" i="5"/>
  <c r="AS1179" i="5"/>
  <c r="AV1178" i="5"/>
  <c r="AU1178" i="5"/>
  <c r="AT1178" i="5"/>
  <c r="AS1178" i="5"/>
  <c r="AV1177" i="5"/>
  <c r="AU1177" i="5"/>
  <c r="AT1177" i="5"/>
  <c r="AS1177" i="5"/>
  <c r="AV1176" i="5"/>
  <c r="AU1176" i="5"/>
  <c r="AT1176" i="5"/>
  <c r="AS1176" i="5"/>
  <c r="AV1175" i="5"/>
  <c r="AU1175" i="5"/>
  <c r="AT1175" i="5"/>
  <c r="AS1175" i="5"/>
  <c r="AV1174" i="5"/>
  <c r="AU1174" i="5"/>
  <c r="AT1174" i="5"/>
  <c r="AS1174" i="5"/>
  <c r="AV1173" i="5"/>
  <c r="AU1173" i="5"/>
  <c r="AT1173" i="5"/>
  <c r="AS1173" i="5"/>
  <c r="AV1172" i="5"/>
  <c r="AU1172" i="5"/>
  <c r="AT1172" i="5"/>
  <c r="AS1172" i="5"/>
  <c r="AV1171" i="5"/>
  <c r="AU1171" i="5"/>
  <c r="AT1171" i="5"/>
  <c r="AS1171" i="5"/>
  <c r="AV1170" i="5"/>
  <c r="AU1170" i="5"/>
  <c r="AT1170" i="5"/>
  <c r="AS1170" i="5"/>
  <c r="AV1169" i="5"/>
  <c r="AU1169" i="5"/>
  <c r="AT1169" i="5"/>
  <c r="AS1169" i="5"/>
  <c r="AV1168" i="5"/>
  <c r="AU1168" i="5"/>
  <c r="AT1168" i="5"/>
  <c r="AS1168" i="5"/>
  <c r="AV1167" i="5"/>
  <c r="AU1167" i="5"/>
  <c r="AT1167" i="5"/>
  <c r="AS1167" i="5"/>
  <c r="AV1166" i="5"/>
  <c r="AU1166" i="5"/>
  <c r="AT1166" i="5"/>
  <c r="AS1166" i="5"/>
  <c r="AV1165" i="5"/>
  <c r="AU1165" i="5"/>
  <c r="AT1165" i="5"/>
  <c r="AS1165" i="5"/>
  <c r="AV1164" i="5"/>
  <c r="AU1164" i="5"/>
  <c r="AT1164" i="5"/>
  <c r="AS1164" i="5"/>
  <c r="AV1163" i="5"/>
  <c r="AU1163" i="5"/>
  <c r="AT1163" i="5"/>
  <c r="AS1163" i="5"/>
  <c r="AV1162" i="5"/>
  <c r="AU1162" i="5"/>
  <c r="AT1162" i="5"/>
  <c r="AS1162" i="5"/>
  <c r="AV1161" i="5"/>
  <c r="AU1161" i="5"/>
  <c r="AT1161" i="5"/>
  <c r="AS1161" i="5"/>
  <c r="AV1160" i="5"/>
  <c r="AU1160" i="5"/>
  <c r="AT1160" i="5"/>
  <c r="AS1160" i="5"/>
  <c r="AV1159" i="5"/>
  <c r="AU1159" i="5"/>
  <c r="AT1159" i="5"/>
  <c r="AS1159" i="5"/>
  <c r="AV1158" i="5"/>
  <c r="AU1158" i="5"/>
  <c r="AT1158" i="5"/>
  <c r="AS1158" i="5"/>
  <c r="AV1157" i="5"/>
  <c r="AU1157" i="5"/>
  <c r="AT1157" i="5"/>
  <c r="AS1157" i="5"/>
  <c r="AV1156" i="5"/>
  <c r="AU1156" i="5"/>
  <c r="AT1156" i="5"/>
  <c r="AS1156" i="5"/>
  <c r="AV1155" i="5"/>
  <c r="AU1155" i="5"/>
  <c r="AT1155" i="5"/>
  <c r="AS1155" i="5"/>
  <c r="AV1154" i="5"/>
  <c r="AU1154" i="5"/>
  <c r="AT1154" i="5"/>
  <c r="AS1154" i="5"/>
  <c r="AV1153" i="5"/>
  <c r="AU1153" i="5"/>
  <c r="AT1153" i="5"/>
  <c r="AS1153" i="5"/>
  <c r="AV1152" i="5"/>
  <c r="AU1152" i="5"/>
  <c r="AT1152" i="5"/>
  <c r="AS1152" i="5"/>
  <c r="AV1151" i="5"/>
  <c r="AU1151" i="5"/>
  <c r="AT1151" i="5"/>
  <c r="AS1151" i="5"/>
  <c r="AV1150" i="5"/>
  <c r="AU1150" i="5"/>
  <c r="AT1150" i="5"/>
  <c r="AS1150" i="5"/>
  <c r="AV1149" i="5"/>
  <c r="AU1149" i="5"/>
  <c r="AT1149" i="5"/>
  <c r="AS1149" i="5"/>
  <c r="AV1148" i="5"/>
  <c r="AU1148" i="5"/>
  <c r="AT1148" i="5"/>
  <c r="AS1148" i="5"/>
  <c r="AV1147" i="5"/>
  <c r="AU1147" i="5"/>
  <c r="AT1147" i="5"/>
  <c r="AS1147" i="5"/>
  <c r="AV1146" i="5"/>
  <c r="AU1146" i="5"/>
  <c r="AT1146" i="5"/>
  <c r="AS1146" i="5"/>
  <c r="AV1145" i="5"/>
  <c r="AU1145" i="5"/>
  <c r="AT1145" i="5"/>
  <c r="AS1145" i="5"/>
  <c r="AV1144" i="5"/>
  <c r="AU1144" i="5"/>
  <c r="AT1144" i="5"/>
  <c r="AS1144" i="5"/>
  <c r="AV1143" i="5"/>
  <c r="AU1143" i="5"/>
  <c r="AT1143" i="5"/>
  <c r="AS1143" i="5"/>
  <c r="AV1142" i="5"/>
  <c r="AU1142" i="5"/>
  <c r="AT1142" i="5"/>
  <c r="AS1142" i="5"/>
  <c r="AV1141" i="5"/>
  <c r="AU1141" i="5"/>
  <c r="AT1141" i="5"/>
  <c r="AS1141" i="5"/>
  <c r="AV1140" i="5"/>
  <c r="AU1140" i="5"/>
  <c r="AT1140" i="5"/>
  <c r="AS1140" i="5"/>
  <c r="AV1139" i="5"/>
  <c r="AU1139" i="5"/>
  <c r="AT1139" i="5"/>
  <c r="AS1139" i="5"/>
  <c r="AV1138" i="5"/>
  <c r="AU1138" i="5"/>
  <c r="AT1138" i="5"/>
  <c r="AS1138" i="5"/>
  <c r="AV1137" i="5"/>
  <c r="AU1137" i="5"/>
  <c r="AT1137" i="5"/>
  <c r="AS1137" i="5"/>
  <c r="AV1136" i="5"/>
  <c r="AU1136" i="5"/>
  <c r="AT1136" i="5"/>
  <c r="AS1136" i="5"/>
  <c r="AV1135" i="5"/>
  <c r="AU1135" i="5"/>
  <c r="AT1135" i="5"/>
  <c r="AS1135" i="5"/>
  <c r="AV1134" i="5"/>
  <c r="AU1134" i="5"/>
  <c r="AT1134" i="5"/>
  <c r="AS1134" i="5"/>
  <c r="AV1133" i="5"/>
  <c r="AU1133" i="5"/>
  <c r="AT1133" i="5"/>
  <c r="AS1133" i="5"/>
  <c r="AV1132" i="5"/>
  <c r="AU1132" i="5"/>
  <c r="AT1132" i="5"/>
  <c r="AS1132" i="5"/>
  <c r="AV1131" i="5"/>
  <c r="AU1131" i="5"/>
  <c r="AT1131" i="5"/>
  <c r="AS1131" i="5"/>
  <c r="AV1130" i="5"/>
  <c r="AU1130" i="5"/>
  <c r="AT1130" i="5"/>
  <c r="AS1130" i="5"/>
  <c r="AV1129" i="5"/>
  <c r="AU1129" i="5"/>
  <c r="AT1129" i="5"/>
  <c r="AS1129" i="5"/>
  <c r="AV1128" i="5"/>
  <c r="AU1128" i="5"/>
  <c r="AT1128" i="5"/>
  <c r="AS1128" i="5"/>
  <c r="AV1127" i="5"/>
  <c r="AU1127" i="5"/>
  <c r="AT1127" i="5"/>
  <c r="AS1127" i="5"/>
  <c r="AV1126" i="5"/>
  <c r="AU1126" i="5"/>
  <c r="AT1126" i="5"/>
  <c r="AS1126" i="5"/>
  <c r="AV1125" i="5"/>
  <c r="AU1125" i="5"/>
  <c r="AT1125" i="5"/>
  <c r="AS1125" i="5"/>
  <c r="AV1124" i="5"/>
  <c r="AU1124" i="5"/>
  <c r="AT1124" i="5"/>
  <c r="AS1124" i="5"/>
  <c r="AV1123" i="5"/>
  <c r="AU1123" i="5"/>
  <c r="AT1123" i="5"/>
  <c r="AS1123" i="5"/>
  <c r="AV1122" i="5"/>
  <c r="AU1122" i="5"/>
  <c r="AT1122" i="5"/>
  <c r="AS1122" i="5"/>
  <c r="AV1121" i="5"/>
  <c r="AU1121" i="5"/>
  <c r="AT1121" i="5"/>
  <c r="AS1121" i="5"/>
  <c r="AV1120" i="5"/>
  <c r="AU1120" i="5"/>
  <c r="AT1120" i="5"/>
  <c r="AS1120" i="5"/>
  <c r="AV1119" i="5"/>
  <c r="AU1119" i="5"/>
  <c r="AT1119" i="5"/>
  <c r="AS1119" i="5"/>
  <c r="AV1118" i="5"/>
  <c r="AU1118" i="5"/>
  <c r="AT1118" i="5"/>
  <c r="AS1118" i="5"/>
  <c r="AV1117" i="5"/>
  <c r="AU1117" i="5"/>
  <c r="AT1117" i="5"/>
  <c r="AS1117" i="5"/>
  <c r="AV1116" i="5"/>
  <c r="AU1116" i="5"/>
  <c r="AT1116" i="5"/>
  <c r="AS1116" i="5"/>
  <c r="AV1115" i="5"/>
  <c r="AU1115" i="5"/>
  <c r="AT1115" i="5"/>
  <c r="AS1115" i="5"/>
  <c r="AV1114" i="5"/>
  <c r="AU1114" i="5"/>
  <c r="AT1114" i="5"/>
  <c r="AS1114" i="5"/>
  <c r="AV1113" i="5"/>
  <c r="AU1113" i="5"/>
  <c r="AT1113" i="5"/>
  <c r="AS1113" i="5"/>
  <c r="AV1112" i="5"/>
  <c r="AU1112" i="5"/>
  <c r="AT1112" i="5"/>
  <c r="AS1112" i="5"/>
  <c r="AV1111" i="5"/>
  <c r="AU1111" i="5"/>
  <c r="AT1111" i="5"/>
  <c r="AS1111" i="5"/>
  <c r="AV1110" i="5"/>
  <c r="AU1110" i="5"/>
  <c r="AT1110" i="5"/>
  <c r="AS1110" i="5"/>
  <c r="AV1109" i="5"/>
  <c r="AU1109" i="5"/>
  <c r="AT1109" i="5"/>
  <c r="AS1109" i="5"/>
  <c r="AV1108" i="5"/>
  <c r="AU1108" i="5"/>
  <c r="AT1108" i="5"/>
  <c r="AS1108" i="5"/>
  <c r="AV1107" i="5"/>
  <c r="AU1107" i="5"/>
  <c r="AT1107" i="5"/>
  <c r="AS1107" i="5"/>
  <c r="AV1106" i="5"/>
  <c r="AU1106" i="5"/>
  <c r="AT1106" i="5"/>
  <c r="AS1106" i="5"/>
  <c r="AV1105" i="5"/>
  <c r="AU1105" i="5"/>
  <c r="AT1105" i="5"/>
  <c r="AS1105" i="5"/>
  <c r="AV1104" i="5"/>
  <c r="AU1104" i="5"/>
  <c r="AT1104" i="5"/>
  <c r="AS1104" i="5"/>
  <c r="AV1103" i="5"/>
  <c r="AU1103" i="5"/>
  <c r="AT1103" i="5"/>
  <c r="AS1103" i="5"/>
  <c r="AV1102" i="5"/>
  <c r="AU1102" i="5"/>
  <c r="AT1102" i="5"/>
  <c r="AS1102" i="5"/>
  <c r="AV1101" i="5"/>
  <c r="AU1101" i="5"/>
  <c r="AT1101" i="5"/>
  <c r="AS1101" i="5"/>
  <c r="AV1100" i="5"/>
  <c r="AU1100" i="5"/>
  <c r="AT1100" i="5"/>
  <c r="AS1100" i="5"/>
  <c r="AV1099" i="5"/>
  <c r="AU1099" i="5"/>
  <c r="AT1099" i="5"/>
  <c r="AS1099" i="5"/>
  <c r="AV1098" i="5"/>
  <c r="AU1098" i="5"/>
  <c r="AT1098" i="5"/>
  <c r="AS1098" i="5"/>
  <c r="AV1097" i="5"/>
  <c r="AU1097" i="5"/>
  <c r="AT1097" i="5"/>
  <c r="AS1097" i="5"/>
  <c r="AV1096" i="5"/>
  <c r="AU1096" i="5"/>
  <c r="AT1096" i="5"/>
  <c r="AS1096" i="5"/>
  <c r="AV1095" i="5"/>
  <c r="AU1095" i="5"/>
  <c r="AT1095" i="5"/>
  <c r="AS1095" i="5"/>
  <c r="AV1094" i="5"/>
  <c r="AU1094" i="5"/>
  <c r="AT1094" i="5"/>
  <c r="AS1094" i="5"/>
  <c r="AV1093" i="5"/>
  <c r="AU1093" i="5"/>
  <c r="AT1093" i="5"/>
  <c r="AS1093" i="5"/>
  <c r="AV1092" i="5"/>
  <c r="AU1092" i="5"/>
  <c r="AT1092" i="5"/>
  <c r="AS1092" i="5"/>
  <c r="AV1091" i="5"/>
  <c r="AU1091" i="5"/>
  <c r="AT1091" i="5"/>
  <c r="AS1091" i="5"/>
  <c r="AV1090" i="5"/>
  <c r="AU1090" i="5"/>
  <c r="AT1090" i="5"/>
  <c r="AS1090" i="5"/>
  <c r="AV1089" i="5"/>
  <c r="AU1089" i="5"/>
  <c r="AT1089" i="5"/>
  <c r="AS1089" i="5"/>
  <c r="AV1088" i="5"/>
  <c r="AU1088" i="5"/>
  <c r="AT1088" i="5"/>
  <c r="AS1088" i="5"/>
  <c r="AV1087" i="5"/>
  <c r="AU1087" i="5"/>
  <c r="AT1087" i="5"/>
  <c r="AS1087" i="5"/>
  <c r="AV1086" i="5"/>
  <c r="AU1086" i="5"/>
  <c r="AT1086" i="5"/>
  <c r="AS1086" i="5"/>
  <c r="AV1085" i="5"/>
  <c r="AU1085" i="5"/>
  <c r="AT1085" i="5"/>
  <c r="AS1085" i="5"/>
  <c r="AV1084" i="5"/>
  <c r="AU1084" i="5"/>
  <c r="AT1084" i="5"/>
  <c r="AS1084" i="5"/>
  <c r="AV1083" i="5"/>
  <c r="AU1083" i="5"/>
  <c r="AT1083" i="5"/>
  <c r="AS1083" i="5"/>
  <c r="AV1082" i="5"/>
  <c r="AU1082" i="5"/>
  <c r="AT1082" i="5"/>
  <c r="AS1082" i="5"/>
  <c r="AV1081" i="5"/>
  <c r="AU1081" i="5"/>
  <c r="AT1081" i="5"/>
  <c r="AS1081" i="5"/>
  <c r="AV1080" i="5"/>
  <c r="AU1080" i="5"/>
  <c r="AT1080" i="5"/>
  <c r="AS1080" i="5"/>
  <c r="AV1079" i="5"/>
  <c r="AU1079" i="5"/>
  <c r="AT1079" i="5"/>
  <c r="AS1079" i="5"/>
  <c r="AV1078" i="5"/>
  <c r="AU1078" i="5"/>
  <c r="AT1078" i="5"/>
  <c r="AS1078" i="5"/>
  <c r="AV1077" i="5"/>
  <c r="AU1077" i="5"/>
  <c r="AT1077" i="5"/>
  <c r="AS1077" i="5"/>
  <c r="AV1076" i="5"/>
  <c r="AU1076" i="5"/>
  <c r="AT1076" i="5"/>
  <c r="AS1076" i="5"/>
  <c r="AV1075" i="5"/>
  <c r="AU1075" i="5"/>
  <c r="AT1075" i="5"/>
  <c r="AS1075" i="5"/>
  <c r="AV1074" i="5"/>
  <c r="AU1074" i="5"/>
  <c r="AT1074" i="5"/>
  <c r="AS1074" i="5"/>
  <c r="AV1073" i="5"/>
  <c r="AU1073" i="5"/>
  <c r="AT1073" i="5"/>
  <c r="AS1073" i="5"/>
  <c r="AV1072" i="5"/>
  <c r="AU1072" i="5"/>
  <c r="AT1072" i="5"/>
  <c r="AS1072" i="5"/>
  <c r="AV1071" i="5"/>
  <c r="AU1071" i="5"/>
  <c r="AT1071" i="5"/>
  <c r="AS1071" i="5"/>
  <c r="AV1070" i="5"/>
  <c r="AU1070" i="5"/>
  <c r="AT1070" i="5"/>
  <c r="AS1070" i="5"/>
  <c r="AV1069" i="5"/>
  <c r="AU1069" i="5"/>
  <c r="AT1069" i="5"/>
  <c r="AS1069" i="5"/>
  <c r="AV1068" i="5"/>
  <c r="AU1068" i="5"/>
  <c r="AT1068" i="5"/>
  <c r="AS1068" i="5"/>
  <c r="AV1067" i="5"/>
  <c r="AU1067" i="5"/>
  <c r="AT1067" i="5"/>
  <c r="AS1067" i="5"/>
  <c r="AV1066" i="5"/>
  <c r="AU1066" i="5"/>
  <c r="AT1066" i="5"/>
  <c r="AS1066" i="5"/>
  <c r="AV1065" i="5"/>
  <c r="AU1065" i="5"/>
  <c r="AT1065" i="5"/>
  <c r="AS1065" i="5"/>
  <c r="AV1064" i="5"/>
  <c r="AU1064" i="5"/>
  <c r="AT1064" i="5"/>
  <c r="AS1064" i="5"/>
  <c r="AV1063" i="5"/>
  <c r="AU1063" i="5"/>
  <c r="AT1063" i="5"/>
  <c r="AS1063" i="5"/>
  <c r="AV1062" i="5"/>
  <c r="AU1062" i="5"/>
  <c r="AT1062" i="5"/>
  <c r="AS1062" i="5"/>
  <c r="AV1061" i="5"/>
  <c r="AU1061" i="5"/>
  <c r="AT1061" i="5"/>
  <c r="AS1061" i="5"/>
  <c r="AV1060" i="5"/>
  <c r="AU1060" i="5"/>
  <c r="AT1060" i="5"/>
  <c r="AS1060" i="5"/>
  <c r="AV1059" i="5"/>
  <c r="AU1059" i="5"/>
  <c r="AT1059" i="5"/>
  <c r="AS1059" i="5"/>
  <c r="AV1058" i="5"/>
  <c r="AU1058" i="5"/>
  <c r="AT1058" i="5"/>
  <c r="AS1058" i="5"/>
  <c r="AV1057" i="5"/>
  <c r="AU1057" i="5"/>
  <c r="AT1057" i="5"/>
  <c r="AS1057" i="5"/>
  <c r="AV1056" i="5"/>
  <c r="AU1056" i="5"/>
  <c r="AT1056" i="5"/>
  <c r="AS1056" i="5"/>
  <c r="AV1055" i="5"/>
  <c r="AU1055" i="5"/>
  <c r="AT1055" i="5"/>
  <c r="AS1055" i="5"/>
  <c r="AV1054" i="5"/>
  <c r="AU1054" i="5"/>
  <c r="AT1054" i="5"/>
  <c r="AS1054" i="5"/>
  <c r="AV1053" i="5"/>
  <c r="AU1053" i="5"/>
  <c r="AT1053" i="5"/>
  <c r="AS1053" i="5"/>
  <c r="AV1052" i="5"/>
  <c r="AU1052" i="5"/>
  <c r="AT1052" i="5"/>
  <c r="AS1052" i="5"/>
  <c r="AV1051" i="5"/>
  <c r="AU1051" i="5"/>
  <c r="AT1051" i="5"/>
  <c r="AS1051" i="5"/>
  <c r="AV1050" i="5"/>
  <c r="AU1050" i="5"/>
  <c r="AT1050" i="5"/>
  <c r="AS1050" i="5"/>
  <c r="AV1049" i="5"/>
  <c r="AU1049" i="5"/>
  <c r="AT1049" i="5"/>
  <c r="AS1049" i="5"/>
  <c r="AV1048" i="5"/>
  <c r="AU1048" i="5"/>
  <c r="AT1048" i="5"/>
  <c r="AS1048" i="5"/>
  <c r="AV1047" i="5"/>
  <c r="AU1047" i="5"/>
  <c r="AT1047" i="5"/>
  <c r="AS1047" i="5"/>
  <c r="AV1046" i="5"/>
  <c r="AU1046" i="5"/>
  <c r="AT1046" i="5"/>
  <c r="AS1046" i="5"/>
  <c r="AV1045" i="5"/>
  <c r="AU1045" i="5"/>
  <c r="AT1045" i="5"/>
  <c r="AS1045" i="5"/>
  <c r="AV1044" i="5"/>
  <c r="AU1044" i="5"/>
  <c r="AT1044" i="5"/>
  <c r="AS1044" i="5"/>
  <c r="AV1043" i="5"/>
  <c r="AU1043" i="5"/>
  <c r="AT1043" i="5"/>
  <c r="AS1043" i="5"/>
  <c r="AV1042" i="5"/>
  <c r="AU1042" i="5"/>
  <c r="AT1042" i="5"/>
  <c r="AS1042" i="5"/>
  <c r="AV1041" i="5"/>
  <c r="AU1041" i="5"/>
  <c r="AT1041" i="5"/>
  <c r="AS1041" i="5"/>
  <c r="AV1040" i="5"/>
  <c r="AU1040" i="5"/>
  <c r="AT1040" i="5"/>
  <c r="AS1040" i="5"/>
  <c r="AV1039" i="5"/>
  <c r="AU1039" i="5"/>
  <c r="AT1039" i="5"/>
  <c r="AS1039" i="5"/>
  <c r="AV1038" i="5"/>
  <c r="AU1038" i="5"/>
  <c r="AT1038" i="5"/>
  <c r="AS1038" i="5"/>
  <c r="AV1037" i="5"/>
  <c r="AU1037" i="5"/>
  <c r="AT1037" i="5"/>
  <c r="AS1037" i="5"/>
  <c r="AV1036" i="5"/>
  <c r="AU1036" i="5"/>
  <c r="AT1036" i="5"/>
  <c r="AS1036" i="5"/>
  <c r="AV1035" i="5"/>
  <c r="AU1035" i="5"/>
  <c r="AT1035" i="5"/>
  <c r="AS1035" i="5"/>
  <c r="AV1034" i="5"/>
  <c r="AU1034" i="5"/>
  <c r="AT1034" i="5"/>
  <c r="AS1034" i="5"/>
  <c r="AV1033" i="5"/>
  <c r="AU1033" i="5"/>
  <c r="AT1033" i="5"/>
  <c r="AS1033" i="5"/>
  <c r="AV1032" i="5"/>
  <c r="AU1032" i="5"/>
  <c r="AT1032" i="5"/>
  <c r="AS1032" i="5"/>
  <c r="AV1031" i="5"/>
  <c r="AU1031" i="5"/>
  <c r="AT1031" i="5"/>
  <c r="AS1031" i="5"/>
  <c r="AV1030" i="5"/>
  <c r="AU1030" i="5"/>
  <c r="AT1030" i="5"/>
  <c r="AS1030" i="5"/>
  <c r="AV1029" i="5"/>
  <c r="AU1029" i="5"/>
  <c r="AT1029" i="5"/>
  <c r="AS1029" i="5"/>
  <c r="AV1028" i="5"/>
  <c r="AU1028" i="5"/>
  <c r="AT1028" i="5"/>
  <c r="AS1028" i="5"/>
  <c r="AV1027" i="5"/>
  <c r="AU1027" i="5"/>
  <c r="AT1027" i="5"/>
  <c r="AS1027" i="5"/>
  <c r="AV1026" i="5"/>
  <c r="AU1026" i="5"/>
  <c r="AT1026" i="5"/>
  <c r="AS1026" i="5"/>
  <c r="AV1025" i="5"/>
  <c r="AU1025" i="5"/>
  <c r="AT1025" i="5"/>
  <c r="AS1025" i="5"/>
  <c r="AV1024" i="5"/>
  <c r="AU1024" i="5"/>
  <c r="AT1024" i="5"/>
  <c r="AS1024" i="5"/>
  <c r="AV1023" i="5"/>
  <c r="AU1023" i="5"/>
  <c r="AT1023" i="5"/>
  <c r="AS1023" i="5"/>
  <c r="AV1022" i="5"/>
  <c r="AU1022" i="5"/>
  <c r="AT1022" i="5"/>
  <c r="AS1022" i="5"/>
  <c r="AV1021" i="5"/>
  <c r="AU1021" i="5"/>
  <c r="AT1021" i="5"/>
  <c r="AS1021" i="5"/>
  <c r="AV1020" i="5"/>
  <c r="AU1020" i="5"/>
  <c r="AT1020" i="5"/>
  <c r="AS1020" i="5"/>
  <c r="AV1019" i="5"/>
  <c r="AU1019" i="5"/>
  <c r="AT1019" i="5"/>
  <c r="AS1019" i="5"/>
  <c r="AV1018" i="5"/>
  <c r="AU1018" i="5"/>
  <c r="AT1018" i="5"/>
  <c r="AS1018" i="5"/>
  <c r="AV1017" i="5"/>
  <c r="AU1017" i="5"/>
  <c r="AT1017" i="5"/>
  <c r="AS1017" i="5"/>
  <c r="AV1016" i="5"/>
  <c r="AU1016" i="5"/>
  <c r="AT1016" i="5"/>
  <c r="AS1016" i="5"/>
  <c r="AV1015" i="5"/>
  <c r="AU1015" i="5"/>
  <c r="AT1015" i="5"/>
  <c r="AS1015" i="5"/>
  <c r="AV1014" i="5"/>
  <c r="AU1014" i="5"/>
  <c r="AT1014" i="5"/>
  <c r="AS1014" i="5"/>
  <c r="AV1013" i="5"/>
  <c r="AU1013" i="5"/>
  <c r="AT1013" i="5"/>
  <c r="AS1013" i="5"/>
  <c r="AV1012" i="5"/>
  <c r="AU1012" i="5"/>
  <c r="AT1012" i="5"/>
  <c r="AS1012" i="5"/>
  <c r="AV1011" i="5"/>
  <c r="AU1011" i="5"/>
  <c r="AT1011" i="5"/>
  <c r="AS1011" i="5"/>
  <c r="AV1010" i="5"/>
  <c r="AU1010" i="5"/>
  <c r="AT1010" i="5"/>
  <c r="AS1010" i="5"/>
  <c r="AV1009" i="5"/>
  <c r="AU1009" i="5"/>
  <c r="AT1009" i="5"/>
  <c r="AS1009" i="5"/>
  <c r="AV1008" i="5"/>
  <c r="AU1008" i="5"/>
  <c r="AT1008" i="5"/>
  <c r="AS1008" i="5"/>
  <c r="AV1007" i="5"/>
  <c r="AU1007" i="5"/>
  <c r="AT1007" i="5"/>
  <c r="AS1007" i="5"/>
  <c r="AV1006" i="5"/>
  <c r="AU1006" i="5"/>
  <c r="AT1006" i="5"/>
  <c r="AS1006" i="5"/>
  <c r="AV1005" i="5"/>
  <c r="AU1005" i="5"/>
  <c r="AT1005" i="5"/>
  <c r="AS1005" i="5"/>
  <c r="AV1004" i="5"/>
  <c r="AU1004" i="5"/>
  <c r="AT1004" i="5"/>
  <c r="AS1004" i="5"/>
  <c r="AV1003" i="5"/>
  <c r="AU1003" i="5"/>
  <c r="AT1003" i="5"/>
  <c r="AS1003" i="5"/>
  <c r="AV1002" i="5"/>
  <c r="AU1002" i="5"/>
  <c r="AT1002" i="5"/>
  <c r="AS1002" i="5"/>
  <c r="AV1001" i="5"/>
  <c r="AU1001" i="5"/>
  <c r="AT1001" i="5"/>
  <c r="AS1001" i="5"/>
  <c r="AV1000" i="5"/>
  <c r="AU1000" i="5"/>
  <c r="AT1000" i="5"/>
  <c r="AS1000" i="5"/>
  <c r="AV999" i="5"/>
  <c r="AU999" i="5"/>
  <c r="AT999" i="5"/>
  <c r="AS999" i="5"/>
  <c r="AV998" i="5"/>
  <c r="AU998" i="5"/>
  <c r="AT998" i="5"/>
  <c r="AS998" i="5"/>
  <c r="AV997" i="5"/>
  <c r="AU997" i="5"/>
  <c r="AT997" i="5"/>
  <c r="AS997" i="5"/>
  <c r="AV996" i="5"/>
  <c r="AU996" i="5"/>
  <c r="AT996" i="5"/>
  <c r="AS996" i="5"/>
  <c r="AV995" i="5"/>
  <c r="AU995" i="5"/>
  <c r="AT995" i="5"/>
  <c r="AS995" i="5"/>
  <c r="AV994" i="5"/>
  <c r="AU994" i="5"/>
  <c r="AT994" i="5"/>
  <c r="AS994" i="5"/>
  <c r="AV993" i="5"/>
  <c r="AU993" i="5"/>
  <c r="AT993" i="5"/>
  <c r="AS993" i="5"/>
  <c r="AV992" i="5"/>
  <c r="AU992" i="5"/>
  <c r="AT992" i="5"/>
  <c r="AS992" i="5"/>
  <c r="AV991" i="5"/>
  <c r="AU991" i="5"/>
  <c r="AT991" i="5"/>
  <c r="AS991" i="5"/>
  <c r="AV990" i="5"/>
  <c r="AU990" i="5"/>
  <c r="AT990" i="5"/>
  <c r="AS990" i="5"/>
  <c r="AV989" i="5"/>
  <c r="AU989" i="5"/>
  <c r="AT989" i="5"/>
  <c r="AS989" i="5"/>
  <c r="AV988" i="5"/>
  <c r="AU988" i="5"/>
  <c r="AT988" i="5"/>
  <c r="AS988" i="5"/>
  <c r="AV987" i="5"/>
  <c r="AU987" i="5"/>
  <c r="AT987" i="5"/>
  <c r="AS987" i="5"/>
  <c r="AV986" i="5"/>
  <c r="AU986" i="5"/>
  <c r="AT986" i="5"/>
  <c r="AS986" i="5"/>
  <c r="AV985" i="5"/>
  <c r="AU985" i="5"/>
  <c r="AT985" i="5"/>
  <c r="AS985" i="5"/>
  <c r="AV984" i="5"/>
  <c r="AU984" i="5"/>
  <c r="AT984" i="5"/>
  <c r="AS984" i="5"/>
  <c r="AV983" i="5"/>
  <c r="AU983" i="5"/>
  <c r="AT983" i="5"/>
  <c r="AS983" i="5"/>
  <c r="AV982" i="5"/>
  <c r="AU982" i="5"/>
  <c r="AT982" i="5"/>
  <c r="AS982" i="5"/>
  <c r="AV981" i="5"/>
  <c r="AU981" i="5"/>
  <c r="AT981" i="5"/>
  <c r="AS981" i="5"/>
  <c r="AV980" i="5"/>
  <c r="AU980" i="5"/>
  <c r="AT980" i="5"/>
  <c r="AS980" i="5"/>
  <c r="AV979" i="5"/>
  <c r="AU979" i="5"/>
  <c r="AT979" i="5"/>
  <c r="AS979" i="5"/>
  <c r="AV978" i="5"/>
  <c r="AU978" i="5"/>
  <c r="AT978" i="5"/>
  <c r="AS978" i="5"/>
  <c r="AV977" i="5"/>
  <c r="AU977" i="5"/>
  <c r="AT977" i="5"/>
  <c r="AS977" i="5"/>
  <c r="AV976" i="5"/>
  <c r="AU976" i="5"/>
  <c r="AT976" i="5"/>
  <c r="AS976" i="5"/>
  <c r="AV975" i="5"/>
  <c r="AU975" i="5"/>
  <c r="AT975" i="5"/>
  <c r="AS975" i="5"/>
  <c r="AV974" i="5"/>
  <c r="AU974" i="5"/>
  <c r="AT974" i="5"/>
  <c r="AS974" i="5"/>
  <c r="AV973" i="5"/>
  <c r="AU973" i="5"/>
  <c r="AT973" i="5"/>
  <c r="AS973" i="5"/>
  <c r="AV972" i="5"/>
  <c r="AU972" i="5"/>
  <c r="AT972" i="5"/>
  <c r="AS972" i="5"/>
  <c r="AV971" i="5"/>
  <c r="AU971" i="5"/>
  <c r="AT971" i="5"/>
  <c r="AS971" i="5"/>
  <c r="AV970" i="5"/>
  <c r="AU970" i="5"/>
  <c r="AT970" i="5"/>
  <c r="AS970" i="5"/>
  <c r="AV969" i="5"/>
  <c r="AU969" i="5"/>
  <c r="AT969" i="5"/>
  <c r="AS969" i="5"/>
  <c r="AV968" i="5"/>
  <c r="AU968" i="5"/>
  <c r="AT968" i="5"/>
  <c r="AS968" i="5"/>
  <c r="AV967" i="5"/>
  <c r="AU967" i="5"/>
  <c r="AT967" i="5"/>
  <c r="AS967" i="5"/>
  <c r="AV966" i="5"/>
  <c r="AU966" i="5"/>
  <c r="AT966" i="5"/>
  <c r="AS966" i="5"/>
  <c r="AV965" i="5"/>
  <c r="AU965" i="5"/>
  <c r="AT965" i="5"/>
  <c r="AS965" i="5"/>
  <c r="AV964" i="5"/>
  <c r="AU964" i="5"/>
  <c r="AT964" i="5"/>
  <c r="AS964" i="5"/>
  <c r="AV963" i="5"/>
  <c r="AU963" i="5"/>
  <c r="AT963" i="5"/>
  <c r="AS963" i="5"/>
  <c r="AV962" i="5"/>
  <c r="AU962" i="5"/>
  <c r="AT962" i="5"/>
  <c r="AS962" i="5"/>
  <c r="AV961" i="5"/>
  <c r="AU961" i="5"/>
  <c r="AT961" i="5"/>
  <c r="AS961" i="5"/>
  <c r="AV960" i="5"/>
  <c r="AU960" i="5"/>
  <c r="AT960" i="5"/>
  <c r="AS960" i="5"/>
  <c r="AV959" i="5"/>
  <c r="AU959" i="5"/>
  <c r="AT959" i="5"/>
  <c r="AS959" i="5"/>
  <c r="AV958" i="5"/>
  <c r="AU958" i="5"/>
  <c r="AT958" i="5"/>
  <c r="AS958" i="5"/>
  <c r="AV957" i="5"/>
  <c r="AU957" i="5"/>
  <c r="AT957" i="5"/>
  <c r="AS957" i="5"/>
  <c r="AV956" i="5"/>
  <c r="AU956" i="5"/>
  <c r="AT956" i="5"/>
  <c r="AS956" i="5"/>
  <c r="AV955" i="5"/>
  <c r="AU955" i="5"/>
  <c r="AT955" i="5"/>
  <c r="AS955" i="5"/>
  <c r="AV954" i="5"/>
  <c r="AU954" i="5"/>
  <c r="AT954" i="5"/>
  <c r="AS954" i="5"/>
  <c r="AV953" i="5"/>
  <c r="AU953" i="5"/>
  <c r="AT953" i="5"/>
  <c r="AS953" i="5"/>
  <c r="AV952" i="5"/>
  <c r="AU952" i="5"/>
  <c r="AT952" i="5"/>
  <c r="AS952" i="5"/>
  <c r="AV951" i="5"/>
  <c r="AU951" i="5"/>
  <c r="AT951" i="5"/>
  <c r="AS951" i="5"/>
  <c r="AV950" i="5"/>
  <c r="AU950" i="5"/>
  <c r="AT950" i="5"/>
  <c r="AS950" i="5"/>
  <c r="AV949" i="5"/>
  <c r="AU949" i="5"/>
  <c r="AT949" i="5"/>
  <c r="AS949" i="5"/>
  <c r="AV948" i="5"/>
  <c r="AU948" i="5"/>
  <c r="AT948" i="5"/>
  <c r="AS948" i="5"/>
  <c r="AV947" i="5"/>
  <c r="AU947" i="5"/>
  <c r="AT947" i="5"/>
  <c r="AS947" i="5"/>
  <c r="AV946" i="5"/>
  <c r="AU946" i="5"/>
  <c r="AT946" i="5"/>
  <c r="AS946" i="5"/>
  <c r="AV945" i="5"/>
  <c r="AU945" i="5"/>
  <c r="AT945" i="5"/>
  <c r="AS945" i="5"/>
  <c r="AV944" i="5"/>
  <c r="AU944" i="5"/>
  <c r="AT944" i="5"/>
  <c r="AS944" i="5"/>
  <c r="AV943" i="5"/>
  <c r="AU943" i="5"/>
  <c r="AT943" i="5"/>
  <c r="AS943" i="5"/>
  <c r="AV942" i="5"/>
  <c r="AU942" i="5"/>
  <c r="AT942" i="5"/>
  <c r="AS942" i="5"/>
  <c r="AV941" i="5"/>
  <c r="AU941" i="5"/>
  <c r="AT941" i="5"/>
  <c r="AS941" i="5"/>
  <c r="AV940" i="5"/>
  <c r="AU940" i="5"/>
  <c r="AT940" i="5"/>
  <c r="AS940" i="5"/>
  <c r="AV939" i="5"/>
  <c r="AU939" i="5"/>
  <c r="AT939" i="5"/>
  <c r="AS939" i="5"/>
  <c r="AV938" i="5"/>
  <c r="AU938" i="5"/>
  <c r="AT938" i="5"/>
  <c r="AS938" i="5"/>
  <c r="AV937" i="5"/>
  <c r="AU937" i="5"/>
  <c r="AT937" i="5"/>
  <c r="AS937" i="5"/>
  <c r="AV936" i="5"/>
  <c r="AU936" i="5"/>
  <c r="AT936" i="5"/>
  <c r="AS936" i="5"/>
  <c r="AV935" i="5"/>
  <c r="AU935" i="5"/>
  <c r="AT935" i="5"/>
  <c r="AS935" i="5"/>
  <c r="AV934" i="5"/>
  <c r="AU934" i="5"/>
  <c r="AT934" i="5"/>
  <c r="AS934" i="5"/>
  <c r="AV933" i="5"/>
  <c r="AU933" i="5"/>
  <c r="AT933" i="5"/>
  <c r="AS933" i="5"/>
  <c r="AV932" i="5"/>
  <c r="AU932" i="5"/>
  <c r="AT932" i="5"/>
  <c r="AS932" i="5"/>
  <c r="AV931" i="5"/>
  <c r="AU931" i="5"/>
  <c r="AT931" i="5"/>
  <c r="AS931" i="5"/>
  <c r="AV930" i="5"/>
  <c r="AU930" i="5"/>
  <c r="AT930" i="5"/>
  <c r="AS930" i="5"/>
  <c r="AV929" i="5"/>
  <c r="AU929" i="5"/>
  <c r="AT929" i="5"/>
  <c r="AS929" i="5"/>
  <c r="AV928" i="5"/>
  <c r="AU928" i="5"/>
  <c r="AT928" i="5"/>
  <c r="AS928" i="5"/>
  <c r="AV927" i="5"/>
  <c r="AU927" i="5"/>
  <c r="AT927" i="5"/>
  <c r="AS927" i="5"/>
  <c r="AV926" i="5"/>
  <c r="AU926" i="5"/>
  <c r="AT926" i="5"/>
  <c r="AS926" i="5"/>
  <c r="AV925" i="5"/>
  <c r="AU925" i="5"/>
  <c r="AT925" i="5"/>
  <c r="AS925" i="5"/>
  <c r="AV924" i="5"/>
  <c r="AU924" i="5"/>
  <c r="AT924" i="5"/>
  <c r="AS924" i="5"/>
  <c r="AV923" i="5"/>
  <c r="AU923" i="5"/>
  <c r="AT923" i="5"/>
  <c r="AS923" i="5"/>
  <c r="AV922" i="5"/>
  <c r="AU922" i="5"/>
  <c r="AT922" i="5"/>
  <c r="AS922" i="5"/>
  <c r="AV921" i="5"/>
  <c r="AU921" i="5"/>
  <c r="AT921" i="5"/>
  <c r="AS921" i="5"/>
  <c r="AV920" i="5"/>
  <c r="AU920" i="5"/>
  <c r="AT920" i="5"/>
  <c r="AS920" i="5"/>
  <c r="AV919" i="5"/>
  <c r="AU919" i="5"/>
  <c r="AT919" i="5"/>
  <c r="AS919" i="5"/>
  <c r="AV918" i="5"/>
  <c r="AU918" i="5"/>
  <c r="AT918" i="5"/>
  <c r="AS918" i="5"/>
  <c r="AV917" i="5"/>
  <c r="AU917" i="5"/>
  <c r="AT917" i="5"/>
  <c r="AS917" i="5"/>
  <c r="AR1209" i="5"/>
  <c r="AQ1209" i="5"/>
  <c r="AP1209" i="5"/>
  <c r="AO1209" i="5"/>
  <c r="AR1208" i="5"/>
  <c r="AQ1208" i="5"/>
  <c r="AP1208" i="5"/>
  <c r="AO1208" i="5"/>
  <c r="AR1207" i="5"/>
  <c r="AQ1207" i="5"/>
  <c r="AP1207" i="5"/>
  <c r="AO1207" i="5"/>
  <c r="AR1206" i="5"/>
  <c r="AQ1206" i="5"/>
  <c r="AP1206" i="5"/>
  <c r="AO1206" i="5"/>
  <c r="AR1205" i="5"/>
  <c r="AQ1205" i="5"/>
  <c r="AP1205" i="5"/>
  <c r="AO1205" i="5"/>
  <c r="AR1204" i="5"/>
  <c r="AQ1204" i="5"/>
  <c r="AP1204" i="5"/>
  <c r="AO1204" i="5"/>
  <c r="AR1203" i="5"/>
  <c r="AQ1203" i="5"/>
  <c r="AP1203" i="5"/>
  <c r="AO1203" i="5"/>
  <c r="AR1202" i="5"/>
  <c r="AQ1202" i="5"/>
  <c r="AP1202" i="5"/>
  <c r="AO1202" i="5"/>
  <c r="AR1201" i="5"/>
  <c r="AQ1201" i="5"/>
  <c r="AP1201" i="5"/>
  <c r="AO1201" i="5"/>
  <c r="AR1200" i="5"/>
  <c r="AQ1200" i="5"/>
  <c r="AP1200" i="5"/>
  <c r="AO1200" i="5"/>
  <c r="AR1199" i="5"/>
  <c r="AQ1199" i="5"/>
  <c r="AP1199" i="5"/>
  <c r="AO1199" i="5"/>
  <c r="AR1198" i="5"/>
  <c r="AQ1198" i="5"/>
  <c r="AP1198" i="5"/>
  <c r="AO1198" i="5"/>
  <c r="AR1197" i="5"/>
  <c r="AQ1197" i="5"/>
  <c r="AP1197" i="5"/>
  <c r="AO1197" i="5"/>
  <c r="AR1196" i="5"/>
  <c r="AQ1196" i="5"/>
  <c r="AP1196" i="5"/>
  <c r="AO1196" i="5"/>
  <c r="AR1195" i="5"/>
  <c r="AQ1195" i="5"/>
  <c r="AP1195" i="5"/>
  <c r="AO1195" i="5"/>
  <c r="AR1194" i="5"/>
  <c r="AQ1194" i="5"/>
  <c r="AP1194" i="5"/>
  <c r="AO1194" i="5"/>
  <c r="AR1193" i="5"/>
  <c r="AQ1193" i="5"/>
  <c r="AP1193" i="5"/>
  <c r="AO1193" i="5"/>
  <c r="AR1192" i="5"/>
  <c r="AQ1192" i="5"/>
  <c r="AP1192" i="5"/>
  <c r="AO1192" i="5"/>
  <c r="AR1191" i="5"/>
  <c r="AQ1191" i="5"/>
  <c r="AP1191" i="5"/>
  <c r="AO1191" i="5"/>
  <c r="AR1190" i="5"/>
  <c r="AQ1190" i="5"/>
  <c r="AP1190" i="5"/>
  <c r="AO1190" i="5"/>
  <c r="AR1189" i="5"/>
  <c r="AQ1189" i="5"/>
  <c r="AP1189" i="5"/>
  <c r="AO1189" i="5"/>
  <c r="AR1188" i="5"/>
  <c r="AQ1188" i="5"/>
  <c r="AP1188" i="5"/>
  <c r="AO1188" i="5"/>
  <c r="AR1187" i="5"/>
  <c r="AQ1187" i="5"/>
  <c r="AP1187" i="5"/>
  <c r="AO1187" i="5"/>
  <c r="AR1186" i="5"/>
  <c r="AQ1186" i="5"/>
  <c r="AP1186" i="5"/>
  <c r="AO1186" i="5"/>
  <c r="AR1185" i="5"/>
  <c r="AQ1185" i="5"/>
  <c r="AP1185" i="5"/>
  <c r="AO1185" i="5"/>
  <c r="AR1184" i="5"/>
  <c r="AQ1184" i="5"/>
  <c r="AP1184" i="5"/>
  <c r="AO1184" i="5"/>
  <c r="AR1183" i="5"/>
  <c r="AQ1183" i="5"/>
  <c r="AP1183" i="5"/>
  <c r="AO1183" i="5"/>
  <c r="AR1182" i="5"/>
  <c r="AQ1182" i="5"/>
  <c r="AP1182" i="5"/>
  <c r="AO1182" i="5"/>
  <c r="AR1181" i="5"/>
  <c r="AQ1181" i="5"/>
  <c r="AP1181" i="5"/>
  <c r="AO1181" i="5"/>
  <c r="AR1180" i="5"/>
  <c r="AQ1180" i="5"/>
  <c r="AP1180" i="5"/>
  <c r="AO1180" i="5"/>
  <c r="AR1179" i="5"/>
  <c r="AQ1179" i="5"/>
  <c r="AP1179" i="5"/>
  <c r="AO1179" i="5"/>
  <c r="AR1178" i="5"/>
  <c r="AQ1178" i="5"/>
  <c r="AP1178" i="5"/>
  <c r="AO1178" i="5"/>
  <c r="AR1177" i="5"/>
  <c r="AQ1177" i="5"/>
  <c r="AP1177" i="5"/>
  <c r="AO1177" i="5"/>
  <c r="AR1176" i="5"/>
  <c r="AQ1176" i="5"/>
  <c r="AP1176" i="5"/>
  <c r="AO1176" i="5"/>
  <c r="AR1175" i="5"/>
  <c r="AQ1175" i="5"/>
  <c r="AP1175" i="5"/>
  <c r="AO1175" i="5"/>
  <c r="AR1174" i="5"/>
  <c r="AQ1174" i="5"/>
  <c r="AP1174" i="5"/>
  <c r="AO1174" i="5"/>
  <c r="AR1173" i="5"/>
  <c r="AQ1173" i="5"/>
  <c r="AP1173" i="5"/>
  <c r="AO1173" i="5"/>
  <c r="AR1172" i="5"/>
  <c r="AQ1172" i="5"/>
  <c r="AP1172" i="5"/>
  <c r="AO1172" i="5"/>
  <c r="AR1171" i="5"/>
  <c r="AQ1171" i="5"/>
  <c r="AP1171" i="5"/>
  <c r="AO1171" i="5"/>
  <c r="AR1170" i="5"/>
  <c r="AQ1170" i="5"/>
  <c r="AP1170" i="5"/>
  <c r="AO1170" i="5"/>
  <c r="AR1169" i="5"/>
  <c r="AQ1169" i="5"/>
  <c r="AP1169" i="5"/>
  <c r="AO1169" i="5"/>
  <c r="AR1168" i="5"/>
  <c r="AQ1168" i="5"/>
  <c r="AP1168" i="5"/>
  <c r="AO1168" i="5"/>
  <c r="AR1167" i="5"/>
  <c r="AQ1167" i="5"/>
  <c r="AP1167" i="5"/>
  <c r="AO1167" i="5"/>
  <c r="AR1166" i="5"/>
  <c r="AQ1166" i="5"/>
  <c r="AP1166" i="5"/>
  <c r="AO1166" i="5"/>
  <c r="AR1165" i="5"/>
  <c r="AQ1165" i="5"/>
  <c r="AP1165" i="5"/>
  <c r="AO1165" i="5"/>
  <c r="AR1164" i="5"/>
  <c r="AQ1164" i="5"/>
  <c r="AP1164" i="5"/>
  <c r="AO1164" i="5"/>
  <c r="AR1163" i="5"/>
  <c r="AQ1163" i="5"/>
  <c r="AP1163" i="5"/>
  <c r="AO1163" i="5"/>
  <c r="AR1162" i="5"/>
  <c r="AQ1162" i="5"/>
  <c r="AP1162" i="5"/>
  <c r="AO1162" i="5"/>
  <c r="AR1161" i="5"/>
  <c r="AQ1161" i="5"/>
  <c r="AP1161" i="5"/>
  <c r="AO1161" i="5"/>
  <c r="AR1160" i="5"/>
  <c r="AQ1160" i="5"/>
  <c r="AP1160" i="5"/>
  <c r="AO1160" i="5"/>
  <c r="AR1159" i="5"/>
  <c r="AQ1159" i="5"/>
  <c r="AP1159" i="5"/>
  <c r="AO1159" i="5"/>
  <c r="AR1158" i="5"/>
  <c r="AQ1158" i="5"/>
  <c r="AP1158" i="5"/>
  <c r="AO1158" i="5"/>
  <c r="AR1157" i="5"/>
  <c r="AQ1157" i="5"/>
  <c r="AP1157" i="5"/>
  <c r="AO1157" i="5"/>
  <c r="AR1156" i="5"/>
  <c r="AQ1156" i="5"/>
  <c r="AP1156" i="5"/>
  <c r="AO1156" i="5"/>
  <c r="AR1155" i="5"/>
  <c r="AQ1155" i="5"/>
  <c r="AP1155" i="5"/>
  <c r="AO1155" i="5"/>
  <c r="AR1154" i="5"/>
  <c r="AQ1154" i="5"/>
  <c r="AP1154" i="5"/>
  <c r="AO1154" i="5"/>
  <c r="AR1153" i="5"/>
  <c r="AQ1153" i="5"/>
  <c r="AP1153" i="5"/>
  <c r="AO1153" i="5"/>
  <c r="AR1152" i="5"/>
  <c r="AQ1152" i="5"/>
  <c r="AP1152" i="5"/>
  <c r="AO1152" i="5"/>
  <c r="AR1151" i="5"/>
  <c r="AQ1151" i="5"/>
  <c r="AP1151" i="5"/>
  <c r="AO1151" i="5"/>
  <c r="AR1150" i="5"/>
  <c r="AQ1150" i="5"/>
  <c r="AP1150" i="5"/>
  <c r="AO1150" i="5"/>
  <c r="AR1149" i="5"/>
  <c r="AQ1149" i="5"/>
  <c r="AP1149" i="5"/>
  <c r="AO1149" i="5"/>
  <c r="AR1148" i="5"/>
  <c r="AQ1148" i="5"/>
  <c r="AP1148" i="5"/>
  <c r="AO1148" i="5"/>
  <c r="AR1147" i="5"/>
  <c r="AQ1147" i="5"/>
  <c r="AP1147" i="5"/>
  <c r="AO1147" i="5"/>
  <c r="AR1146" i="5"/>
  <c r="AQ1146" i="5"/>
  <c r="AP1146" i="5"/>
  <c r="AO1146" i="5"/>
  <c r="AR1145" i="5"/>
  <c r="AQ1145" i="5"/>
  <c r="AP1145" i="5"/>
  <c r="AO1145" i="5"/>
  <c r="AR1144" i="5"/>
  <c r="AQ1144" i="5"/>
  <c r="AP1144" i="5"/>
  <c r="AO1144" i="5"/>
  <c r="AR1143" i="5"/>
  <c r="AQ1143" i="5"/>
  <c r="AP1143" i="5"/>
  <c r="AO1143" i="5"/>
  <c r="AR1142" i="5"/>
  <c r="AQ1142" i="5"/>
  <c r="AP1142" i="5"/>
  <c r="AO1142" i="5"/>
  <c r="AR1141" i="5"/>
  <c r="AQ1141" i="5"/>
  <c r="AP1141" i="5"/>
  <c r="AO1141" i="5"/>
  <c r="AR1140" i="5"/>
  <c r="AQ1140" i="5"/>
  <c r="AP1140" i="5"/>
  <c r="AO1140" i="5"/>
  <c r="AR1139" i="5"/>
  <c r="AQ1139" i="5"/>
  <c r="AP1139" i="5"/>
  <c r="AO1139" i="5"/>
  <c r="AR1138" i="5"/>
  <c r="AQ1138" i="5"/>
  <c r="AP1138" i="5"/>
  <c r="AO1138" i="5"/>
  <c r="AR1137" i="5"/>
  <c r="AQ1137" i="5"/>
  <c r="AP1137" i="5"/>
  <c r="AO1137" i="5"/>
  <c r="AR1136" i="5"/>
  <c r="AQ1136" i="5"/>
  <c r="AP1136" i="5"/>
  <c r="AO1136" i="5"/>
  <c r="AR1135" i="5"/>
  <c r="AQ1135" i="5"/>
  <c r="AP1135" i="5"/>
  <c r="AO1135" i="5"/>
  <c r="AR1134" i="5"/>
  <c r="AQ1134" i="5"/>
  <c r="AP1134" i="5"/>
  <c r="AO1134" i="5"/>
  <c r="AR1133" i="5"/>
  <c r="AQ1133" i="5"/>
  <c r="AP1133" i="5"/>
  <c r="AO1133" i="5"/>
  <c r="AR1132" i="5"/>
  <c r="AQ1132" i="5"/>
  <c r="AP1132" i="5"/>
  <c r="AO1132" i="5"/>
  <c r="AR1131" i="5"/>
  <c r="AQ1131" i="5"/>
  <c r="AP1131" i="5"/>
  <c r="AO1131" i="5"/>
  <c r="AR1130" i="5"/>
  <c r="AQ1130" i="5"/>
  <c r="AP1130" i="5"/>
  <c r="AO1130" i="5"/>
  <c r="AR1129" i="5"/>
  <c r="AQ1129" i="5"/>
  <c r="AP1129" i="5"/>
  <c r="AO1129" i="5"/>
  <c r="AR1128" i="5"/>
  <c r="AQ1128" i="5"/>
  <c r="AP1128" i="5"/>
  <c r="AO1128" i="5"/>
  <c r="AR1127" i="5"/>
  <c r="AQ1127" i="5"/>
  <c r="AP1127" i="5"/>
  <c r="AO1127" i="5"/>
  <c r="AR1126" i="5"/>
  <c r="AQ1126" i="5"/>
  <c r="AP1126" i="5"/>
  <c r="AO1126" i="5"/>
  <c r="AR1125" i="5"/>
  <c r="AQ1125" i="5"/>
  <c r="AP1125" i="5"/>
  <c r="AO1125" i="5"/>
  <c r="AR1124" i="5"/>
  <c r="AQ1124" i="5"/>
  <c r="AP1124" i="5"/>
  <c r="AO1124" i="5"/>
  <c r="AR1123" i="5"/>
  <c r="AQ1123" i="5"/>
  <c r="AP1123" i="5"/>
  <c r="AO1123" i="5"/>
  <c r="AR1122" i="5"/>
  <c r="AQ1122" i="5"/>
  <c r="AP1122" i="5"/>
  <c r="AO1122" i="5"/>
  <c r="AR1121" i="5"/>
  <c r="AQ1121" i="5"/>
  <c r="AP1121" i="5"/>
  <c r="AO1121" i="5"/>
  <c r="AR1120" i="5"/>
  <c r="AQ1120" i="5"/>
  <c r="AP1120" i="5"/>
  <c r="AO1120" i="5"/>
  <c r="AR1119" i="5"/>
  <c r="AQ1119" i="5"/>
  <c r="AP1119" i="5"/>
  <c r="AO1119" i="5"/>
  <c r="AR1118" i="5"/>
  <c r="AQ1118" i="5"/>
  <c r="AP1118" i="5"/>
  <c r="AO1118" i="5"/>
  <c r="AR1117" i="5"/>
  <c r="AQ1117" i="5"/>
  <c r="AP1117" i="5"/>
  <c r="AO1117" i="5"/>
  <c r="AR1116" i="5"/>
  <c r="AQ1116" i="5"/>
  <c r="AP1116" i="5"/>
  <c r="AO1116" i="5"/>
  <c r="AR1115" i="5"/>
  <c r="AQ1115" i="5"/>
  <c r="AP1115" i="5"/>
  <c r="AO1115" i="5"/>
  <c r="AR1114" i="5"/>
  <c r="AQ1114" i="5"/>
  <c r="AP1114" i="5"/>
  <c r="AO1114" i="5"/>
  <c r="AR1113" i="5"/>
  <c r="AQ1113" i="5"/>
  <c r="AP1113" i="5"/>
  <c r="AO1113" i="5"/>
  <c r="AR1112" i="5"/>
  <c r="AQ1112" i="5"/>
  <c r="AP1112" i="5"/>
  <c r="AO1112" i="5"/>
  <c r="AR1111" i="5"/>
  <c r="AQ1111" i="5"/>
  <c r="AP1111" i="5"/>
  <c r="AO1111" i="5"/>
  <c r="AR1110" i="5"/>
  <c r="AQ1110" i="5"/>
  <c r="AP1110" i="5"/>
  <c r="AO1110" i="5"/>
  <c r="AR1109" i="5"/>
  <c r="AQ1109" i="5"/>
  <c r="AP1109" i="5"/>
  <c r="AO1109" i="5"/>
  <c r="AR1108" i="5"/>
  <c r="AQ1108" i="5"/>
  <c r="AP1108" i="5"/>
  <c r="AO1108" i="5"/>
  <c r="AR1107" i="5"/>
  <c r="AQ1107" i="5"/>
  <c r="AP1107" i="5"/>
  <c r="AO1107" i="5"/>
  <c r="AR1106" i="5"/>
  <c r="AQ1106" i="5"/>
  <c r="AP1106" i="5"/>
  <c r="AO1106" i="5"/>
  <c r="AR1105" i="5"/>
  <c r="AQ1105" i="5"/>
  <c r="AP1105" i="5"/>
  <c r="AO1105" i="5"/>
  <c r="AR1104" i="5"/>
  <c r="AQ1104" i="5"/>
  <c r="AP1104" i="5"/>
  <c r="AO1104" i="5"/>
  <c r="AR1103" i="5"/>
  <c r="AQ1103" i="5"/>
  <c r="AP1103" i="5"/>
  <c r="AO1103" i="5"/>
  <c r="AR1102" i="5"/>
  <c r="AQ1102" i="5"/>
  <c r="AP1102" i="5"/>
  <c r="AO1102" i="5"/>
  <c r="AR1101" i="5"/>
  <c r="AQ1101" i="5"/>
  <c r="AP1101" i="5"/>
  <c r="AO1101" i="5"/>
  <c r="AR1100" i="5"/>
  <c r="AQ1100" i="5"/>
  <c r="AP1100" i="5"/>
  <c r="AO1100" i="5"/>
  <c r="AR1099" i="5"/>
  <c r="AQ1099" i="5"/>
  <c r="AP1099" i="5"/>
  <c r="AO1099" i="5"/>
  <c r="AR1098" i="5"/>
  <c r="AQ1098" i="5"/>
  <c r="AP1098" i="5"/>
  <c r="AO1098" i="5"/>
  <c r="AR1097" i="5"/>
  <c r="AQ1097" i="5"/>
  <c r="AP1097" i="5"/>
  <c r="AO1097" i="5"/>
  <c r="AR1096" i="5"/>
  <c r="AQ1096" i="5"/>
  <c r="AP1096" i="5"/>
  <c r="AO1096" i="5"/>
  <c r="AR1095" i="5"/>
  <c r="AQ1095" i="5"/>
  <c r="AP1095" i="5"/>
  <c r="AO1095" i="5"/>
  <c r="AR1094" i="5"/>
  <c r="AQ1094" i="5"/>
  <c r="AP1094" i="5"/>
  <c r="AO1094" i="5"/>
  <c r="AR1093" i="5"/>
  <c r="AQ1093" i="5"/>
  <c r="AP1093" i="5"/>
  <c r="AO1093" i="5"/>
  <c r="AR1092" i="5"/>
  <c r="AQ1092" i="5"/>
  <c r="AP1092" i="5"/>
  <c r="AO1092" i="5"/>
  <c r="AR1091" i="5"/>
  <c r="AQ1091" i="5"/>
  <c r="AP1091" i="5"/>
  <c r="AO1091" i="5"/>
  <c r="AR1090" i="5"/>
  <c r="AQ1090" i="5"/>
  <c r="AP1090" i="5"/>
  <c r="AO1090" i="5"/>
  <c r="AR1089" i="5"/>
  <c r="AQ1089" i="5"/>
  <c r="AP1089" i="5"/>
  <c r="AO1089" i="5"/>
  <c r="AR1088" i="5"/>
  <c r="AQ1088" i="5"/>
  <c r="AP1088" i="5"/>
  <c r="AO1088" i="5"/>
  <c r="AR1087" i="5"/>
  <c r="AQ1087" i="5"/>
  <c r="AP1087" i="5"/>
  <c r="AO1087" i="5"/>
  <c r="AR1086" i="5"/>
  <c r="AQ1086" i="5"/>
  <c r="AP1086" i="5"/>
  <c r="AO1086" i="5"/>
  <c r="AR1085" i="5"/>
  <c r="AQ1085" i="5"/>
  <c r="AP1085" i="5"/>
  <c r="AO1085" i="5"/>
  <c r="AR1084" i="5"/>
  <c r="AQ1084" i="5"/>
  <c r="AP1084" i="5"/>
  <c r="AO1084" i="5"/>
  <c r="AR1083" i="5"/>
  <c r="AQ1083" i="5"/>
  <c r="AP1083" i="5"/>
  <c r="AO1083" i="5"/>
  <c r="AR1082" i="5"/>
  <c r="AQ1082" i="5"/>
  <c r="AP1082" i="5"/>
  <c r="AO1082" i="5"/>
  <c r="AR1081" i="5"/>
  <c r="AQ1081" i="5"/>
  <c r="AP1081" i="5"/>
  <c r="AO1081" i="5"/>
  <c r="AR1080" i="5"/>
  <c r="AQ1080" i="5"/>
  <c r="AP1080" i="5"/>
  <c r="AO1080" i="5"/>
  <c r="AR1079" i="5"/>
  <c r="AQ1079" i="5"/>
  <c r="AP1079" i="5"/>
  <c r="AO1079" i="5"/>
  <c r="AR1078" i="5"/>
  <c r="AQ1078" i="5"/>
  <c r="AP1078" i="5"/>
  <c r="AO1078" i="5"/>
  <c r="AR1077" i="5"/>
  <c r="AQ1077" i="5"/>
  <c r="AP1077" i="5"/>
  <c r="AO1077" i="5"/>
  <c r="AR1076" i="5"/>
  <c r="AQ1076" i="5"/>
  <c r="AP1076" i="5"/>
  <c r="AO1076" i="5"/>
  <c r="AR1075" i="5"/>
  <c r="AQ1075" i="5"/>
  <c r="AP1075" i="5"/>
  <c r="AO1075" i="5"/>
  <c r="AR1074" i="5"/>
  <c r="AQ1074" i="5"/>
  <c r="AP1074" i="5"/>
  <c r="AO1074" i="5"/>
  <c r="AR1073" i="5"/>
  <c r="AQ1073" i="5"/>
  <c r="AP1073" i="5"/>
  <c r="AO1073" i="5"/>
  <c r="AR1072" i="5"/>
  <c r="AQ1072" i="5"/>
  <c r="AP1072" i="5"/>
  <c r="AO1072" i="5"/>
  <c r="AR1071" i="5"/>
  <c r="AQ1071" i="5"/>
  <c r="AP1071" i="5"/>
  <c r="AO1071" i="5"/>
  <c r="AR1070" i="5"/>
  <c r="AQ1070" i="5"/>
  <c r="AP1070" i="5"/>
  <c r="AO1070" i="5"/>
  <c r="AR1069" i="5"/>
  <c r="AQ1069" i="5"/>
  <c r="AP1069" i="5"/>
  <c r="AO1069" i="5"/>
  <c r="AR1068" i="5"/>
  <c r="AQ1068" i="5"/>
  <c r="AP1068" i="5"/>
  <c r="AO1068" i="5"/>
  <c r="AR1067" i="5"/>
  <c r="AQ1067" i="5"/>
  <c r="AP1067" i="5"/>
  <c r="AO1067" i="5"/>
  <c r="AR1066" i="5"/>
  <c r="AQ1066" i="5"/>
  <c r="AP1066" i="5"/>
  <c r="AO1066" i="5"/>
  <c r="AR1065" i="5"/>
  <c r="AQ1065" i="5"/>
  <c r="AP1065" i="5"/>
  <c r="AO1065" i="5"/>
  <c r="AR1064" i="5"/>
  <c r="AQ1064" i="5"/>
  <c r="AP1064" i="5"/>
  <c r="AO1064" i="5"/>
  <c r="AR1063" i="5"/>
  <c r="AQ1063" i="5"/>
  <c r="AP1063" i="5"/>
  <c r="AO1063" i="5"/>
  <c r="AR1062" i="5"/>
  <c r="AQ1062" i="5"/>
  <c r="AP1062" i="5"/>
  <c r="AO1062" i="5"/>
  <c r="AR1061" i="5"/>
  <c r="AQ1061" i="5"/>
  <c r="AP1061" i="5"/>
  <c r="AO1061" i="5"/>
  <c r="AR1060" i="5"/>
  <c r="AQ1060" i="5"/>
  <c r="AP1060" i="5"/>
  <c r="AO1060" i="5"/>
  <c r="AR1059" i="5"/>
  <c r="AQ1059" i="5"/>
  <c r="AP1059" i="5"/>
  <c r="AO1059" i="5"/>
  <c r="AR1058" i="5"/>
  <c r="AQ1058" i="5"/>
  <c r="AP1058" i="5"/>
  <c r="AO1058" i="5"/>
  <c r="AR1057" i="5"/>
  <c r="AQ1057" i="5"/>
  <c r="AP1057" i="5"/>
  <c r="AO1057" i="5"/>
  <c r="AR1056" i="5"/>
  <c r="AQ1056" i="5"/>
  <c r="AP1056" i="5"/>
  <c r="AO1056" i="5"/>
  <c r="AR1055" i="5"/>
  <c r="AQ1055" i="5"/>
  <c r="AP1055" i="5"/>
  <c r="AO1055" i="5"/>
  <c r="AR1054" i="5"/>
  <c r="AQ1054" i="5"/>
  <c r="AP1054" i="5"/>
  <c r="AO1054" i="5"/>
  <c r="AR1053" i="5"/>
  <c r="AQ1053" i="5"/>
  <c r="AP1053" i="5"/>
  <c r="AO1053" i="5"/>
  <c r="AR1052" i="5"/>
  <c r="AQ1052" i="5"/>
  <c r="AP1052" i="5"/>
  <c r="AO1052" i="5"/>
  <c r="AR1051" i="5"/>
  <c r="AQ1051" i="5"/>
  <c r="AP1051" i="5"/>
  <c r="AO1051" i="5"/>
  <c r="AR1050" i="5"/>
  <c r="AQ1050" i="5"/>
  <c r="AP1050" i="5"/>
  <c r="AO1050" i="5"/>
  <c r="AR1049" i="5"/>
  <c r="AQ1049" i="5"/>
  <c r="AP1049" i="5"/>
  <c r="AO1049" i="5"/>
  <c r="AR1048" i="5"/>
  <c r="AQ1048" i="5"/>
  <c r="AP1048" i="5"/>
  <c r="AO1048" i="5"/>
  <c r="AR1047" i="5"/>
  <c r="AQ1047" i="5"/>
  <c r="AP1047" i="5"/>
  <c r="AO1047" i="5"/>
  <c r="AR1046" i="5"/>
  <c r="AQ1046" i="5"/>
  <c r="AP1046" i="5"/>
  <c r="AO1046" i="5"/>
  <c r="AR1045" i="5"/>
  <c r="AQ1045" i="5"/>
  <c r="AP1045" i="5"/>
  <c r="AO1045" i="5"/>
  <c r="AR1044" i="5"/>
  <c r="AQ1044" i="5"/>
  <c r="AP1044" i="5"/>
  <c r="AO1044" i="5"/>
  <c r="AR1043" i="5"/>
  <c r="AQ1043" i="5"/>
  <c r="AP1043" i="5"/>
  <c r="AO1043" i="5"/>
  <c r="AR1042" i="5"/>
  <c r="AQ1042" i="5"/>
  <c r="AP1042" i="5"/>
  <c r="AO1042" i="5"/>
  <c r="AR1041" i="5"/>
  <c r="AQ1041" i="5"/>
  <c r="AP1041" i="5"/>
  <c r="AO1041" i="5"/>
  <c r="AR1040" i="5"/>
  <c r="AQ1040" i="5"/>
  <c r="AP1040" i="5"/>
  <c r="AO1040" i="5"/>
  <c r="AR1039" i="5"/>
  <c r="AQ1039" i="5"/>
  <c r="AP1039" i="5"/>
  <c r="AO1039" i="5"/>
  <c r="AR1038" i="5"/>
  <c r="AQ1038" i="5"/>
  <c r="AP1038" i="5"/>
  <c r="AO1038" i="5"/>
  <c r="AR1037" i="5"/>
  <c r="AQ1037" i="5"/>
  <c r="AP1037" i="5"/>
  <c r="AO1037" i="5"/>
  <c r="AR1036" i="5"/>
  <c r="AQ1036" i="5"/>
  <c r="AP1036" i="5"/>
  <c r="AO1036" i="5"/>
  <c r="AR1035" i="5"/>
  <c r="AQ1035" i="5"/>
  <c r="AP1035" i="5"/>
  <c r="AO1035" i="5"/>
  <c r="AR1034" i="5"/>
  <c r="AQ1034" i="5"/>
  <c r="AP1034" i="5"/>
  <c r="AO1034" i="5"/>
  <c r="AR1033" i="5"/>
  <c r="AQ1033" i="5"/>
  <c r="AP1033" i="5"/>
  <c r="AO1033" i="5"/>
  <c r="AR1032" i="5"/>
  <c r="AQ1032" i="5"/>
  <c r="AP1032" i="5"/>
  <c r="AO1032" i="5"/>
  <c r="AR1031" i="5"/>
  <c r="AQ1031" i="5"/>
  <c r="AP1031" i="5"/>
  <c r="AO1031" i="5"/>
  <c r="AR1030" i="5"/>
  <c r="AQ1030" i="5"/>
  <c r="AP1030" i="5"/>
  <c r="AO1030" i="5"/>
  <c r="AR1029" i="5"/>
  <c r="AQ1029" i="5"/>
  <c r="AP1029" i="5"/>
  <c r="AO1029" i="5"/>
  <c r="AR1028" i="5"/>
  <c r="AQ1028" i="5"/>
  <c r="AP1028" i="5"/>
  <c r="AO1028" i="5"/>
  <c r="AR1027" i="5"/>
  <c r="AQ1027" i="5"/>
  <c r="AP1027" i="5"/>
  <c r="AO1027" i="5"/>
  <c r="AR1026" i="5"/>
  <c r="AQ1026" i="5"/>
  <c r="AP1026" i="5"/>
  <c r="AO1026" i="5"/>
  <c r="AR1025" i="5"/>
  <c r="AQ1025" i="5"/>
  <c r="AP1025" i="5"/>
  <c r="AO1025" i="5"/>
  <c r="AR1024" i="5"/>
  <c r="AQ1024" i="5"/>
  <c r="AP1024" i="5"/>
  <c r="AO1024" i="5"/>
  <c r="AR1023" i="5"/>
  <c r="AQ1023" i="5"/>
  <c r="AP1023" i="5"/>
  <c r="AO1023" i="5"/>
  <c r="AR1022" i="5"/>
  <c r="AQ1022" i="5"/>
  <c r="AP1022" i="5"/>
  <c r="AO1022" i="5"/>
  <c r="AR1021" i="5"/>
  <c r="AQ1021" i="5"/>
  <c r="AP1021" i="5"/>
  <c r="AO1021" i="5"/>
  <c r="AR1020" i="5"/>
  <c r="AQ1020" i="5"/>
  <c r="AP1020" i="5"/>
  <c r="AO1020" i="5"/>
  <c r="AR1019" i="5"/>
  <c r="AQ1019" i="5"/>
  <c r="AP1019" i="5"/>
  <c r="AO1019" i="5"/>
  <c r="AR1018" i="5"/>
  <c r="AQ1018" i="5"/>
  <c r="AP1018" i="5"/>
  <c r="AO1018" i="5"/>
  <c r="AR1017" i="5"/>
  <c r="AQ1017" i="5"/>
  <c r="AP1017" i="5"/>
  <c r="AO1017" i="5"/>
  <c r="AR1016" i="5"/>
  <c r="AQ1016" i="5"/>
  <c r="AP1016" i="5"/>
  <c r="AO1016" i="5"/>
  <c r="AR1015" i="5"/>
  <c r="AQ1015" i="5"/>
  <c r="AP1015" i="5"/>
  <c r="AO1015" i="5"/>
  <c r="AR1014" i="5"/>
  <c r="AQ1014" i="5"/>
  <c r="AP1014" i="5"/>
  <c r="AO1014" i="5"/>
  <c r="AR1013" i="5"/>
  <c r="AQ1013" i="5"/>
  <c r="AP1013" i="5"/>
  <c r="AO1013" i="5"/>
  <c r="AR1012" i="5"/>
  <c r="AQ1012" i="5"/>
  <c r="AP1012" i="5"/>
  <c r="AO1012" i="5"/>
  <c r="AR1011" i="5"/>
  <c r="AQ1011" i="5"/>
  <c r="AP1011" i="5"/>
  <c r="AO1011" i="5"/>
  <c r="AR1010" i="5"/>
  <c r="AQ1010" i="5"/>
  <c r="AP1010" i="5"/>
  <c r="AO1010" i="5"/>
  <c r="AR1009" i="5"/>
  <c r="AQ1009" i="5"/>
  <c r="AP1009" i="5"/>
  <c r="AO1009" i="5"/>
  <c r="AR1008" i="5"/>
  <c r="AQ1008" i="5"/>
  <c r="AP1008" i="5"/>
  <c r="AO1008" i="5"/>
  <c r="AR1007" i="5"/>
  <c r="AQ1007" i="5"/>
  <c r="AP1007" i="5"/>
  <c r="AO1007" i="5"/>
  <c r="AR1006" i="5"/>
  <c r="AQ1006" i="5"/>
  <c r="AP1006" i="5"/>
  <c r="AO1006" i="5"/>
  <c r="AR1005" i="5"/>
  <c r="AQ1005" i="5"/>
  <c r="AP1005" i="5"/>
  <c r="AO1005" i="5"/>
  <c r="AR1004" i="5"/>
  <c r="AQ1004" i="5"/>
  <c r="AP1004" i="5"/>
  <c r="AO1004" i="5"/>
  <c r="AR1003" i="5"/>
  <c r="AQ1003" i="5"/>
  <c r="AP1003" i="5"/>
  <c r="AO1003" i="5"/>
  <c r="AR1002" i="5"/>
  <c r="AQ1002" i="5"/>
  <c r="AP1002" i="5"/>
  <c r="AO1002" i="5"/>
  <c r="AR1001" i="5"/>
  <c r="AQ1001" i="5"/>
  <c r="AP1001" i="5"/>
  <c r="AO1001" i="5"/>
  <c r="AR1000" i="5"/>
  <c r="AQ1000" i="5"/>
  <c r="AP1000" i="5"/>
  <c r="AO1000" i="5"/>
  <c r="AR999" i="5"/>
  <c r="AQ999" i="5"/>
  <c r="AP999" i="5"/>
  <c r="AO999" i="5"/>
  <c r="AR998" i="5"/>
  <c r="AQ998" i="5"/>
  <c r="AP998" i="5"/>
  <c r="AO998" i="5"/>
  <c r="AR997" i="5"/>
  <c r="AQ997" i="5"/>
  <c r="AP997" i="5"/>
  <c r="AO997" i="5"/>
  <c r="AR996" i="5"/>
  <c r="AQ996" i="5"/>
  <c r="AP996" i="5"/>
  <c r="AO996" i="5"/>
  <c r="AR995" i="5"/>
  <c r="AQ995" i="5"/>
  <c r="AP995" i="5"/>
  <c r="AO995" i="5"/>
  <c r="AR994" i="5"/>
  <c r="AQ994" i="5"/>
  <c r="AP994" i="5"/>
  <c r="AO994" i="5"/>
  <c r="AR993" i="5"/>
  <c r="AQ993" i="5"/>
  <c r="AP993" i="5"/>
  <c r="AO993" i="5"/>
  <c r="AR992" i="5"/>
  <c r="AQ992" i="5"/>
  <c r="AP992" i="5"/>
  <c r="AO992" i="5"/>
  <c r="AR991" i="5"/>
  <c r="AQ991" i="5"/>
  <c r="AP991" i="5"/>
  <c r="AO991" i="5"/>
  <c r="AR990" i="5"/>
  <c r="AQ990" i="5"/>
  <c r="AP990" i="5"/>
  <c r="AO990" i="5"/>
  <c r="AR989" i="5"/>
  <c r="AQ989" i="5"/>
  <c r="AP989" i="5"/>
  <c r="AO989" i="5"/>
  <c r="AR988" i="5"/>
  <c r="AQ988" i="5"/>
  <c r="AP988" i="5"/>
  <c r="AO988" i="5"/>
  <c r="AR987" i="5"/>
  <c r="AQ987" i="5"/>
  <c r="AP987" i="5"/>
  <c r="AO987" i="5"/>
  <c r="AR986" i="5"/>
  <c r="AQ986" i="5"/>
  <c r="AP986" i="5"/>
  <c r="AO986" i="5"/>
  <c r="AR985" i="5"/>
  <c r="AQ985" i="5"/>
  <c r="AP985" i="5"/>
  <c r="AO985" i="5"/>
  <c r="AR984" i="5"/>
  <c r="AQ984" i="5"/>
  <c r="AP984" i="5"/>
  <c r="AO984" i="5"/>
  <c r="AR983" i="5"/>
  <c r="AQ983" i="5"/>
  <c r="AP983" i="5"/>
  <c r="AO983" i="5"/>
  <c r="AR982" i="5"/>
  <c r="AQ982" i="5"/>
  <c r="AP982" i="5"/>
  <c r="AO982" i="5"/>
  <c r="AR981" i="5"/>
  <c r="AQ981" i="5"/>
  <c r="AP981" i="5"/>
  <c r="AO981" i="5"/>
  <c r="AR980" i="5"/>
  <c r="AQ980" i="5"/>
  <c r="AP980" i="5"/>
  <c r="AO980" i="5"/>
  <c r="AR979" i="5"/>
  <c r="AQ979" i="5"/>
  <c r="AP979" i="5"/>
  <c r="AO979" i="5"/>
  <c r="AR978" i="5"/>
  <c r="AQ978" i="5"/>
  <c r="AP978" i="5"/>
  <c r="AO978" i="5"/>
  <c r="AR977" i="5"/>
  <c r="AQ977" i="5"/>
  <c r="AP977" i="5"/>
  <c r="AO977" i="5"/>
  <c r="AR976" i="5"/>
  <c r="AQ976" i="5"/>
  <c r="AP976" i="5"/>
  <c r="AO976" i="5"/>
  <c r="AR975" i="5"/>
  <c r="AQ975" i="5"/>
  <c r="AP975" i="5"/>
  <c r="AO975" i="5"/>
  <c r="AR974" i="5"/>
  <c r="AQ974" i="5"/>
  <c r="AP974" i="5"/>
  <c r="AO974" i="5"/>
  <c r="AR973" i="5"/>
  <c r="AQ973" i="5"/>
  <c r="AP973" i="5"/>
  <c r="AO973" i="5"/>
  <c r="AR972" i="5"/>
  <c r="AQ972" i="5"/>
  <c r="AP972" i="5"/>
  <c r="AO972" i="5"/>
  <c r="AR971" i="5"/>
  <c r="AQ971" i="5"/>
  <c r="AP971" i="5"/>
  <c r="AO971" i="5"/>
  <c r="AR970" i="5"/>
  <c r="AQ970" i="5"/>
  <c r="AP970" i="5"/>
  <c r="AO970" i="5"/>
  <c r="AR969" i="5"/>
  <c r="AQ969" i="5"/>
  <c r="AP969" i="5"/>
  <c r="AO969" i="5"/>
  <c r="AR968" i="5"/>
  <c r="AQ968" i="5"/>
  <c r="AP968" i="5"/>
  <c r="AO968" i="5"/>
  <c r="AR967" i="5"/>
  <c r="AQ967" i="5"/>
  <c r="AP967" i="5"/>
  <c r="AO967" i="5"/>
  <c r="AR966" i="5"/>
  <c r="AQ966" i="5"/>
  <c r="AP966" i="5"/>
  <c r="AO966" i="5"/>
  <c r="AR965" i="5"/>
  <c r="AQ965" i="5"/>
  <c r="AP965" i="5"/>
  <c r="AO965" i="5"/>
  <c r="AR964" i="5"/>
  <c r="AQ964" i="5"/>
  <c r="AP964" i="5"/>
  <c r="AO964" i="5"/>
  <c r="AR963" i="5"/>
  <c r="AQ963" i="5"/>
  <c r="AP963" i="5"/>
  <c r="AO963" i="5"/>
  <c r="AR962" i="5"/>
  <c r="AQ962" i="5"/>
  <c r="AP962" i="5"/>
  <c r="AO962" i="5"/>
  <c r="AR961" i="5"/>
  <c r="AQ961" i="5"/>
  <c r="AP961" i="5"/>
  <c r="AO961" i="5"/>
  <c r="AR960" i="5"/>
  <c r="AQ960" i="5"/>
  <c r="AP960" i="5"/>
  <c r="AO960" i="5"/>
  <c r="AR959" i="5"/>
  <c r="AQ959" i="5"/>
  <c r="AP959" i="5"/>
  <c r="AO959" i="5"/>
  <c r="AR958" i="5"/>
  <c r="AQ958" i="5"/>
  <c r="AP958" i="5"/>
  <c r="AO958" i="5"/>
  <c r="AR957" i="5"/>
  <c r="AQ957" i="5"/>
  <c r="AP957" i="5"/>
  <c r="AO957" i="5"/>
  <c r="AR956" i="5"/>
  <c r="AQ956" i="5"/>
  <c r="AP956" i="5"/>
  <c r="AO956" i="5"/>
  <c r="AR955" i="5"/>
  <c r="AQ955" i="5"/>
  <c r="AP955" i="5"/>
  <c r="AO955" i="5"/>
  <c r="AR954" i="5"/>
  <c r="AQ954" i="5"/>
  <c r="AP954" i="5"/>
  <c r="AO954" i="5"/>
  <c r="AR953" i="5"/>
  <c r="AQ953" i="5"/>
  <c r="AP953" i="5"/>
  <c r="AO953" i="5"/>
  <c r="AR952" i="5"/>
  <c r="AQ952" i="5"/>
  <c r="AP952" i="5"/>
  <c r="AO952" i="5"/>
  <c r="AR951" i="5"/>
  <c r="AQ951" i="5"/>
  <c r="AP951" i="5"/>
  <c r="AO951" i="5"/>
  <c r="AR950" i="5"/>
  <c r="AQ950" i="5"/>
  <c r="AP950" i="5"/>
  <c r="AO950" i="5"/>
  <c r="AR949" i="5"/>
  <c r="AQ949" i="5"/>
  <c r="AP949" i="5"/>
  <c r="AO949" i="5"/>
  <c r="AR948" i="5"/>
  <c r="AQ948" i="5"/>
  <c r="AP948" i="5"/>
  <c r="AO948" i="5"/>
  <c r="AR947" i="5"/>
  <c r="AQ947" i="5"/>
  <c r="AP947" i="5"/>
  <c r="AO947" i="5"/>
  <c r="AR946" i="5"/>
  <c r="AQ946" i="5"/>
  <c r="AP946" i="5"/>
  <c r="AO946" i="5"/>
  <c r="AR945" i="5"/>
  <c r="AQ945" i="5"/>
  <c r="AP945" i="5"/>
  <c r="AO945" i="5"/>
  <c r="AR944" i="5"/>
  <c r="AQ944" i="5"/>
  <c r="AP944" i="5"/>
  <c r="AO944" i="5"/>
  <c r="AR943" i="5"/>
  <c r="AQ943" i="5"/>
  <c r="AP943" i="5"/>
  <c r="AO943" i="5"/>
  <c r="AR942" i="5"/>
  <c r="AQ942" i="5"/>
  <c r="AP942" i="5"/>
  <c r="AO942" i="5"/>
  <c r="AR941" i="5"/>
  <c r="AQ941" i="5"/>
  <c r="AP941" i="5"/>
  <c r="AO941" i="5"/>
  <c r="AR940" i="5"/>
  <c r="AQ940" i="5"/>
  <c r="AP940" i="5"/>
  <c r="AO940" i="5"/>
  <c r="AR939" i="5"/>
  <c r="AQ939" i="5"/>
  <c r="AP939" i="5"/>
  <c r="AO939" i="5"/>
  <c r="AR938" i="5"/>
  <c r="AQ938" i="5"/>
  <c r="AP938" i="5"/>
  <c r="AO938" i="5"/>
  <c r="AR937" i="5"/>
  <c r="AQ937" i="5"/>
  <c r="AP937" i="5"/>
  <c r="AO937" i="5"/>
  <c r="AR936" i="5"/>
  <c r="AQ936" i="5"/>
  <c r="AP936" i="5"/>
  <c r="AO936" i="5"/>
  <c r="AR935" i="5"/>
  <c r="AQ935" i="5"/>
  <c r="AP935" i="5"/>
  <c r="AO935" i="5"/>
  <c r="AR934" i="5"/>
  <c r="AQ934" i="5"/>
  <c r="AP934" i="5"/>
  <c r="AO934" i="5"/>
  <c r="AR933" i="5"/>
  <c r="AQ933" i="5"/>
  <c r="AP933" i="5"/>
  <c r="AO933" i="5"/>
  <c r="AR932" i="5"/>
  <c r="AQ932" i="5"/>
  <c r="AP932" i="5"/>
  <c r="AO932" i="5"/>
  <c r="AR931" i="5"/>
  <c r="AQ931" i="5"/>
  <c r="AP931" i="5"/>
  <c r="AO931" i="5"/>
  <c r="AR930" i="5"/>
  <c r="AQ930" i="5"/>
  <c r="AP930" i="5"/>
  <c r="AO930" i="5"/>
  <c r="AR929" i="5"/>
  <c r="AQ929" i="5"/>
  <c r="AP929" i="5"/>
  <c r="AO929" i="5"/>
  <c r="AR928" i="5"/>
  <c r="AQ928" i="5"/>
  <c r="AP928" i="5"/>
  <c r="AO928" i="5"/>
  <c r="AR927" i="5"/>
  <c r="AQ927" i="5"/>
  <c r="AP927" i="5"/>
  <c r="AO927" i="5"/>
  <c r="AR926" i="5"/>
  <c r="AQ926" i="5"/>
  <c r="AP926" i="5"/>
  <c r="AO926" i="5"/>
  <c r="AR925" i="5"/>
  <c r="AQ925" i="5"/>
  <c r="AP925" i="5"/>
  <c r="AO925" i="5"/>
  <c r="AR924" i="5"/>
  <c r="AQ924" i="5"/>
  <c r="AP924" i="5"/>
  <c r="AO924" i="5"/>
  <c r="AR923" i="5"/>
  <c r="AQ923" i="5"/>
  <c r="AP923" i="5"/>
  <c r="AO923" i="5"/>
  <c r="AR922" i="5"/>
  <c r="AQ922" i="5"/>
  <c r="AP922" i="5"/>
  <c r="AO922" i="5"/>
  <c r="AR921" i="5"/>
  <c r="AQ921" i="5"/>
  <c r="AP921" i="5"/>
  <c r="AO921" i="5"/>
  <c r="AR920" i="5"/>
  <c r="AQ920" i="5"/>
  <c r="AP920" i="5"/>
  <c r="AO920" i="5"/>
  <c r="AR919" i="5"/>
  <c r="AQ919" i="5"/>
  <c r="AP919" i="5"/>
  <c r="AO919" i="5"/>
  <c r="AR918" i="5"/>
  <c r="AQ918" i="5"/>
  <c r="AP918" i="5"/>
  <c r="AO918" i="5"/>
  <c r="AR917" i="5"/>
  <c r="AQ917" i="5"/>
  <c r="AP917" i="5"/>
  <c r="AO917" i="5"/>
  <c r="AN1209" i="5"/>
  <c r="AM1209" i="5"/>
  <c r="AL1209" i="5"/>
  <c r="AK1209" i="5"/>
  <c r="AN1208" i="5"/>
  <c r="AM1208" i="5"/>
  <c r="AL1208" i="5"/>
  <c r="AK1208" i="5"/>
  <c r="AN1207" i="5"/>
  <c r="AM1207" i="5"/>
  <c r="AL1207" i="5"/>
  <c r="AK1207" i="5"/>
  <c r="AN1206" i="5"/>
  <c r="AM1206" i="5"/>
  <c r="AL1206" i="5"/>
  <c r="AK1206" i="5"/>
  <c r="AN1205" i="5"/>
  <c r="AM1205" i="5"/>
  <c r="AL1205" i="5"/>
  <c r="AK1205" i="5"/>
  <c r="AN1204" i="5"/>
  <c r="AM1204" i="5"/>
  <c r="AL1204" i="5"/>
  <c r="AK1204" i="5"/>
  <c r="AN1203" i="5"/>
  <c r="AM1203" i="5"/>
  <c r="AL1203" i="5"/>
  <c r="AK1203" i="5"/>
  <c r="AN1202" i="5"/>
  <c r="AM1202" i="5"/>
  <c r="AL1202" i="5"/>
  <c r="AK1202" i="5"/>
  <c r="AN1201" i="5"/>
  <c r="AM1201" i="5"/>
  <c r="AL1201" i="5"/>
  <c r="AK1201" i="5"/>
  <c r="AN1200" i="5"/>
  <c r="AM1200" i="5"/>
  <c r="AL1200" i="5"/>
  <c r="AK1200" i="5"/>
  <c r="AN1199" i="5"/>
  <c r="AM1199" i="5"/>
  <c r="AL1199" i="5"/>
  <c r="AK1199" i="5"/>
  <c r="AN1198" i="5"/>
  <c r="AM1198" i="5"/>
  <c r="AL1198" i="5"/>
  <c r="AK1198" i="5"/>
  <c r="AN1197" i="5"/>
  <c r="AM1197" i="5"/>
  <c r="AL1197" i="5"/>
  <c r="AK1197" i="5"/>
  <c r="AN1196" i="5"/>
  <c r="AM1196" i="5"/>
  <c r="AL1196" i="5"/>
  <c r="AK1196" i="5"/>
  <c r="AN1195" i="5"/>
  <c r="AM1195" i="5"/>
  <c r="AL1195" i="5"/>
  <c r="AK1195" i="5"/>
  <c r="AN1194" i="5"/>
  <c r="AM1194" i="5"/>
  <c r="AL1194" i="5"/>
  <c r="AK1194" i="5"/>
  <c r="AN1193" i="5"/>
  <c r="AM1193" i="5"/>
  <c r="AL1193" i="5"/>
  <c r="AK1193" i="5"/>
  <c r="AN1192" i="5"/>
  <c r="AM1192" i="5"/>
  <c r="AL1192" i="5"/>
  <c r="AK1192" i="5"/>
  <c r="AN1191" i="5"/>
  <c r="AM1191" i="5"/>
  <c r="AL1191" i="5"/>
  <c r="AK1191" i="5"/>
  <c r="AN1190" i="5"/>
  <c r="AM1190" i="5"/>
  <c r="AL1190" i="5"/>
  <c r="AK1190" i="5"/>
  <c r="AN1189" i="5"/>
  <c r="AM1189" i="5"/>
  <c r="AL1189" i="5"/>
  <c r="AK1189" i="5"/>
  <c r="AN1188" i="5"/>
  <c r="AM1188" i="5"/>
  <c r="AL1188" i="5"/>
  <c r="AK1188" i="5"/>
  <c r="AN1187" i="5"/>
  <c r="AM1187" i="5"/>
  <c r="AL1187" i="5"/>
  <c r="AK1187" i="5"/>
  <c r="AN1186" i="5"/>
  <c r="AM1186" i="5"/>
  <c r="AL1186" i="5"/>
  <c r="AK1186" i="5"/>
  <c r="AN1185" i="5"/>
  <c r="AM1185" i="5"/>
  <c r="AL1185" i="5"/>
  <c r="AK1185" i="5"/>
  <c r="AN1184" i="5"/>
  <c r="AM1184" i="5"/>
  <c r="AL1184" i="5"/>
  <c r="AK1184" i="5"/>
  <c r="AN1183" i="5"/>
  <c r="AM1183" i="5"/>
  <c r="AL1183" i="5"/>
  <c r="AK1183" i="5"/>
  <c r="AN1182" i="5"/>
  <c r="AM1182" i="5"/>
  <c r="AL1182" i="5"/>
  <c r="AK1182" i="5"/>
  <c r="AN1181" i="5"/>
  <c r="AM1181" i="5"/>
  <c r="AL1181" i="5"/>
  <c r="AK1181" i="5"/>
  <c r="AN1180" i="5"/>
  <c r="AM1180" i="5"/>
  <c r="AL1180" i="5"/>
  <c r="AK1180" i="5"/>
  <c r="AN1179" i="5"/>
  <c r="AM1179" i="5"/>
  <c r="AL1179" i="5"/>
  <c r="AK1179" i="5"/>
  <c r="AN1178" i="5"/>
  <c r="AM1178" i="5"/>
  <c r="AL1178" i="5"/>
  <c r="AK1178" i="5"/>
  <c r="AN1177" i="5"/>
  <c r="AM1177" i="5"/>
  <c r="AL1177" i="5"/>
  <c r="AK1177" i="5"/>
  <c r="AN1176" i="5"/>
  <c r="AM1176" i="5"/>
  <c r="AL1176" i="5"/>
  <c r="AK1176" i="5"/>
  <c r="AN1175" i="5"/>
  <c r="AM1175" i="5"/>
  <c r="AL1175" i="5"/>
  <c r="AK1175" i="5"/>
  <c r="AN1174" i="5"/>
  <c r="AM1174" i="5"/>
  <c r="AL1174" i="5"/>
  <c r="AK1174" i="5"/>
  <c r="AN1173" i="5"/>
  <c r="AM1173" i="5"/>
  <c r="AL1173" i="5"/>
  <c r="AK1173" i="5"/>
  <c r="AN1172" i="5"/>
  <c r="AM1172" i="5"/>
  <c r="AL1172" i="5"/>
  <c r="AK1172" i="5"/>
  <c r="AN1171" i="5"/>
  <c r="AM1171" i="5"/>
  <c r="AL1171" i="5"/>
  <c r="AK1171" i="5"/>
  <c r="AN1170" i="5"/>
  <c r="AM1170" i="5"/>
  <c r="AL1170" i="5"/>
  <c r="AK1170" i="5"/>
  <c r="AN1169" i="5"/>
  <c r="AM1169" i="5"/>
  <c r="AL1169" i="5"/>
  <c r="AK1169" i="5"/>
  <c r="AN1168" i="5"/>
  <c r="AM1168" i="5"/>
  <c r="AL1168" i="5"/>
  <c r="AK1168" i="5"/>
  <c r="AN1167" i="5"/>
  <c r="AM1167" i="5"/>
  <c r="AL1167" i="5"/>
  <c r="AK1167" i="5"/>
  <c r="AN1166" i="5"/>
  <c r="AM1166" i="5"/>
  <c r="AL1166" i="5"/>
  <c r="AK1166" i="5"/>
  <c r="AN1165" i="5"/>
  <c r="AM1165" i="5"/>
  <c r="AL1165" i="5"/>
  <c r="AK1165" i="5"/>
  <c r="AN1164" i="5"/>
  <c r="AM1164" i="5"/>
  <c r="AL1164" i="5"/>
  <c r="AK1164" i="5"/>
  <c r="AN1163" i="5"/>
  <c r="AM1163" i="5"/>
  <c r="AL1163" i="5"/>
  <c r="AK1163" i="5"/>
  <c r="AN1162" i="5"/>
  <c r="AM1162" i="5"/>
  <c r="AL1162" i="5"/>
  <c r="AK1162" i="5"/>
  <c r="AN1161" i="5"/>
  <c r="AM1161" i="5"/>
  <c r="AL1161" i="5"/>
  <c r="AK1161" i="5"/>
  <c r="AN1160" i="5"/>
  <c r="AM1160" i="5"/>
  <c r="AL1160" i="5"/>
  <c r="AK1160" i="5"/>
  <c r="AN1159" i="5"/>
  <c r="AM1159" i="5"/>
  <c r="AL1159" i="5"/>
  <c r="AK1159" i="5"/>
  <c r="AN1158" i="5"/>
  <c r="AM1158" i="5"/>
  <c r="AL1158" i="5"/>
  <c r="AK1158" i="5"/>
  <c r="AN1157" i="5"/>
  <c r="AM1157" i="5"/>
  <c r="AL1157" i="5"/>
  <c r="AK1157" i="5"/>
  <c r="AN1156" i="5"/>
  <c r="AM1156" i="5"/>
  <c r="AL1156" i="5"/>
  <c r="AK1156" i="5"/>
  <c r="AN1155" i="5"/>
  <c r="AM1155" i="5"/>
  <c r="AL1155" i="5"/>
  <c r="AK1155" i="5"/>
  <c r="AN1154" i="5"/>
  <c r="AM1154" i="5"/>
  <c r="AL1154" i="5"/>
  <c r="AK1154" i="5"/>
  <c r="AN1153" i="5"/>
  <c r="AM1153" i="5"/>
  <c r="AL1153" i="5"/>
  <c r="AK1153" i="5"/>
  <c r="AN1152" i="5"/>
  <c r="AM1152" i="5"/>
  <c r="AL1152" i="5"/>
  <c r="AK1152" i="5"/>
  <c r="AN1151" i="5"/>
  <c r="AM1151" i="5"/>
  <c r="AL1151" i="5"/>
  <c r="AK1151" i="5"/>
  <c r="AN1150" i="5"/>
  <c r="AM1150" i="5"/>
  <c r="AL1150" i="5"/>
  <c r="AK1150" i="5"/>
  <c r="AN1149" i="5"/>
  <c r="AM1149" i="5"/>
  <c r="AL1149" i="5"/>
  <c r="AK1149" i="5"/>
  <c r="AN1148" i="5"/>
  <c r="AM1148" i="5"/>
  <c r="AL1148" i="5"/>
  <c r="AK1148" i="5"/>
  <c r="AN1147" i="5"/>
  <c r="AM1147" i="5"/>
  <c r="AL1147" i="5"/>
  <c r="AK1147" i="5"/>
  <c r="AN1146" i="5"/>
  <c r="AM1146" i="5"/>
  <c r="AL1146" i="5"/>
  <c r="AK1146" i="5"/>
  <c r="AN1145" i="5"/>
  <c r="AM1145" i="5"/>
  <c r="AL1145" i="5"/>
  <c r="AK1145" i="5"/>
  <c r="AN1144" i="5"/>
  <c r="AM1144" i="5"/>
  <c r="AL1144" i="5"/>
  <c r="AK1144" i="5"/>
  <c r="AN1143" i="5"/>
  <c r="AM1143" i="5"/>
  <c r="AL1143" i="5"/>
  <c r="AK1143" i="5"/>
  <c r="AN1142" i="5"/>
  <c r="AM1142" i="5"/>
  <c r="AL1142" i="5"/>
  <c r="AK1142" i="5"/>
  <c r="AN1141" i="5"/>
  <c r="AM1141" i="5"/>
  <c r="AL1141" i="5"/>
  <c r="AK1141" i="5"/>
  <c r="AN1140" i="5"/>
  <c r="AM1140" i="5"/>
  <c r="AL1140" i="5"/>
  <c r="AK1140" i="5"/>
  <c r="AN1139" i="5"/>
  <c r="AM1139" i="5"/>
  <c r="AL1139" i="5"/>
  <c r="AK1139" i="5"/>
  <c r="AN1138" i="5"/>
  <c r="AM1138" i="5"/>
  <c r="AL1138" i="5"/>
  <c r="AK1138" i="5"/>
  <c r="AN1137" i="5"/>
  <c r="AM1137" i="5"/>
  <c r="AL1137" i="5"/>
  <c r="AK1137" i="5"/>
  <c r="AN1136" i="5"/>
  <c r="AM1136" i="5"/>
  <c r="AL1136" i="5"/>
  <c r="AK1136" i="5"/>
  <c r="AN1135" i="5"/>
  <c r="AM1135" i="5"/>
  <c r="AL1135" i="5"/>
  <c r="AK1135" i="5"/>
  <c r="AN1134" i="5"/>
  <c r="AM1134" i="5"/>
  <c r="AL1134" i="5"/>
  <c r="AK1134" i="5"/>
  <c r="AN1133" i="5"/>
  <c r="AM1133" i="5"/>
  <c r="AL1133" i="5"/>
  <c r="AK1133" i="5"/>
  <c r="AN1132" i="5"/>
  <c r="AM1132" i="5"/>
  <c r="AL1132" i="5"/>
  <c r="AK1132" i="5"/>
  <c r="AN1131" i="5"/>
  <c r="AM1131" i="5"/>
  <c r="AL1131" i="5"/>
  <c r="AK1131" i="5"/>
  <c r="AN1130" i="5"/>
  <c r="AM1130" i="5"/>
  <c r="AL1130" i="5"/>
  <c r="AK1130" i="5"/>
  <c r="AN1129" i="5"/>
  <c r="AM1129" i="5"/>
  <c r="AL1129" i="5"/>
  <c r="AK1129" i="5"/>
  <c r="AN1128" i="5"/>
  <c r="AM1128" i="5"/>
  <c r="AL1128" i="5"/>
  <c r="AK1128" i="5"/>
  <c r="AN1127" i="5"/>
  <c r="AM1127" i="5"/>
  <c r="AL1127" i="5"/>
  <c r="AK1127" i="5"/>
  <c r="AN1126" i="5"/>
  <c r="AM1126" i="5"/>
  <c r="AL1126" i="5"/>
  <c r="AK1126" i="5"/>
  <c r="AN1125" i="5"/>
  <c r="AM1125" i="5"/>
  <c r="AL1125" i="5"/>
  <c r="AK1125" i="5"/>
  <c r="AN1124" i="5"/>
  <c r="AM1124" i="5"/>
  <c r="AL1124" i="5"/>
  <c r="AK1124" i="5"/>
  <c r="AN1123" i="5"/>
  <c r="AM1123" i="5"/>
  <c r="AL1123" i="5"/>
  <c r="AK1123" i="5"/>
  <c r="AN1122" i="5"/>
  <c r="AM1122" i="5"/>
  <c r="AL1122" i="5"/>
  <c r="AK1122" i="5"/>
  <c r="AN1121" i="5"/>
  <c r="AM1121" i="5"/>
  <c r="AL1121" i="5"/>
  <c r="AK1121" i="5"/>
  <c r="AN1120" i="5"/>
  <c r="AM1120" i="5"/>
  <c r="AL1120" i="5"/>
  <c r="AK1120" i="5"/>
  <c r="AN1119" i="5"/>
  <c r="AM1119" i="5"/>
  <c r="AL1119" i="5"/>
  <c r="AK1119" i="5"/>
  <c r="AN1118" i="5"/>
  <c r="AM1118" i="5"/>
  <c r="AL1118" i="5"/>
  <c r="AK1118" i="5"/>
  <c r="AN1117" i="5"/>
  <c r="AM1117" i="5"/>
  <c r="AL1117" i="5"/>
  <c r="AK1117" i="5"/>
  <c r="AN1116" i="5"/>
  <c r="AM1116" i="5"/>
  <c r="AL1116" i="5"/>
  <c r="AK1116" i="5"/>
  <c r="AN1115" i="5"/>
  <c r="AM1115" i="5"/>
  <c r="AL1115" i="5"/>
  <c r="AK1115" i="5"/>
  <c r="AN1114" i="5"/>
  <c r="AM1114" i="5"/>
  <c r="AL1114" i="5"/>
  <c r="AK1114" i="5"/>
  <c r="AN1113" i="5"/>
  <c r="AM1113" i="5"/>
  <c r="AL1113" i="5"/>
  <c r="AK1113" i="5"/>
  <c r="AN1112" i="5"/>
  <c r="AM1112" i="5"/>
  <c r="AL1112" i="5"/>
  <c r="AK1112" i="5"/>
  <c r="AN1111" i="5"/>
  <c r="AM1111" i="5"/>
  <c r="AL1111" i="5"/>
  <c r="AK1111" i="5"/>
  <c r="AN1110" i="5"/>
  <c r="AM1110" i="5"/>
  <c r="AL1110" i="5"/>
  <c r="AK1110" i="5"/>
  <c r="AN1109" i="5"/>
  <c r="AM1109" i="5"/>
  <c r="AL1109" i="5"/>
  <c r="AK1109" i="5"/>
  <c r="AN1108" i="5"/>
  <c r="AM1108" i="5"/>
  <c r="AL1108" i="5"/>
  <c r="AK1108" i="5"/>
  <c r="AN1107" i="5"/>
  <c r="AM1107" i="5"/>
  <c r="AL1107" i="5"/>
  <c r="AK1107" i="5"/>
  <c r="AN1106" i="5"/>
  <c r="AM1106" i="5"/>
  <c r="AL1106" i="5"/>
  <c r="AK1106" i="5"/>
  <c r="AN1105" i="5"/>
  <c r="AM1105" i="5"/>
  <c r="AL1105" i="5"/>
  <c r="AK1105" i="5"/>
  <c r="AN1104" i="5"/>
  <c r="AM1104" i="5"/>
  <c r="AL1104" i="5"/>
  <c r="AK1104" i="5"/>
  <c r="AN1103" i="5"/>
  <c r="AM1103" i="5"/>
  <c r="AL1103" i="5"/>
  <c r="AK1103" i="5"/>
  <c r="AN1102" i="5"/>
  <c r="AM1102" i="5"/>
  <c r="AL1102" i="5"/>
  <c r="AK1102" i="5"/>
  <c r="AN1101" i="5"/>
  <c r="AM1101" i="5"/>
  <c r="AL1101" i="5"/>
  <c r="AK1101" i="5"/>
  <c r="AN1100" i="5"/>
  <c r="AM1100" i="5"/>
  <c r="AL1100" i="5"/>
  <c r="AK1100" i="5"/>
  <c r="AN1099" i="5"/>
  <c r="AM1099" i="5"/>
  <c r="AL1099" i="5"/>
  <c r="AK1099" i="5"/>
  <c r="AN1098" i="5"/>
  <c r="AM1098" i="5"/>
  <c r="AL1098" i="5"/>
  <c r="AK1098" i="5"/>
  <c r="AN1097" i="5"/>
  <c r="AM1097" i="5"/>
  <c r="AL1097" i="5"/>
  <c r="AK1097" i="5"/>
  <c r="AN1096" i="5"/>
  <c r="AM1096" i="5"/>
  <c r="AL1096" i="5"/>
  <c r="AK1096" i="5"/>
  <c r="AN1095" i="5"/>
  <c r="AM1095" i="5"/>
  <c r="AL1095" i="5"/>
  <c r="AK1095" i="5"/>
  <c r="AN1094" i="5"/>
  <c r="AM1094" i="5"/>
  <c r="AL1094" i="5"/>
  <c r="AK1094" i="5"/>
  <c r="AN1093" i="5"/>
  <c r="AM1093" i="5"/>
  <c r="AL1093" i="5"/>
  <c r="AK1093" i="5"/>
  <c r="AN1092" i="5"/>
  <c r="AM1092" i="5"/>
  <c r="AL1092" i="5"/>
  <c r="AK1092" i="5"/>
  <c r="AN1091" i="5"/>
  <c r="AM1091" i="5"/>
  <c r="AL1091" i="5"/>
  <c r="AK1091" i="5"/>
  <c r="AN1090" i="5"/>
  <c r="AM1090" i="5"/>
  <c r="AL1090" i="5"/>
  <c r="AK1090" i="5"/>
  <c r="AN1089" i="5"/>
  <c r="AM1089" i="5"/>
  <c r="AL1089" i="5"/>
  <c r="AK1089" i="5"/>
  <c r="AN1088" i="5"/>
  <c r="AM1088" i="5"/>
  <c r="AL1088" i="5"/>
  <c r="AK1088" i="5"/>
  <c r="AN1087" i="5"/>
  <c r="AM1087" i="5"/>
  <c r="AL1087" i="5"/>
  <c r="AK1087" i="5"/>
  <c r="AN1086" i="5"/>
  <c r="AM1086" i="5"/>
  <c r="AL1086" i="5"/>
  <c r="AK1086" i="5"/>
  <c r="AN1085" i="5"/>
  <c r="AM1085" i="5"/>
  <c r="AL1085" i="5"/>
  <c r="AK1085" i="5"/>
  <c r="AN1084" i="5"/>
  <c r="AM1084" i="5"/>
  <c r="AL1084" i="5"/>
  <c r="AK1084" i="5"/>
  <c r="AN1083" i="5"/>
  <c r="AM1083" i="5"/>
  <c r="AL1083" i="5"/>
  <c r="AK1083" i="5"/>
  <c r="AN1082" i="5"/>
  <c r="AM1082" i="5"/>
  <c r="AL1082" i="5"/>
  <c r="AK1082" i="5"/>
  <c r="AN1081" i="5"/>
  <c r="AM1081" i="5"/>
  <c r="AL1081" i="5"/>
  <c r="AK1081" i="5"/>
  <c r="AN1080" i="5"/>
  <c r="AM1080" i="5"/>
  <c r="AL1080" i="5"/>
  <c r="AK1080" i="5"/>
  <c r="AN1079" i="5"/>
  <c r="AM1079" i="5"/>
  <c r="AL1079" i="5"/>
  <c r="AK1079" i="5"/>
  <c r="AN1078" i="5"/>
  <c r="AM1078" i="5"/>
  <c r="AL1078" i="5"/>
  <c r="AK1078" i="5"/>
  <c r="AN1077" i="5"/>
  <c r="AM1077" i="5"/>
  <c r="AL1077" i="5"/>
  <c r="AK1077" i="5"/>
  <c r="AN1076" i="5"/>
  <c r="AM1076" i="5"/>
  <c r="AL1076" i="5"/>
  <c r="AK1076" i="5"/>
  <c r="AN1075" i="5"/>
  <c r="AM1075" i="5"/>
  <c r="AL1075" i="5"/>
  <c r="AK1075" i="5"/>
  <c r="AN1074" i="5"/>
  <c r="AM1074" i="5"/>
  <c r="AL1074" i="5"/>
  <c r="AK1074" i="5"/>
  <c r="AN1073" i="5"/>
  <c r="AM1073" i="5"/>
  <c r="AL1073" i="5"/>
  <c r="AK1073" i="5"/>
  <c r="AN1072" i="5"/>
  <c r="AM1072" i="5"/>
  <c r="AL1072" i="5"/>
  <c r="AK1072" i="5"/>
  <c r="AN1071" i="5"/>
  <c r="AM1071" i="5"/>
  <c r="AL1071" i="5"/>
  <c r="AK1071" i="5"/>
  <c r="AN1070" i="5"/>
  <c r="AM1070" i="5"/>
  <c r="AL1070" i="5"/>
  <c r="AK1070" i="5"/>
  <c r="AN1069" i="5"/>
  <c r="AM1069" i="5"/>
  <c r="AL1069" i="5"/>
  <c r="AK1069" i="5"/>
  <c r="AN1068" i="5"/>
  <c r="AM1068" i="5"/>
  <c r="AL1068" i="5"/>
  <c r="AK1068" i="5"/>
  <c r="AN1067" i="5"/>
  <c r="AM1067" i="5"/>
  <c r="AL1067" i="5"/>
  <c r="AK1067" i="5"/>
  <c r="AN1066" i="5"/>
  <c r="AM1066" i="5"/>
  <c r="AL1066" i="5"/>
  <c r="AK1066" i="5"/>
  <c r="AN1065" i="5"/>
  <c r="AM1065" i="5"/>
  <c r="AL1065" i="5"/>
  <c r="AK1065" i="5"/>
  <c r="AN1064" i="5"/>
  <c r="AM1064" i="5"/>
  <c r="AL1064" i="5"/>
  <c r="AK1064" i="5"/>
  <c r="AN1063" i="5"/>
  <c r="AM1063" i="5"/>
  <c r="AL1063" i="5"/>
  <c r="AK1063" i="5"/>
  <c r="AN1062" i="5"/>
  <c r="AM1062" i="5"/>
  <c r="AL1062" i="5"/>
  <c r="AK1062" i="5"/>
  <c r="AN1061" i="5"/>
  <c r="AM1061" i="5"/>
  <c r="AL1061" i="5"/>
  <c r="AK1061" i="5"/>
  <c r="AN1060" i="5"/>
  <c r="AM1060" i="5"/>
  <c r="AL1060" i="5"/>
  <c r="AK1060" i="5"/>
  <c r="AN1059" i="5"/>
  <c r="AM1059" i="5"/>
  <c r="AL1059" i="5"/>
  <c r="AK1059" i="5"/>
  <c r="AN1058" i="5"/>
  <c r="AM1058" i="5"/>
  <c r="AL1058" i="5"/>
  <c r="AK1058" i="5"/>
  <c r="AN1057" i="5"/>
  <c r="AM1057" i="5"/>
  <c r="AL1057" i="5"/>
  <c r="AK1057" i="5"/>
  <c r="AN1056" i="5"/>
  <c r="AM1056" i="5"/>
  <c r="AL1056" i="5"/>
  <c r="AK1056" i="5"/>
  <c r="AN1055" i="5"/>
  <c r="AM1055" i="5"/>
  <c r="AL1055" i="5"/>
  <c r="AK1055" i="5"/>
  <c r="AN1054" i="5"/>
  <c r="AM1054" i="5"/>
  <c r="AL1054" i="5"/>
  <c r="AK1054" i="5"/>
  <c r="AN1053" i="5"/>
  <c r="AM1053" i="5"/>
  <c r="AL1053" i="5"/>
  <c r="AK1053" i="5"/>
  <c r="AN1052" i="5"/>
  <c r="AM1052" i="5"/>
  <c r="AL1052" i="5"/>
  <c r="AK1052" i="5"/>
  <c r="AN1051" i="5"/>
  <c r="AM1051" i="5"/>
  <c r="AL1051" i="5"/>
  <c r="AK1051" i="5"/>
  <c r="AN1050" i="5"/>
  <c r="AM1050" i="5"/>
  <c r="AL1050" i="5"/>
  <c r="AK1050" i="5"/>
  <c r="AN1049" i="5"/>
  <c r="AM1049" i="5"/>
  <c r="AL1049" i="5"/>
  <c r="AK1049" i="5"/>
  <c r="AN1048" i="5"/>
  <c r="AM1048" i="5"/>
  <c r="AL1048" i="5"/>
  <c r="AK1048" i="5"/>
  <c r="AN1047" i="5"/>
  <c r="AM1047" i="5"/>
  <c r="AL1047" i="5"/>
  <c r="AK1047" i="5"/>
  <c r="AN1046" i="5"/>
  <c r="AM1046" i="5"/>
  <c r="AL1046" i="5"/>
  <c r="AK1046" i="5"/>
  <c r="AN1045" i="5"/>
  <c r="AM1045" i="5"/>
  <c r="AL1045" i="5"/>
  <c r="AK1045" i="5"/>
  <c r="AN1044" i="5"/>
  <c r="AM1044" i="5"/>
  <c r="AL1044" i="5"/>
  <c r="AK1044" i="5"/>
  <c r="AN1043" i="5"/>
  <c r="AM1043" i="5"/>
  <c r="AL1043" i="5"/>
  <c r="AK1043" i="5"/>
  <c r="AN1042" i="5"/>
  <c r="AM1042" i="5"/>
  <c r="AL1042" i="5"/>
  <c r="AK1042" i="5"/>
  <c r="AN1041" i="5"/>
  <c r="AM1041" i="5"/>
  <c r="AL1041" i="5"/>
  <c r="AK1041" i="5"/>
  <c r="AN1040" i="5"/>
  <c r="AM1040" i="5"/>
  <c r="AL1040" i="5"/>
  <c r="AK1040" i="5"/>
  <c r="AN1039" i="5"/>
  <c r="AM1039" i="5"/>
  <c r="AL1039" i="5"/>
  <c r="AK1039" i="5"/>
  <c r="AN1038" i="5"/>
  <c r="AM1038" i="5"/>
  <c r="AL1038" i="5"/>
  <c r="AK1038" i="5"/>
  <c r="AN1037" i="5"/>
  <c r="AM1037" i="5"/>
  <c r="AL1037" i="5"/>
  <c r="AK1037" i="5"/>
  <c r="AN1036" i="5"/>
  <c r="AM1036" i="5"/>
  <c r="AL1036" i="5"/>
  <c r="AK1036" i="5"/>
  <c r="AN1035" i="5"/>
  <c r="AM1035" i="5"/>
  <c r="AL1035" i="5"/>
  <c r="AK1035" i="5"/>
  <c r="AN1034" i="5"/>
  <c r="AM1034" i="5"/>
  <c r="AL1034" i="5"/>
  <c r="AK1034" i="5"/>
  <c r="AN1033" i="5"/>
  <c r="AM1033" i="5"/>
  <c r="AL1033" i="5"/>
  <c r="AK1033" i="5"/>
  <c r="AN1032" i="5"/>
  <c r="AM1032" i="5"/>
  <c r="AL1032" i="5"/>
  <c r="AK1032" i="5"/>
  <c r="AN1031" i="5"/>
  <c r="AM1031" i="5"/>
  <c r="AL1031" i="5"/>
  <c r="AK1031" i="5"/>
  <c r="AN1030" i="5"/>
  <c r="AM1030" i="5"/>
  <c r="AL1030" i="5"/>
  <c r="AK1030" i="5"/>
  <c r="AN1029" i="5"/>
  <c r="AM1029" i="5"/>
  <c r="AL1029" i="5"/>
  <c r="AK1029" i="5"/>
  <c r="AN1028" i="5"/>
  <c r="AM1028" i="5"/>
  <c r="AL1028" i="5"/>
  <c r="AK1028" i="5"/>
  <c r="AN1027" i="5"/>
  <c r="AM1027" i="5"/>
  <c r="AL1027" i="5"/>
  <c r="AK1027" i="5"/>
  <c r="AN1026" i="5"/>
  <c r="AM1026" i="5"/>
  <c r="AL1026" i="5"/>
  <c r="AK1026" i="5"/>
  <c r="AN1025" i="5"/>
  <c r="AM1025" i="5"/>
  <c r="AL1025" i="5"/>
  <c r="AK1025" i="5"/>
  <c r="AN1024" i="5"/>
  <c r="AM1024" i="5"/>
  <c r="AL1024" i="5"/>
  <c r="AK1024" i="5"/>
  <c r="AN1023" i="5"/>
  <c r="AM1023" i="5"/>
  <c r="AL1023" i="5"/>
  <c r="AK1023" i="5"/>
  <c r="AN1022" i="5"/>
  <c r="AM1022" i="5"/>
  <c r="AL1022" i="5"/>
  <c r="AK1022" i="5"/>
  <c r="AN1021" i="5"/>
  <c r="AM1021" i="5"/>
  <c r="AL1021" i="5"/>
  <c r="AK1021" i="5"/>
  <c r="AN1020" i="5"/>
  <c r="AM1020" i="5"/>
  <c r="AL1020" i="5"/>
  <c r="AK1020" i="5"/>
  <c r="AN1019" i="5"/>
  <c r="AM1019" i="5"/>
  <c r="AL1019" i="5"/>
  <c r="AK1019" i="5"/>
  <c r="AN1018" i="5"/>
  <c r="AM1018" i="5"/>
  <c r="AL1018" i="5"/>
  <c r="AK1018" i="5"/>
  <c r="AN1017" i="5"/>
  <c r="AM1017" i="5"/>
  <c r="AL1017" i="5"/>
  <c r="AK1017" i="5"/>
  <c r="AN1016" i="5"/>
  <c r="AM1016" i="5"/>
  <c r="AL1016" i="5"/>
  <c r="AK1016" i="5"/>
  <c r="AN1015" i="5"/>
  <c r="AM1015" i="5"/>
  <c r="AL1015" i="5"/>
  <c r="AK1015" i="5"/>
  <c r="AN1014" i="5"/>
  <c r="AM1014" i="5"/>
  <c r="AL1014" i="5"/>
  <c r="AK1014" i="5"/>
  <c r="AN1013" i="5"/>
  <c r="AM1013" i="5"/>
  <c r="AL1013" i="5"/>
  <c r="AK1013" i="5"/>
  <c r="AN1012" i="5"/>
  <c r="AM1012" i="5"/>
  <c r="AL1012" i="5"/>
  <c r="AK1012" i="5"/>
  <c r="AN1011" i="5"/>
  <c r="AM1011" i="5"/>
  <c r="AL1011" i="5"/>
  <c r="AK1011" i="5"/>
  <c r="AN1010" i="5"/>
  <c r="AM1010" i="5"/>
  <c r="AL1010" i="5"/>
  <c r="AK1010" i="5"/>
  <c r="AN1009" i="5"/>
  <c r="AM1009" i="5"/>
  <c r="AL1009" i="5"/>
  <c r="AK1009" i="5"/>
  <c r="AN1008" i="5"/>
  <c r="AM1008" i="5"/>
  <c r="AL1008" i="5"/>
  <c r="AK1008" i="5"/>
  <c r="AN1007" i="5"/>
  <c r="AM1007" i="5"/>
  <c r="AL1007" i="5"/>
  <c r="AK1007" i="5"/>
  <c r="AN1006" i="5"/>
  <c r="AM1006" i="5"/>
  <c r="AL1006" i="5"/>
  <c r="AK1006" i="5"/>
  <c r="AN1005" i="5"/>
  <c r="AM1005" i="5"/>
  <c r="AL1005" i="5"/>
  <c r="AK1005" i="5"/>
  <c r="AN1004" i="5"/>
  <c r="AM1004" i="5"/>
  <c r="AL1004" i="5"/>
  <c r="AK1004" i="5"/>
  <c r="AN1003" i="5"/>
  <c r="AM1003" i="5"/>
  <c r="AL1003" i="5"/>
  <c r="AK1003" i="5"/>
  <c r="AN1002" i="5"/>
  <c r="AM1002" i="5"/>
  <c r="AL1002" i="5"/>
  <c r="AK1002" i="5"/>
  <c r="AN1001" i="5"/>
  <c r="AM1001" i="5"/>
  <c r="AL1001" i="5"/>
  <c r="AK1001" i="5"/>
  <c r="AN1000" i="5"/>
  <c r="AM1000" i="5"/>
  <c r="AL1000" i="5"/>
  <c r="AK1000" i="5"/>
  <c r="AN999" i="5"/>
  <c r="AM999" i="5"/>
  <c r="AL999" i="5"/>
  <c r="AK999" i="5"/>
  <c r="AN998" i="5"/>
  <c r="AM998" i="5"/>
  <c r="AL998" i="5"/>
  <c r="AK998" i="5"/>
  <c r="AN997" i="5"/>
  <c r="AM997" i="5"/>
  <c r="AL997" i="5"/>
  <c r="AK997" i="5"/>
  <c r="AN996" i="5"/>
  <c r="AM996" i="5"/>
  <c r="AL996" i="5"/>
  <c r="AK996" i="5"/>
  <c r="AN995" i="5"/>
  <c r="AM995" i="5"/>
  <c r="AL995" i="5"/>
  <c r="AK995" i="5"/>
  <c r="AN994" i="5"/>
  <c r="AM994" i="5"/>
  <c r="AL994" i="5"/>
  <c r="AK994" i="5"/>
  <c r="AN993" i="5"/>
  <c r="AM993" i="5"/>
  <c r="AL993" i="5"/>
  <c r="AK993" i="5"/>
  <c r="AN992" i="5"/>
  <c r="AM992" i="5"/>
  <c r="AL992" i="5"/>
  <c r="AK992" i="5"/>
  <c r="AN991" i="5"/>
  <c r="AM991" i="5"/>
  <c r="AL991" i="5"/>
  <c r="AK991" i="5"/>
  <c r="AN990" i="5"/>
  <c r="AM990" i="5"/>
  <c r="AL990" i="5"/>
  <c r="AK990" i="5"/>
  <c r="AN989" i="5"/>
  <c r="AM989" i="5"/>
  <c r="AL989" i="5"/>
  <c r="AK989" i="5"/>
  <c r="AN988" i="5"/>
  <c r="AM988" i="5"/>
  <c r="AL988" i="5"/>
  <c r="AK988" i="5"/>
  <c r="AN987" i="5"/>
  <c r="AM987" i="5"/>
  <c r="AL987" i="5"/>
  <c r="AK987" i="5"/>
  <c r="AN986" i="5"/>
  <c r="AM986" i="5"/>
  <c r="AL986" i="5"/>
  <c r="AK986" i="5"/>
  <c r="AN985" i="5"/>
  <c r="AM985" i="5"/>
  <c r="AL985" i="5"/>
  <c r="AK985" i="5"/>
  <c r="AN984" i="5"/>
  <c r="AM984" i="5"/>
  <c r="AL984" i="5"/>
  <c r="AK984" i="5"/>
  <c r="AN983" i="5"/>
  <c r="AM983" i="5"/>
  <c r="AL983" i="5"/>
  <c r="AK983" i="5"/>
  <c r="AN982" i="5"/>
  <c r="AM982" i="5"/>
  <c r="AL982" i="5"/>
  <c r="AK982" i="5"/>
  <c r="AN981" i="5"/>
  <c r="AM981" i="5"/>
  <c r="AL981" i="5"/>
  <c r="AK981" i="5"/>
  <c r="AN980" i="5"/>
  <c r="AM980" i="5"/>
  <c r="AL980" i="5"/>
  <c r="AK980" i="5"/>
  <c r="AN979" i="5"/>
  <c r="AM979" i="5"/>
  <c r="AL979" i="5"/>
  <c r="AK979" i="5"/>
  <c r="AN978" i="5"/>
  <c r="AM978" i="5"/>
  <c r="AL978" i="5"/>
  <c r="AK978" i="5"/>
  <c r="AN977" i="5"/>
  <c r="AM977" i="5"/>
  <c r="AL977" i="5"/>
  <c r="AK977" i="5"/>
  <c r="AN976" i="5"/>
  <c r="AM976" i="5"/>
  <c r="AL976" i="5"/>
  <c r="AK976" i="5"/>
  <c r="AN975" i="5"/>
  <c r="AM975" i="5"/>
  <c r="AL975" i="5"/>
  <c r="AK975" i="5"/>
  <c r="AN974" i="5"/>
  <c r="AM974" i="5"/>
  <c r="AL974" i="5"/>
  <c r="AK974" i="5"/>
  <c r="AN973" i="5"/>
  <c r="AM973" i="5"/>
  <c r="AL973" i="5"/>
  <c r="AK973" i="5"/>
  <c r="AN972" i="5"/>
  <c r="AM972" i="5"/>
  <c r="AL972" i="5"/>
  <c r="AK972" i="5"/>
  <c r="AN971" i="5"/>
  <c r="AM971" i="5"/>
  <c r="AL971" i="5"/>
  <c r="AK971" i="5"/>
  <c r="AN970" i="5"/>
  <c r="AM970" i="5"/>
  <c r="AL970" i="5"/>
  <c r="AK970" i="5"/>
  <c r="AN969" i="5"/>
  <c r="AM969" i="5"/>
  <c r="AL969" i="5"/>
  <c r="AK969" i="5"/>
  <c r="AN968" i="5"/>
  <c r="AM968" i="5"/>
  <c r="AL968" i="5"/>
  <c r="AK968" i="5"/>
  <c r="AN967" i="5"/>
  <c r="AM967" i="5"/>
  <c r="AL967" i="5"/>
  <c r="AK967" i="5"/>
  <c r="AN966" i="5"/>
  <c r="AM966" i="5"/>
  <c r="AL966" i="5"/>
  <c r="AK966" i="5"/>
  <c r="AN965" i="5"/>
  <c r="AM965" i="5"/>
  <c r="AL965" i="5"/>
  <c r="AK965" i="5"/>
  <c r="AN964" i="5"/>
  <c r="AM964" i="5"/>
  <c r="AL964" i="5"/>
  <c r="AK964" i="5"/>
  <c r="AN963" i="5"/>
  <c r="AM963" i="5"/>
  <c r="AL963" i="5"/>
  <c r="AK963" i="5"/>
  <c r="AN962" i="5"/>
  <c r="AM962" i="5"/>
  <c r="AL962" i="5"/>
  <c r="AK962" i="5"/>
  <c r="AN961" i="5"/>
  <c r="AM961" i="5"/>
  <c r="AL961" i="5"/>
  <c r="AK961" i="5"/>
  <c r="AN960" i="5"/>
  <c r="AM960" i="5"/>
  <c r="AL960" i="5"/>
  <c r="AK960" i="5"/>
  <c r="AN959" i="5"/>
  <c r="AM959" i="5"/>
  <c r="AL959" i="5"/>
  <c r="AK959" i="5"/>
  <c r="AN958" i="5"/>
  <c r="AM958" i="5"/>
  <c r="AL958" i="5"/>
  <c r="AK958" i="5"/>
  <c r="AN957" i="5"/>
  <c r="AM957" i="5"/>
  <c r="AL957" i="5"/>
  <c r="AK957" i="5"/>
  <c r="AN956" i="5"/>
  <c r="AM956" i="5"/>
  <c r="AL956" i="5"/>
  <c r="AK956" i="5"/>
  <c r="AN955" i="5"/>
  <c r="AM955" i="5"/>
  <c r="AL955" i="5"/>
  <c r="AK955" i="5"/>
  <c r="AN954" i="5"/>
  <c r="AM954" i="5"/>
  <c r="AL954" i="5"/>
  <c r="AK954" i="5"/>
  <c r="AN953" i="5"/>
  <c r="AM953" i="5"/>
  <c r="AL953" i="5"/>
  <c r="AK953" i="5"/>
  <c r="AN952" i="5"/>
  <c r="AM952" i="5"/>
  <c r="AL952" i="5"/>
  <c r="AK952" i="5"/>
  <c r="AN951" i="5"/>
  <c r="AM951" i="5"/>
  <c r="AL951" i="5"/>
  <c r="AK951" i="5"/>
  <c r="AN950" i="5"/>
  <c r="AM950" i="5"/>
  <c r="AL950" i="5"/>
  <c r="AK950" i="5"/>
  <c r="AN949" i="5"/>
  <c r="AM949" i="5"/>
  <c r="AL949" i="5"/>
  <c r="AK949" i="5"/>
  <c r="AN948" i="5"/>
  <c r="AM948" i="5"/>
  <c r="AL948" i="5"/>
  <c r="AK948" i="5"/>
  <c r="AN947" i="5"/>
  <c r="AM947" i="5"/>
  <c r="AL947" i="5"/>
  <c r="AK947" i="5"/>
  <c r="AN946" i="5"/>
  <c r="AM946" i="5"/>
  <c r="AL946" i="5"/>
  <c r="AK946" i="5"/>
  <c r="AN945" i="5"/>
  <c r="AM945" i="5"/>
  <c r="AL945" i="5"/>
  <c r="AK945" i="5"/>
  <c r="AN944" i="5"/>
  <c r="AM944" i="5"/>
  <c r="AL944" i="5"/>
  <c r="AK944" i="5"/>
  <c r="AN943" i="5"/>
  <c r="AM943" i="5"/>
  <c r="AL943" i="5"/>
  <c r="AK943" i="5"/>
  <c r="AN942" i="5"/>
  <c r="AM942" i="5"/>
  <c r="AL942" i="5"/>
  <c r="AK942" i="5"/>
  <c r="AN941" i="5"/>
  <c r="AM941" i="5"/>
  <c r="AL941" i="5"/>
  <c r="AK941" i="5"/>
  <c r="AN940" i="5"/>
  <c r="AM940" i="5"/>
  <c r="AL940" i="5"/>
  <c r="AK940" i="5"/>
  <c r="AN939" i="5"/>
  <c r="AM939" i="5"/>
  <c r="AL939" i="5"/>
  <c r="AK939" i="5"/>
  <c r="AN938" i="5"/>
  <c r="AM938" i="5"/>
  <c r="AL938" i="5"/>
  <c r="AK938" i="5"/>
  <c r="AN937" i="5"/>
  <c r="AM937" i="5"/>
  <c r="AL937" i="5"/>
  <c r="AK937" i="5"/>
  <c r="AN936" i="5"/>
  <c r="AM936" i="5"/>
  <c r="AL936" i="5"/>
  <c r="AK936" i="5"/>
  <c r="AN935" i="5"/>
  <c r="AM935" i="5"/>
  <c r="AL935" i="5"/>
  <c r="AK935" i="5"/>
  <c r="AN934" i="5"/>
  <c r="AM934" i="5"/>
  <c r="AL934" i="5"/>
  <c r="AK934" i="5"/>
  <c r="AN933" i="5"/>
  <c r="AM933" i="5"/>
  <c r="AL933" i="5"/>
  <c r="AK933" i="5"/>
  <c r="AN932" i="5"/>
  <c r="AM932" i="5"/>
  <c r="AL932" i="5"/>
  <c r="AK932" i="5"/>
  <c r="AN931" i="5"/>
  <c r="AM931" i="5"/>
  <c r="AL931" i="5"/>
  <c r="AK931" i="5"/>
  <c r="AN930" i="5"/>
  <c r="AM930" i="5"/>
  <c r="AL930" i="5"/>
  <c r="AK930" i="5"/>
  <c r="AN929" i="5"/>
  <c r="AM929" i="5"/>
  <c r="AL929" i="5"/>
  <c r="AK929" i="5"/>
  <c r="AN928" i="5"/>
  <c r="AM928" i="5"/>
  <c r="AL928" i="5"/>
  <c r="AK928" i="5"/>
  <c r="AN927" i="5"/>
  <c r="AM927" i="5"/>
  <c r="AL927" i="5"/>
  <c r="AK927" i="5"/>
  <c r="AN926" i="5"/>
  <c r="AM926" i="5"/>
  <c r="AL926" i="5"/>
  <c r="AK926" i="5"/>
  <c r="AN925" i="5"/>
  <c r="AM925" i="5"/>
  <c r="AL925" i="5"/>
  <c r="AK925" i="5"/>
  <c r="AN924" i="5"/>
  <c r="AM924" i="5"/>
  <c r="AL924" i="5"/>
  <c r="AK924" i="5"/>
  <c r="AN923" i="5"/>
  <c r="AM923" i="5"/>
  <c r="AL923" i="5"/>
  <c r="AK923" i="5"/>
  <c r="AN922" i="5"/>
  <c r="AM922" i="5"/>
  <c r="AL922" i="5"/>
  <c r="AK922" i="5"/>
  <c r="AN921" i="5"/>
  <c r="AM921" i="5"/>
  <c r="AL921" i="5"/>
  <c r="AK921" i="5"/>
  <c r="AN920" i="5"/>
  <c r="AM920" i="5"/>
  <c r="AL920" i="5"/>
  <c r="AK920" i="5"/>
  <c r="AN919" i="5"/>
  <c r="AM919" i="5"/>
  <c r="AL919" i="5"/>
  <c r="AK919" i="5"/>
  <c r="AN918" i="5"/>
  <c r="AM918" i="5"/>
  <c r="AL918" i="5"/>
  <c r="AK918" i="5"/>
  <c r="AN917" i="5"/>
  <c r="AM917" i="5"/>
  <c r="AL917" i="5"/>
  <c r="AK917" i="5"/>
  <c r="AJ1209" i="5"/>
  <c r="AI1209" i="5"/>
  <c r="AH1209" i="5"/>
  <c r="AG1209" i="5"/>
  <c r="AJ1208" i="5"/>
  <c r="AI1208" i="5"/>
  <c r="AH1208" i="5"/>
  <c r="AG1208" i="5"/>
  <c r="AJ1207" i="5"/>
  <c r="AI1207" i="5"/>
  <c r="AH1207" i="5"/>
  <c r="AG1207" i="5"/>
  <c r="AJ1206" i="5"/>
  <c r="AI1206" i="5"/>
  <c r="AH1206" i="5"/>
  <c r="AG1206" i="5"/>
  <c r="AJ1205" i="5"/>
  <c r="AI1205" i="5"/>
  <c r="AH1205" i="5"/>
  <c r="AG1205" i="5"/>
  <c r="AJ1204" i="5"/>
  <c r="AI1204" i="5"/>
  <c r="AH1204" i="5"/>
  <c r="AG1204" i="5"/>
  <c r="AJ1203" i="5"/>
  <c r="AI1203" i="5"/>
  <c r="AH1203" i="5"/>
  <c r="AG1203" i="5"/>
  <c r="AJ1202" i="5"/>
  <c r="AI1202" i="5"/>
  <c r="AH1202" i="5"/>
  <c r="AG1202" i="5"/>
  <c r="AJ1201" i="5"/>
  <c r="AI1201" i="5"/>
  <c r="AH1201" i="5"/>
  <c r="AG1201" i="5"/>
  <c r="AJ1200" i="5"/>
  <c r="AI1200" i="5"/>
  <c r="AH1200" i="5"/>
  <c r="AG1200" i="5"/>
  <c r="AJ1199" i="5"/>
  <c r="AI1199" i="5"/>
  <c r="AH1199" i="5"/>
  <c r="AG1199" i="5"/>
  <c r="AJ1198" i="5"/>
  <c r="AI1198" i="5"/>
  <c r="AH1198" i="5"/>
  <c r="AG1198" i="5"/>
  <c r="AJ1197" i="5"/>
  <c r="AI1197" i="5"/>
  <c r="AH1197" i="5"/>
  <c r="AG1197" i="5"/>
  <c r="AJ1196" i="5"/>
  <c r="AI1196" i="5"/>
  <c r="AH1196" i="5"/>
  <c r="AG1196" i="5"/>
  <c r="AJ1195" i="5"/>
  <c r="AI1195" i="5"/>
  <c r="AH1195" i="5"/>
  <c r="AG1195" i="5"/>
  <c r="AJ1194" i="5"/>
  <c r="AI1194" i="5"/>
  <c r="AH1194" i="5"/>
  <c r="AG1194" i="5"/>
  <c r="AJ1193" i="5"/>
  <c r="AI1193" i="5"/>
  <c r="AH1193" i="5"/>
  <c r="AG1193" i="5"/>
  <c r="AJ1192" i="5"/>
  <c r="AI1192" i="5"/>
  <c r="AH1192" i="5"/>
  <c r="AG1192" i="5"/>
  <c r="AJ1191" i="5"/>
  <c r="AI1191" i="5"/>
  <c r="AH1191" i="5"/>
  <c r="AG1191" i="5"/>
  <c r="AJ1190" i="5"/>
  <c r="AI1190" i="5"/>
  <c r="AH1190" i="5"/>
  <c r="AG1190" i="5"/>
  <c r="AJ1189" i="5"/>
  <c r="AI1189" i="5"/>
  <c r="AH1189" i="5"/>
  <c r="AG1189" i="5"/>
  <c r="AJ1188" i="5"/>
  <c r="AI1188" i="5"/>
  <c r="AH1188" i="5"/>
  <c r="AG1188" i="5"/>
  <c r="AJ1187" i="5"/>
  <c r="AI1187" i="5"/>
  <c r="AH1187" i="5"/>
  <c r="AG1187" i="5"/>
  <c r="AJ1186" i="5"/>
  <c r="AI1186" i="5"/>
  <c r="AH1186" i="5"/>
  <c r="AG1186" i="5"/>
  <c r="AJ1185" i="5"/>
  <c r="AI1185" i="5"/>
  <c r="AH1185" i="5"/>
  <c r="AG1185" i="5"/>
  <c r="AJ1184" i="5"/>
  <c r="AI1184" i="5"/>
  <c r="AH1184" i="5"/>
  <c r="AG1184" i="5"/>
  <c r="AJ1183" i="5"/>
  <c r="AI1183" i="5"/>
  <c r="AH1183" i="5"/>
  <c r="AG1183" i="5"/>
  <c r="AJ1182" i="5"/>
  <c r="AI1182" i="5"/>
  <c r="AH1182" i="5"/>
  <c r="AG1182" i="5"/>
  <c r="AJ1181" i="5"/>
  <c r="AI1181" i="5"/>
  <c r="AH1181" i="5"/>
  <c r="AG1181" i="5"/>
  <c r="AJ1180" i="5"/>
  <c r="AI1180" i="5"/>
  <c r="AH1180" i="5"/>
  <c r="AG1180" i="5"/>
  <c r="AJ1179" i="5"/>
  <c r="AI1179" i="5"/>
  <c r="AH1179" i="5"/>
  <c r="AG1179" i="5"/>
  <c r="AJ1178" i="5"/>
  <c r="AI1178" i="5"/>
  <c r="AH1178" i="5"/>
  <c r="AG1178" i="5"/>
  <c r="AJ1177" i="5"/>
  <c r="AI1177" i="5"/>
  <c r="AH1177" i="5"/>
  <c r="AG1177" i="5"/>
  <c r="AJ1176" i="5"/>
  <c r="AI1176" i="5"/>
  <c r="AH1176" i="5"/>
  <c r="AG1176" i="5"/>
  <c r="AJ1175" i="5"/>
  <c r="AI1175" i="5"/>
  <c r="AH1175" i="5"/>
  <c r="AG1175" i="5"/>
  <c r="AJ1174" i="5"/>
  <c r="AI1174" i="5"/>
  <c r="AH1174" i="5"/>
  <c r="AG1174" i="5"/>
  <c r="AJ1173" i="5"/>
  <c r="AI1173" i="5"/>
  <c r="AH1173" i="5"/>
  <c r="AG1173" i="5"/>
  <c r="AJ1172" i="5"/>
  <c r="AI1172" i="5"/>
  <c r="AH1172" i="5"/>
  <c r="AG1172" i="5"/>
  <c r="AJ1171" i="5"/>
  <c r="AI1171" i="5"/>
  <c r="AH1171" i="5"/>
  <c r="AG1171" i="5"/>
  <c r="AJ1170" i="5"/>
  <c r="AI1170" i="5"/>
  <c r="AH1170" i="5"/>
  <c r="AG1170" i="5"/>
  <c r="AJ1169" i="5"/>
  <c r="AI1169" i="5"/>
  <c r="AH1169" i="5"/>
  <c r="AG1169" i="5"/>
  <c r="AJ1168" i="5"/>
  <c r="AI1168" i="5"/>
  <c r="AH1168" i="5"/>
  <c r="AG1168" i="5"/>
  <c r="AJ1167" i="5"/>
  <c r="AI1167" i="5"/>
  <c r="AH1167" i="5"/>
  <c r="AG1167" i="5"/>
  <c r="AJ1166" i="5"/>
  <c r="AI1166" i="5"/>
  <c r="AH1166" i="5"/>
  <c r="AG1166" i="5"/>
  <c r="AJ1165" i="5"/>
  <c r="AI1165" i="5"/>
  <c r="AH1165" i="5"/>
  <c r="AG1165" i="5"/>
  <c r="AJ1164" i="5"/>
  <c r="AI1164" i="5"/>
  <c r="AH1164" i="5"/>
  <c r="AG1164" i="5"/>
  <c r="AJ1163" i="5"/>
  <c r="AI1163" i="5"/>
  <c r="AH1163" i="5"/>
  <c r="AG1163" i="5"/>
  <c r="AJ1162" i="5"/>
  <c r="AI1162" i="5"/>
  <c r="AH1162" i="5"/>
  <c r="AG1162" i="5"/>
  <c r="AJ1161" i="5"/>
  <c r="AI1161" i="5"/>
  <c r="AH1161" i="5"/>
  <c r="AG1161" i="5"/>
  <c r="AJ1160" i="5"/>
  <c r="AI1160" i="5"/>
  <c r="AH1160" i="5"/>
  <c r="AG1160" i="5"/>
  <c r="AJ1159" i="5"/>
  <c r="AI1159" i="5"/>
  <c r="AH1159" i="5"/>
  <c r="AG1159" i="5"/>
  <c r="AJ1158" i="5"/>
  <c r="AI1158" i="5"/>
  <c r="AH1158" i="5"/>
  <c r="AG1158" i="5"/>
  <c r="AJ1157" i="5"/>
  <c r="AI1157" i="5"/>
  <c r="AH1157" i="5"/>
  <c r="AG1157" i="5"/>
  <c r="AJ1156" i="5"/>
  <c r="AI1156" i="5"/>
  <c r="AH1156" i="5"/>
  <c r="AG1156" i="5"/>
  <c r="AJ1155" i="5"/>
  <c r="AI1155" i="5"/>
  <c r="AH1155" i="5"/>
  <c r="AG1155" i="5"/>
  <c r="AJ1154" i="5"/>
  <c r="AI1154" i="5"/>
  <c r="AH1154" i="5"/>
  <c r="AG1154" i="5"/>
  <c r="AJ1153" i="5"/>
  <c r="AI1153" i="5"/>
  <c r="AH1153" i="5"/>
  <c r="AG1153" i="5"/>
  <c r="AJ1152" i="5"/>
  <c r="AI1152" i="5"/>
  <c r="AH1152" i="5"/>
  <c r="AG1152" i="5"/>
  <c r="AJ1151" i="5"/>
  <c r="AI1151" i="5"/>
  <c r="AH1151" i="5"/>
  <c r="AG1151" i="5"/>
  <c r="AJ1150" i="5"/>
  <c r="AI1150" i="5"/>
  <c r="AH1150" i="5"/>
  <c r="AG1150" i="5"/>
  <c r="AJ1149" i="5"/>
  <c r="AI1149" i="5"/>
  <c r="AH1149" i="5"/>
  <c r="AG1149" i="5"/>
  <c r="AJ1148" i="5"/>
  <c r="AI1148" i="5"/>
  <c r="AH1148" i="5"/>
  <c r="AG1148" i="5"/>
  <c r="AJ1147" i="5"/>
  <c r="AI1147" i="5"/>
  <c r="AH1147" i="5"/>
  <c r="AG1147" i="5"/>
  <c r="AJ1146" i="5"/>
  <c r="AI1146" i="5"/>
  <c r="AH1146" i="5"/>
  <c r="AG1146" i="5"/>
  <c r="AJ1145" i="5"/>
  <c r="AI1145" i="5"/>
  <c r="AH1145" i="5"/>
  <c r="AG1145" i="5"/>
  <c r="AJ1144" i="5"/>
  <c r="AI1144" i="5"/>
  <c r="AH1144" i="5"/>
  <c r="AG1144" i="5"/>
  <c r="AJ1143" i="5"/>
  <c r="AI1143" i="5"/>
  <c r="AH1143" i="5"/>
  <c r="AG1143" i="5"/>
  <c r="AJ1142" i="5"/>
  <c r="AI1142" i="5"/>
  <c r="AH1142" i="5"/>
  <c r="AG1142" i="5"/>
  <c r="AJ1141" i="5"/>
  <c r="AI1141" i="5"/>
  <c r="AH1141" i="5"/>
  <c r="AG1141" i="5"/>
  <c r="AJ1140" i="5"/>
  <c r="AI1140" i="5"/>
  <c r="AH1140" i="5"/>
  <c r="AG1140" i="5"/>
  <c r="AJ1139" i="5"/>
  <c r="AI1139" i="5"/>
  <c r="AH1139" i="5"/>
  <c r="AG1139" i="5"/>
  <c r="AJ1138" i="5"/>
  <c r="AI1138" i="5"/>
  <c r="AH1138" i="5"/>
  <c r="AG1138" i="5"/>
  <c r="AJ1137" i="5"/>
  <c r="AI1137" i="5"/>
  <c r="AH1137" i="5"/>
  <c r="AG1137" i="5"/>
  <c r="AJ1136" i="5"/>
  <c r="AI1136" i="5"/>
  <c r="AH1136" i="5"/>
  <c r="AG1136" i="5"/>
  <c r="AJ1135" i="5"/>
  <c r="AI1135" i="5"/>
  <c r="AH1135" i="5"/>
  <c r="AG1135" i="5"/>
  <c r="AJ1134" i="5"/>
  <c r="AI1134" i="5"/>
  <c r="AH1134" i="5"/>
  <c r="AG1134" i="5"/>
  <c r="AJ1133" i="5"/>
  <c r="AI1133" i="5"/>
  <c r="AH1133" i="5"/>
  <c r="AG1133" i="5"/>
  <c r="AJ1132" i="5"/>
  <c r="AI1132" i="5"/>
  <c r="AH1132" i="5"/>
  <c r="AG1132" i="5"/>
  <c r="AJ1131" i="5"/>
  <c r="AI1131" i="5"/>
  <c r="AH1131" i="5"/>
  <c r="AG1131" i="5"/>
  <c r="AJ1130" i="5"/>
  <c r="AI1130" i="5"/>
  <c r="AH1130" i="5"/>
  <c r="AG1130" i="5"/>
  <c r="AJ1129" i="5"/>
  <c r="AI1129" i="5"/>
  <c r="AH1129" i="5"/>
  <c r="AG1129" i="5"/>
  <c r="AJ1128" i="5"/>
  <c r="AI1128" i="5"/>
  <c r="AH1128" i="5"/>
  <c r="AG1128" i="5"/>
  <c r="AJ1127" i="5"/>
  <c r="AI1127" i="5"/>
  <c r="AH1127" i="5"/>
  <c r="AG1127" i="5"/>
  <c r="AJ1126" i="5"/>
  <c r="AI1126" i="5"/>
  <c r="AH1126" i="5"/>
  <c r="AG1126" i="5"/>
  <c r="AJ1125" i="5"/>
  <c r="AI1125" i="5"/>
  <c r="AH1125" i="5"/>
  <c r="AG1125" i="5"/>
  <c r="AJ1124" i="5"/>
  <c r="AI1124" i="5"/>
  <c r="AH1124" i="5"/>
  <c r="AG1124" i="5"/>
  <c r="AJ1123" i="5"/>
  <c r="AI1123" i="5"/>
  <c r="AH1123" i="5"/>
  <c r="AG1123" i="5"/>
  <c r="AJ1122" i="5"/>
  <c r="AI1122" i="5"/>
  <c r="AH1122" i="5"/>
  <c r="AG1122" i="5"/>
  <c r="AJ1121" i="5"/>
  <c r="AI1121" i="5"/>
  <c r="AH1121" i="5"/>
  <c r="AG1121" i="5"/>
  <c r="AJ1120" i="5"/>
  <c r="AI1120" i="5"/>
  <c r="AH1120" i="5"/>
  <c r="AG1120" i="5"/>
  <c r="AJ1119" i="5"/>
  <c r="AI1119" i="5"/>
  <c r="AH1119" i="5"/>
  <c r="AG1119" i="5"/>
  <c r="AJ1118" i="5"/>
  <c r="AI1118" i="5"/>
  <c r="AH1118" i="5"/>
  <c r="AG1118" i="5"/>
  <c r="AJ1117" i="5"/>
  <c r="AI1117" i="5"/>
  <c r="AH1117" i="5"/>
  <c r="AG1117" i="5"/>
  <c r="AJ1116" i="5"/>
  <c r="AI1116" i="5"/>
  <c r="AH1116" i="5"/>
  <c r="AG1116" i="5"/>
  <c r="AJ1115" i="5"/>
  <c r="AI1115" i="5"/>
  <c r="AH1115" i="5"/>
  <c r="AG1115" i="5"/>
  <c r="AJ1114" i="5"/>
  <c r="AI1114" i="5"/>
  <c r="AH1114" i="5"/>
  <c r="AG1114" i="5"/>
  <c r="AJ1113" i="5"/>
  <c r="AI1113" i="5"/>
  <c r="AH1113" i="5"/>
  <c r="AG1113" i="5"/>
  <c r="AJ1112" i="5"/>
  <c r="AI1112" i="5"/>
  <c r="AH1112" i="5"/>
  <c r="AG1112" i="5"/>
  <c r="AJ1111" i="5"/>
  <c r="AI1111" i="5"/>
  <c r="AH1111" i="5"/>
  <c r="AG1111" i="5"/>
  <c r="AJ1110" i="5"/>
  <c r="AI1110" i="5"/>
  <c r="AH1110" i="5"/>
  <c r="AG1110" i="5"/>
  <c r="AJ1109" i="5"/>
  <c r="AI1109" i="5"/>
  <c r="AH1109" i="5"/>
  <c r="AG1109" i="5"/>
  <c r="AJ1108" i="5"/>
  <c r="AI1108" i="5"/>
  <c r="AH1108" i="5"/>
  <c r="AG1108" i="5"/>
  <c r="AJ1107" i="5"/>
  <c r="AI1107" i="5"/>
  <c r="AH1107" i="5"/>
  <c r="AG1107" i="5"/>
  <c r="AJ1106" i="5"/>
  <c r="AI1106" i="5"/>
  <c r="AH1106" i="5"/>
  <c r="AG1106" i="5"/>
  <c r="AJ1105" i="5"/>
  <c r="AI1105" i="5"/>
  <c r="AH1105" i="5"/>
  <c r="AG1105" i="5"/>
  <c r="AJ1104" i="5"/>
  <c r="AI1104" i="5"/>
  <c r="AH1104" i="5"/>
  <c r="AG1104" i="5"/>
  <c r="AJ1103" i="5"/>
  <c r="AI1103" i="5"/>
  <c r="AH1103" i="5"/>
  <c r="AG1103" i="5"/>
  <c r="AJ1102" i="5"/>
  <c r="AI1102" i="5"/>
  <c r="AH1102" i="5"/>
  <c r="AG1102" i="5"/>
  <c r="AJ1101" i="5"/>
  <c r="AI1101" i="5"/>
  <c r="AH1101" i="5"/>
  <c r="AG1101" i="5"/>
  <c r="AJ1100" i="5"/>
  <c r="AI1100" i="5"/>
  <c r="AH1100" i="5"/>
  <c r="AG1100" i="5"/>
  <c r="AJ1099" i="5"/>
  <c r="AI1099" i="5"/>
  <c r="AH1099" i="5"/>
  <c r="AG1099" i="5"/>
  <c r="AJ1098" i="5"/>
  <c r="AI1098" i="5"/>
  <c r="AH1098" i="5"/>
  <c r="AG1098" i="5"/>
  <c r="AJ1097" i="5"/>
  <c r="AI1097" i="5"/>
  <c r="AH1097" i="5"/>
  <c r="AG1097" i="5"/>
  <c r="AJ1096" i="5"/>
  <c r="AI1096" i="5"/>
  <c r="AH1096" i="5"/>
  <c r="AG1096" i="5"/>
  <c r="AJ1095" i="5"/>
  <c r="AI1095" i="5"/>
  <c r="AH1095" i="5"/>
  <c r="AG1095" i="5"/>
  <c r="AJ1094" i="5"/>
  <c r="AI1094" i="5"/>
  <c r="AH1094" i="5"/>
  <c r="AG1094" i="5"/>
  <c r="AJ1093" i="5"/>
  <c r="AI1093" i="5"/>
  <c r="AH1093" i="5"/>
  <c r="AG1093" i="5"/>
  <c r="AJ1092" i="5"/>
  <c r="AI1092" i="5"/>
  <c r="AH1092" i="5"/>
  <c r="AG1092" i="5"/>
  <c r="AJ1091" i="5"/>
  <c r="AI1091" i="5"/>
  <c r="AH1091" i="5"/>
  <c r="AG1091" i="5"/>
  <c r="AJ1090" i="5"/>
  <c r="AI1090" i="5"/>
  <c r="AH1090" i="5"/>
  <c r="AG1090" i="5"/>
  <c r="AJ1089" i="5"/>
  <c r="AI1089" i="5"/>
  <c r="AH1089" i="5"/>
  <c r="AG1089" i="5"/>
  <c r="AJ1088" i="5"/>
  <c r="AI1088" i="5"/>
  <c r="AH1088" i="5"/>
  <c r="AG1088" i="5"/>
  <c r="AJ1087" i="5"/>
  <c r="AI1087" i="5"/>
  <c r="AH1087" i="5"/>
  <c r="AG1087" i="5"/>
  <c r="AJ1086" i="5"/>
  <c r="AI1086" i="5"/>
  <c r="AH1086" i="5"/>
  <c r="AG1086" i="5"/>
  <c r="AJ1085" i="5"/>
  <c r="AI1085" i="5"/>
  <c r="AH1085" i="5"/>
  <c r="AG1085" i="5"/>
  <c r="AJ1084" i="5"/>
  <c r="AI1084" i="5"/>
  <c r="AH1084" i="5"/>
  <c r="AG1084" i="5"/>
  <c r="AJ1083" i="5"/>
  <c r="AI1083" i="5"/>
  <c r="AH1083" i="5"/>
  <c r="AG1083" i="5"/>
  <c r="AJ1082" i="5"/>
  <c r="AI1082" i="5"/>
  <c r="AH1082" i="5"/>
  <c r="AG1082" i="5"/>
  <c r="AJ1081" i="5"/>
  <c r="AI1081" i="5"/>
  <c r="AH1081" i="5"/>
  <c r="AG1081" i="5"/>
  <c r="AJ1080" i="5"/>
  <c r="AI1080" i="5"/>
  <c r="AH1080" i="5"/>
  <c r="AG1080" i="5"/>
  <c r="AJ1079" i="5"/>
  <c r="AI1079" i="5"/>
  <c r="AH1079" i="5"/>
  <c r="AG1079" i="5"/>
  <c r="AJ1078" i="5"/>
  <c r="AI1078" i="5"/>
  <c r="AH1078" i="5"/>
  <c r="AG1078" i="5"/>
  <c r="AJ1077" i="5"/>
  <c r="AI1077" i="5"/>
  <c r="AH1077" i="5"/>
  <c r="AG1077" i="5"/>
  <c r="AJ1076" i="5"/>
  <c r="AI1076" i="5"/>
  <c r="AH1076" i="5"/>
  <c r="AG1076" i="5"/>
  <c r="AJ1075" i="5"/>
  <c r="AI1075" i="5"/>
  <c r="AH1075" i="5"/>
  <c r="AG1075" i="5"/>
  <c r="AJ1074" i="5"/>
  <c r="AI1074" i="5"/>
  <c r="AH1074" i="5"/>
  <c r="AG1074" i="5"/>
  <c r="AJ1073" i="5"/>
  <c r="AI1073" i="5"/>
  <c r="AH1073" i="5"/>
  <c r="AG1073" i="5"/>
  <c r="AJ1072" i="5"/>
  <c r="AI1072" i="5"/>
  <c r="AH1072" i="5"/>
  <c r="AG1072" i="5"/>
  <c r="AJ1071" i="5"/>
  <c r="AI1071" i="5"/>
  <c r="AH1071" i="5"/>
  <c r="AG1071" i="5"/>
  <c r="AJ1070" i="5"/>
  <c r="AI1070" i="5"/>
  <c r="AH1070" i="5"/>
  <c r="AG1070" i="5"/>
  <c r="AJ1069" i="5"/>
  <c r="AI1069" i="5"/>
  <c r="AH1069" i="5"/>
  <c r="AG1069" i="5"/>
  <c r="AJ1068" i="5"/>
  <c r="AI1068" i="5"/>
  <c r="AH1068" i="5"/>
  <c r="AG1068" i="5"/>
  <c r="AJ1067" i="5"/>
  <c r="AI1067" i="5"/>
  <c r="AH1067" i="5"/>
  <c r="AG1067" i="5"/>
  <c r="AJ1066" i="5"/>
  <c r="AI1066" i="5"/>
  <c r="AH1066" i="5"/>
  <c r="AG1066" i="5"/>
  <c r="AJ1065" i="5"/>
  <c r="AI1065" i="5"/>
  <c r="AH1065" i="5"/>
  <c r="AG1065" i="5"/>
  <c r="AJ1064" i="5"/>
  <c r="AI1064" i="5"/>
  <c r="AH1064" i="5"/>
  <c r="AG1064" i="5"/>
  <c r="AJ1063" i="5"/>
  <c r="AI1063" i="5"/>
  <c r="AH1063" i="5"/>
  <c r="AG1063" i="5"/>
  <c r="AJ1062" i="5"/>
  <c r="AI1062" i="5"/>
  <c r="AH1062" i="5"/>
  <c r="AG1062" i="5"/>
  <c r="AJ1061" i="5"/>
  <c r="AI1061" i="5"/>
  <c r="AH1061" i="5"/>
  <c r="AG1061" i="5"/>
  <c r="AJ1060" i="5"/>
  <c r="AI1060" i="5"/>
  <c r="AH1060" i="5"/>
  <c r="AG1060" i="5"/>
  <c r="AJ1059" i="5"/>
  <c r="AI1059" i="5"/>
  <c r="AH1059" i="5"/>
  <c r="AG1059" i="5"/>
  <c r="AJ1058" i="5"/>
  <c r="AI1058" i="5"/>
  <c r="AH1058" i="5"/>
  <c r="AG1058" i="5"/>
  <c r="AJ1057" i="5"/>
  <c r="AI1057" i="5"/>
  <c r="AH1057" i="5"/>
  <c r="AG1057" i="5"/>
  <c r="AJ1056" i="5"/>
  <c r="AI1056" i="5"/>
  <c r="AH1056" i="5"/>
  <c r="AG1056" i="5"/>
  <c r="AJ1055" i="5"/>
  <c r="AI1055" i="5"/>
  <c r="AH1055" i="5"/>
  <c r="AG1055" i="5"/>
  <c r="AJ1054" i="5"/>
  <c r="AI1054" i="5"/>
  <c r="AH1054" i="5"/>
  <c r="AG1054" i="5"/>
  <c r="AJ1053" i="5"/>
  <c r="AI1053" i="5"/>
  <c r="AH1053" i="5"/>
  <c r="AG1053" i="5"/>
  <c r="AJ1052" i="5"/>
  <c r="AI1052" i="5"/>
  <c r="AH1052" i="5"/>
  <c r="AG1052" i="5"/>
  <c r="AJ1051" i="5"/>
  <c r="AI1051" i="5"/>
  <c r="AH1051" i="5"/>
  <c r="AG1051" i="5"/>
  <c r="AJ1050" i="5"/>
  <c r="AI1050" i="5"/>
  <c r="AH1050" i="5"/>
  <c r="AG1050" i="5"/>
  <c r="AJ1049" i="5"/>
  <c r="AI1049" i="5"/>
  <c r="AH1049" i="5"/>
  <c r="AG1049" i="5"/>
  <c r="AJ1048" i="5"/>
  <c r="AI1048" i="5"/>
  <c r="AH1048" i="5"/>
  <c r="AG1048" i="5"/>
  <c r="AJ1047" i="5"/>
  <c r="AI1047" i="5"/>
  <c r="AH1047" i="5"/>
  <c r="AG1047" i="5"/>
  <c r="AJ1046" i="5"/>
  <c r="AI1046" i="5"/>
  <c r="AH1046" i="5"/>
  <c r="AG1046" i="5"/>
  <c r="AJ1045" i="5"/>
  <c r="AI1045" i="5"/>
  <c r="AH1045" i="5"/>
  <c r="AG1045" i="5"/>
  <c r="AJ1044" i="5"/>
  <c r="AI1044" i="5"/>
  <c r="AH1044" i="5"/>
  <c r="AG1044" i="5"/>
  <c r="AJ1043" i="5"/>
  <c r="AI1043" i="5"/>
  <c r="AH1043" i="5"/>
  <c r="AG1043" i="5"/>
  <c r="AJ1042" i="5"/>
  <c r="AI1042" i="5"/>
  <c r="AH1042" i="5"/>
  <c r="AG1042" i="5"/>
  <c r="AJ1041" i="5"/>
  <c r="AI1041" i="5"/>
  <c r="AH1041" i="5"/>
  <c r="AG1041" i="5"/>
  <c r="AJ1040" i="5"/>
  <c r="AI1040" i="5"/>
  <c r="AH1040" i="5"/>
  <c r="AG1040" i="5"/>
  <c r="AJ1039" i="5"/>
  <c r="AI1039" i="5"/>
  <c r="AH1039" i="5"/>
  <c r="AG1039" i="5"/>
  <c r="AJ1038" i="5"/>
  <c r="AI1038" i="5"/>
  <c r="AH1038" i="5"/>
  <c r="AG1038" i="5"/>
  <c r="AJ1037" i="5"/>
  <c r="AI1037" i="5"/>
  <c r="AH1037" i="5"/>
  <c r="AG1037" i="5"/>
  <c r="AJ1036" i="5"/>
  <c r="AI1036" i="5"/>
  <c r="AH1036" i="5"/>
  <c r="AG1036" i="5"/>
  <c r="AJ1035" i="5"/>
  <c r="AI1035" i="5"/>
  <c r="AH1035" i="5"/>
  <c r="AG1035" i="5"/>
  <c r="AJ1034" i="5"/>
  <c r="AI1034" i="5"/>
  <c r="AH1034" i="5"/>
  <c r="AG1034" i="5"/>
  <c r="AJ1033" i="5"/>
  <c r="AI1033" i="5"/>
  <c r="AH1033" i="5"/>
  <c r="AG1033" i="5"/>
  <c r="AJ1032" i="5"/>
  <c r="AI1032" i="5"/>
  <c r="AH1032" i="5"/>
  <c r="AG1032" i="5"/>
  <c r="AJ1031" i="5"/>
  <c r="AI1031" i="5"/>
  <c r="AH1031" i="5"/>
  <c r="AG1031" i="5"/>
  <c r="AJ1030" i="5"/>
  <c r="AI1030" i="5"/>
  <c r="AH1030" i="5"/>
  <c r="AG1030" i="5"/>
  <c r="AJ1029" i="5"/>
  <c r="AI1029" i="5"/>
  <c r="AH1029" i="5"/>
  <c r="AG1029" i="5"/>
  <c r="AJ1028" i="5"/>
  <c r="AI1028" i="5"/>
  <c r="AH1028" i="5"/>
  <c r="AG1028" i="5"/>
  <c r="AJ1027" i="5"/>
  <c r="AI1027" i="5"/>
  <c r="AH1027" i="5"/>
  <c r="AG1027" i="5"/>
  <c r="AJ1026" i="5"/>
  <c r="AI1026" i="5"/>
  <c r="AH1026" i="5"/>
  <c r="AG1026" i="5"/>
  <c r="AJ1025" i="5"/>
  <c r="AI1025" i="5"/>
  <c r="AH1025" i="5"/>
  <c r="AG1025" i="5"/>
  <c r="AJ1024" i="5"/>
  <c r="AI1024" i="5"/>
  <c r="AH1024" i="5"/>
  <c r="AG1024" i="5"/>
  <c r="AJ1023" i="5"/>
  <c r="AI1023" i="5"/>
  <c r="AH1023" i="5"/>
  <c r="AG1023" i="5"/>
  <c r="AJ1022" i="5"/>
  <c r="AI1022" i="5"/>
  <c r="AH1022" i="5"/>
  <c r="AG1022" i="5"/>
  <c r="AJ1021" i="5"/>
  <c r="AI1021" i="5"/>
  <c r="AH1021" i="5"/>
  <c r="AG1021" i="5"/>
  <c r="AJ1020" i="5"/>
  <c r="AI1020" i="5"/>
  <c r="AH1020" i="5"/>
  <c r="AG1020" i="5"/>
  <c r="AJ1019" i="5"/>
  <c r="AI1019" i="5"/>
  <c r="AH1019" i="5"/>
  <c r="AG1019" i="5"/>
  <c r="AJ1018" i="5"/>
  <c r="AI1018" i="5"/>
  <c r="AH1018" i="5"/>
  <c r="AG1018" i="5"/>
  <c r="AJ1017" i="5"/>
  <c r="AI1017" i="5"/>
  <c r="AH1017" i="5"/>
  <c r="AG1017" i="5"/>
  <c r="AJ1016" i="5"/>
  <c r="AI1016" i="5"/>
  <c r="AH1016" i="5"/>
  <c r="AG1016" i="5"/>
  <c r="AJ1015" i="5"/>
  <c r="AI1015" i="5"/>
  <c r="AH1015" i="5"/>
  <c r="AG1015" i="5"/>
  <c r="AJ1014" i="5"/>
  <c r="AI1014" i="5"/>
  <c r="AH1014" i="5"/>
  <c r="AG1014" i="5"/>
  <c r="AJ1013" i="5"/>
  <c r="AI1013" i="5"/>
  <c r="AH1013" i="5"/>
  <c r="AG1013" i="5"/>
  <c r="AJ1012" i="5"/>
  <c r="AI1012" i="5"/>
  <c r="AH1012" i="5"/>
  <c r="AG1012" i="5"/>
  <c r="AJ1011" i="5"/>
  <c r="AI1011" i="5"/>
  <c r="AH1011" i="5"/>
  <c r="AG1011" i="5"/>
  <c r="AJ1010" i="5"/>
  <c r="AI1010" i="5"/>
  <c r="AH1010" i="5"/>
  <c r="AG1010" i="5"/>
  <c r="AJ1009" i="5"/>
  <c r="AI1009" i="5"/>
  <c r="AH1009" i="5"/>
  <c r="AG1009" i="5"/>
  <c r="AJ1008" i="5"/>
  <c r="AI1008" i="5"/>
  <c r="AH1008" i="5"/>
  <c r="AG1008" i="5"/>
  <c r="AJ1007" i="5"/>
  <c r="AI1007" i="5"/>
  <c r="AH1007" i="5"/>
  <c r="AG1007" i="5"/>
  <c r="AJ1006" i="5"/>
  <c r="AI1006" i="5"/>
  <c r="AH1006" i="5"/>
  <c r="AG1006" i="5"/>
  <c r="AJ1005" i="5"/>
  <c r="AI1005" i="5"/>
  <c r="AH1005" i="5"/>
  <c r="AG1005" i="5"/>
  <c r="AJ1004" i="5"/>
  <c r="AI1004" i="5"/>
  <c r="AH1004" i="5"/>
  <c r="AG1004" i="5"/>
  <c r="AJ1003" i="5"/>
  <c r="AI1003" i="5"/>
  <c r="AH1003" i="5"/>
  <c r="AG1003" i="5"/>
  <c r="AJ1002" i="5"/>
  <c r="AI1002" i="5"/>
  <c r="AH1002" i="5"/>
  <c r="AG1002" i="5"/>
  <c r="AJ1001" i="5"/>
  <c r="AI1001" i="5"/>
  <c r="AH1001" i="5"/>
  <c r="AG1001" i="5"/>
  <c r="AJ1000" i="5"/>
  <c r="AI1000" i="5"/>
  <c r="AH1000" i="5"/>
  <c r="AG1000" i="5"/>
  <c r="AJ999" i="5"/>
  <c r="AI999" i="5"/>
  <c r="AH999" i="5"/>
  <c r="AG999" i="5"/>
  <c r="AJ998" i="5"/>
  <c r="AI998" i="5"/>
  <c r="AH998" i="5"/>
  <c r="AG998" i="5"/>
  <c r="AJ997" i="5"/>
  <c r="AI997" i="5"/>
  <c r="AH997" i="5"/>
  <c r="AG997" i="5"/>
  <c r="AJ996" i="5"/>
  <c r="AI996" i="5"/>
  <c r="AH996" i="5"/>
  <c r="AG996" i="5"/>
  <c r="AJ995" i="5"/>
  <c r="AI995" i="5"/>
  <c r="AH995" i="5"/>
  <c r="AG995" i="5"/>
  <c r="AJ994" i="5"/>
  <c r="AI994" i="5"/>
  <c r="AH994" i="5"/>
  <c r="AG994" i="5"/>
  <c r="AJ993" i="5"/>
  <c r="AI993" i="5"/>
  <c r="AH993" i="5"/>
  <c r="AG993" i="5"/>
  <c r="AJ992" i="5"/>
  <c r="AI992" i="5"/>
  <c r="AH992" i="5"/>
  <c r="AG992" i="5"/>
  <c r="AJ991" i="5"/>
  <c r="AI991" i="5"/>
  <c r="AH991" i="5"/>
  <c r="AG991" i="5"/>
  <c r="AJ990" i="5"/>
  <c r="AI990" i="5"/>
  <c r="AH990" i="5"/>
  <c r="AG990" i="5"/>
  <c r="AJ989" i="5"/>
  <c r="AI989" i="5"/>
  <c r="AH989" i="5"/>
  <c r="AG989" i="5"/>
  <c r="AJ988" i="5"/>
  <c r="AI988" i="5"/>
  <c r="AH988" i="5"/>
  <c r="AG988" i="5"/>
  <c r="AJ987" i="5"/>
  <c r="AI987" i="5"/>
  <c r="AH987" i="5"/>
  <c r="AG987" i="5"/>
  <c r="AJ986" i="5"/>
  <c r="AI986" i="5"/>
  <c r="AH986" i="5"/>
  <c r="AG986" i="5"/>
  <c r="AJ985" i="5"/>
  <c r="AI985" i="5"/>
  <c r="AH985" i="5"/>
  <c r="AG985" i="5"/>
  <c r="AJ984" i="5"/>
  <c r="AI984" i="5"/>
  <c r="AH984" i="5"/>
  <c r="AG984" i="5"/>
  <c r="AJ983" i="5"/>
  <c r="AI983" i="5"/>
  <c r="AH983" i="5"/>
  <c r="AG983" i="5"/>
  <c r="AJ982" i="5"/>
  <c r="AI982" i="5"/>
  <c r="AH982" i="5"/>
  <c r="AG982" i="5"/>
  <c r="AJ981" i="5"/>
  <c r="AI981" i="5"/>
  <c r="AH981" i="5"/>
  <c r="AG981" i="5"/>
  <c r="AJ980" i="5"/>
  <c r="AI980" i="5"/>
  <c r="AH980" i="5"/>
  <c r="AG980" i="5"/>
  <c r="AJ979" i="5"/>
  <c r="AI979" i="5"/>
  <c r="AH979" i="5"/>
  <c r="AG979" i="5"/>
  <c r="AJ978" i="5"/>
  <c r="AI978" i="5"/>
  <c r="AH978" i="5"/>
  <c r="AG978" i="5"/>
  <c r="AJ977" i="5"/>
  <c r="AI977" i="5"/>
  <c r="AH977" i="5"/>
  <c r="AG977" i="5"/>
  <c r="AJ976" i="5"/>
  <c r="AI976" i="5"/>
  <c r="AH976" i="5"/>
  <c r="AG976" i="5"/>
  <c r="AJ975" i="5"/>
  <c r="AI975" i="5"/>
  <c r="AH975" i="5"/>
  <c r="AG975" i="5"/>
  <c r="AJ974" i="5"/>
  <c r="AI974" i="5"/>
  <c r="AH974" i="5"/>
  <c r="AG974" i="5"/>
  <c r="AJ973" i="5"/>
  <c r="AI973" i="5"/>
  <c r="AH973" i="5"/>
  <c r="AG973" i="5"/>
  <c r="AJ972" i="5"/>
  <c r="AI972" i="5"/>
  <c r="AH972" i="5"/>
  <c r="AG972" i="5"/>
  <c r="AJ971" i="5"/>
  <c r="AI971" i="5"/>
  <c r="AH971" i="5"/>
  <c r="AG971" i="5"/>
  <c r="AJ970" i="5"/>
  <c r="AI970" i="5"/>
  <c r="AH970" i="5"/>
  <c r="AG970" i="5"/>
  <c r="AJ969" i="5"/>
  <c r="AI969" i="5"/>
  <c r="AH969" i="5"/>
  <c r="AG969" i="5"/>
  <c r="AJ968" i="5"/>
  <c r="AI968" i="5"/>
  <c r="AH968" i="5"/>
  <c r="AG968" i="5"/>
  <c r="AJ967" i="5"/>
  <c r="AI967" i="5"/>
  <c r="AH967" i="5"/>
  <c r="AG967" i="5"/>
  <c r="AJ966" i="5"/>
  <c r="AI966" i="5"/>
  <c r="AH966" i="5"/>
  <c r="AG966" i="5"/>
  <c r="AJ965" i="5"/>
  <c r="AI965" i="5"/>
  <c r="AH965" i="5"/>
  <c r="AG965" i="5"/>
  <c r="AJ964" i="5"/>
  <c r="AI964" i="5"/>
  <c r="AH964" i="5"/>
  <c r="AG964" i="5"/>
  <c r="AJ963" i="5"/>
  <c r="AI963" i="5"/>
  <c r="AH963" i="5"/>
  <c r="AG963" i="5"/>
  <c r="AJ962" i="5"/>
  <c r="AI962" i="5"/>
  <c r="AH962" i="5"/>
  <c r="AG962" i="5"/>
  <c r="AJ961" i="5"/>
  <c r="AI961" i="5"/>
  <c r="AH961" i="5"/>
  <c r="AG961" i="5"/>
  <c r="AJ960" i="5"/>
  <c r="AI960" i="5"/>
  <c r="AH960" i="5"/>
  <c r="AG960" i="5"/>
  <c r="AJ959" i="5"/>
  <c r="AI959" i="5"/>
  <c r="AH959" i="5"/>
  <c r="AG959" i="5"/>
  <c r="AJ958" i="5"/>
  <c r="AI958" i="5"/>
  <c r="AH958" i="5"/>
  <c r="AG958" i="5"/>
  <c r="AJ957" i="5"/>
  <c r="AI957" i="5"/>
  <c r="AH957" i="5"/>
  <c r="AG957" i="5"/>
  <c r="AJ956" i="5"/>
  <c r="AI956" i="5"/>
  <c r="AH956" i="5"/>
  <c r="AG956" i="5"/>
  <c r="AJ955" i="5"/>
  <c r="AI955" i="5"/>
  <c r="AH955" i="5"/>
  <c r="AG955" i="5"/>
  <c r="AJ954" i="5"/>
  <c r="AI954" i="5"/>
  <c r="AH954" i="5"/>
  <c r="AG954" i="5"/>
  <c r="AJ953" i="5"/>
  <c r="AI953" i="5"/>
  <c r="AH953" i="5"/>
  <c r="AG953" i="5"/>
  <c r="AJ952" i="5"/>
  <c r="AI952" i="5"/>
  <c r="AH952" i="5"/>
  <c r="AG952" i="5"/>
  <c r="AJ951" i="5"/>
  <c r="AI951" i="5"/>
  <c r="AH951" i="5"/>
  <c r="AG951" i="5"/>
  <c r="AJ950" i="5"/>
  <c r="AI950" i="5"/>
  <c r="AH950" i="5"/>
  <c r="AG950" i="5"/>
  <c r="AJ949" i="5"/>
  <c r="AI949" i="5"/>
  <c r="AH949" i="5"/>
  <c r="AG949" i="5"/>
  <c r="AJ948" i="5"/>
  <c r="AI948" i="5"/>
  <c r="AH948" i="5"/>
  <c r="AG948" i="5"/>
  <c r="AJ947" i="5"/>
  <c r="AI947" i="5"/>
  <c r="AH947" i="5"/>
  <c r="AG947" i="5"/>
  <c r="AJ946" i="5"/>
  <c r="AI946" i="5"/>
  <c r="AH946" i="5"/>
  <c r="AG946" i="5"/>
  <c r="AJ945" i="5"/>
  <c r="AI945" i="5"/>
  <c r="AH945" i="5"/>
  <c r="AG945" i="5"/>
  <c r="AJ944" i="5"/>
  <c r="AI944" i="5"/>
  <c r="AH944" i="5"/>
  <c r="AG944" i="5"/>
  <c r="AJ943" i="5"/>
  <c r="AI943" i="5"/>
  <c r="AH943" i="5"/>
  <c r="AG943" i="5"/>
  <c r="AJ942" i="5"/>
  <c r="AI942" i="5"/>
  <c r="AH942" i="5"/>
  <c r="AG942" i="5"/>
  <c r="AJ941" i="5"/>
  <c r="AI941" i="5"/>
  <c r="AH941" i="5"/>
  <c r="AG941" i="5"/>
  <c r="AJ940" i="5"/>
  <c r="AI940" i="5"/>
  <c r="AH940" i="5"/>
  <c r="AG940" i="5"/>
  <c r="AJ939" i="5"/>
  <c r="AI939" i="5"/>
  <c r="AH939" i="5"/>
  <c r="AG939" i="5"/>
  <c r="AJ938" i="5"/>
  <c r="AI938" i="5"/>
  <c r="AH938" i="5"/>
  <c r="AG938" i="5"/>
  <c r="AJ937" i="5"/>
  <c r="AI937" i="5"/>
  <c r="AH937" i="5"/>
  <c r="AG937" i="5"/>
  <c r="AJ936" i="5"/>
  <c r="AI936" i="5"/>
  <c r="AH936" i="5"/>
  <c r="AG936" i="5"/>
  <c r="AJ935" i="5"/>
  <c r="AI935" i="5"/>
  <c r="AH935" i="5"/>
  <c r="AG935" i="5"/>
  <c r="AJ934" i="5"/>
  <c r="AI934" i="5"/>
  <c r="AH934" i="5"/>
  <c r="AG934" i="5"/>
  <c r="AJ933" i="5"/>
  <c r="AI933" i="5"/>
  <c r="AH933" i="5"/>
  <c r="AG933" i="5"/>
  <c r="AJ932" i="5"/>
  <c r="AI932" i="5"/>
  <c r="AH932" i="5"/>
  <c r="AG932" i="5"/>
  <c r="AJ931" i="5"/>
  <c r="AI931" i="5"/>
  <c r="AH931" i="5"/>
  <c r="AG931" i="5"/>
  <c r="AJ930" i="5"/>
  <c r="AI930" i="5"/>
  <c r="AH930" i="5"/>
  <c r="AG930" i="5"/>
  <c r="AJ929" i="5"/>
  <c r="AI929" i="5"/>
  <c r="AH929" i="5"/>
  <c r="AG929" i="5"/>
  <c r="AJ928" i="5"/>
  <c r="AI928" i="5"/>
  <c r="AH928" i="5"/>
  <c r="AG928" i="5"/>
  <c r="AJ927" i="5"/>
  <c r="AI927" i="5"/>
  <c r="AH927" i="5"/>
  <c r="AG927" i="5"/>
  <c r="AJ926" i="5"/>
  <c r="AI926" i="5"/>
  <c r="AH926" i="5"/>
  <c r="AG926" i="5"/>
  <c r="AJ925" i="5"/>
  <c r="AI925" i="5"/>
  <c r="AH925" i="5"/>
  <c r="AG925" i="5"/>
  <c r="AJ924" i="5"/>
  <c r="AI924" i="5"/>
  <c r="AH924" i="5"/>
  <c r="AG924" i="5"/>
  <c r="AJ923" i="5"/>
  <c r="AI923" i="5"/>
  <c r="AH923" i="5"/>
  <c r="AG923" i="5"/>
  <c r="AJ922" i="5"/>
  <c r="AI922" i="5"/>
  <c r="AH922" i="5"/>
  <c r="AG922" i="5"/>
  <c r="AJ921" i="5"/>
  <c r="AI921" i="5"/>
  <c r="AH921" i="5"/>
  <c r="AG921" i="5"/>
  <c r="AJ920" i="5"/>
  <c r="AI920" i="5"/>
  <c r="AH920" i="5"/>
  <c r="AG920" i="5"/>
  <c r="AJ919" i="5"/>
  <c r="AI919" i="5"/>
  <c r="AH919" i="5"/>
  <c r="AG919" i="5"/>
  <c r="AJ918" i="5"/>
  <c r="AI918" i="5"/>
  <c r="AH918" i="5"/>
  <c r="AG918" i="5"/>
  <c r="AJ917" i="5"/>
  <c r="AI917" i="5"/>
  <c r="AH917" i="5"/>
  <c r="AG917" i="5"/>
  <c r="AF1209" i="5"/>
  <c r="AE1209" i="5"/>
  <c r="AD1209" i="5"/>
  <c r="AC1209" i="5"/>
  <c r="AF1208" i="5"/>
  <c r="AE1208" i="5"/>
  <c r="AD1208" i="5"/>
  <c r="AC1208" i="5"/>
  <c r="AF1207" i="5"/>
  <c r="AE1207" i="5"/>
  <c r="AD1207" i="5"/>
  <c r="AC1207" i="5"/>
  <c r="AF1206" i="5"/>
  <c r="AE1206" i="5"/>
  <c r="AD1206" i="5"/>
  <c r="AC1206" i="5"/>
  <c r="AF1205" i="5"/>
  <c r="AE1205" i="5"/>
  <c r="AD1205" i="5"/>
  <c r="AC1205" i="5"/>
  <c r="AF1204" i="5"/>
  <c r="AE1204" i="5"/>
  <c r="AD1204" i="5"/>
  <c r="AC1204" i="5"/>
  <c r="AF1203" i="5"/>
  <c r="AE1203" i="5"/>
  <c r="AD1203" i="5"/>
  <c r="AC1203" i="5"/>
  <c r="AF1202" i="5"/>
  <c r="AE1202" i="5"/>
  <c r="AD1202" i="5"/>
  <c r="AC1202" i="5"/>
  <c r="AF1201" i="5"/>
  <c r="AE1201" i="5"/>
  <c r="AD1201" i="5"/>
  <c r="AC1201" i="5"/>
  <c r="AF1200" i="5"/>
  <c r="AE1200" i="5"/>
  <c r="AD1200" i="5"/>
  <c r="AC1200" i="5"/>
  <c r="AF1199" i="5"/>
  <c r="AE1199" i="5"/>
  <c r="AD1199" i="5"/>
  <c r="AC1199" i="5"/>
  <c r="AF1198" i="5"/>
  <c r="AE1198" i="5"/>
  <c r="AD1198" i="5"/>
  <c r="AC1198" i="5"/>
  <c r="AF1197" i="5"/>
  <c r="AE1197" i="5"/>
  <c r="AD1197" i="5"/>
  <c r="AC1197" i="5"/>
  <c r="AF1196" i="5"/>
  <c r="AE1196" i="5"/>
  <c r="AD1196" i="5"/>
  <c r="AC1196" i="5"/>
  <c r="AF1195" i="5"/>
  <c r="AE1195" i="5"/>
  <c r="AD1195" i="5"/>
  <c r="AC1195" i="5"/>
  <c r="AF1194" i="5"/>
  <c r="AE1194" i="5"/>
  <c r="AD1194" i="5"/>
  <c r="AC1194" i="5"/>
  <c r="AF1193" i="5"/>
  <c r="AE1193" i="5"/>
  <c r="AD1193" i="5"/>
  <c r="AC1193" i="5"/>
  <c r="AF1192" i="5"/>
  <c r="AE1192" i="5"/>
  <c r="AD1192" i="5"/>
  <c r="AC1192" i="5"/>
  <c r="AF1191" i="5"/>
  <c r="AE1191" i="5"/>
  <c r="AD1191" i="5"/>
  <c r="AC1191" i="5"/>
  <c r="AF1190" i="5"/>
  <c r="AE1190" i="5"/>
  <c r="AD1190" i="5"/>
  <c r="AC1190" i="5"/>
  <c r="AF1189" i="5"/>
  <c r="AE1189" i="5"/>
  <c r="AD1189" i="5"/>
  <c r="AC1189" i="5"/>
  <c r="AF1188" i="5"/>
  <c r="AE1188" i="5"/>
  <c r="AD1188" i="5"/>
  <c r="AC1188" i="5"/>
  <c r="AF1187" i="5"/>
  <c r="AE1187" i="5"/>
  <c r="AD1187" i="5"/>
  <c r="AC1187" i="5"/>
  <c r="AF1186" i="5"/>
  <c r="AE1186" i="5"/>
  <c r="AD1186" i="5"/>
  <c r="AC1186" i="5"/>
  <c r="AF1185" i="5"/>
  <c r="AE1185" i="5"/>
  <c r="AD1185" i="5"/>
  <c r="AC1185" i="5"/>
  <c r="AF1184" i="5"/>
  <c r="AE1184" i="5"/>
  <c r="AD1184" i="5"/>
  <c r="AC1184" i="5"/>
  <c r="AF1183" i="5"/>
  <c r="AE1183" i="5"/>
  <c r="AD1183" i="5"/>
  <c r="AC1183" i="5"/>
  <c r="AF1182" i="5"/>
  <c r="AE1182" i="5"/>
  <c r="AD1182" i="5"/>
  <c r="AC1182" i="5"/>
  <c r="AF1181" i="5"/>
  <c r="AE1181" i="5"/>
  <c r="AD1181" i="5"/>
  <c r="AC1181" i="5"/>
  <c r="AF1180" i="5"/>
  <c r="AE1180" i="5"/>
  <c r="AD1180" i="5"/>
  <c r="AC1180" i="5"/>
  <c r="AF1179" i="5"/>
  <c r="AE1179" i="5"/>
  <c r="AD1179" i="5"/>
  <c r="AC1179" i="5"/>
  <c r="AF1178" i="5"/>
  <c r="AE1178" i="5"/>
  <c r="AD1178" i="5"/>
  <c r="AC1178" i="5"/>
  <c r="AF1177" i="5"/>
  <c r="AE1177" i="5"/>
  <c r="AD1177" i="5"/>
  <c r="AC1177" i="5"/>
  <c r="AF1176" i="5"/>
  <c r="AE1176" i="5"/>
  <c r="AD1176" i="5"/>
  <c r="AC1176" i="5"/>
  <c r="AF1175" i="5"/>
  <c r="AE1175" i="5"/>
  <c r="AD1175" i="5"/>
  <c r="AC1175" i="5"/>
  <c r="AF1174" i="5"/>
  <c r="AE1174" i="5"/>
  <c r="AD1174" i="5"/>
  <c r="AC1174" i="5"/>
  <c r="AF1173" i="5"/>
  <c r="AE1173" i="5"/>
  <c r="AD1173" i="5"/>
  <c r="AC1173" i="5"/>
  <c r="AF1172" i="5"/>
  <c r="AE1172" i="5"/>
  <c r="AD1172" i="5"/>
  <c r="AC1172" i="5"/>
  <c r="AF1171" i="5"/>
  <c r="AE1171" i="5"/>
  <c r="AD1171" i="5"/>
  <c r="AC1171" i="5"/>
  <c r="AF1170" i="5"/>
  <c r="AE1170" i="5"/>
  <c r="AD1170" i="5"/>
  <c r="AC1170" i="5"/>
  <c r="AF1169" i="5"/>
  <c r="AE1169" i="5"/>
  <c r="AD1169" i="5"/>
  <c r="AC1169" i="5"/>
  <c r="AF1168" i="5"/>
  <c r="AE1168" i="5"/>
  <c r="AD1168" i="5"/>
  <c r="AC1168" i="5"/>
  <c r="AF1167" i="5"/>
  <c r="AE1167" i="5"/>
  <c r="AD1167" i="5"/>
  <c r="AC1167" i="5"/>
  <c r="AF1166" i="5"/>
  <c r="AE1166" i="5"/>
  <c r="AD1166" i="5"/>
  <c r="AC1166" i="5"/>
  <c r="AF1165" i="5"/>
  <c r="AE1165" i="5"/>
  <c r="AD1165" i="5"/>
  <c r="AC1165" i="5"/>
  <c r="AF1164" i="5"/>
  <c r="AE1164" i="5"/>
  <c r="AD1164" i="5"/>
  <c r="AC1164" i="5"/>
  <c r="AF1163" i="5"/>
  <c r="AE1163" i="5"/>
  <c r="AD1163" i="5"/>
  <c r="AC1163" i="5"/>
  <c r="AF1162" i="5"/>
  <c r="AE1162" i="5"/>
  <c r="AD1162" i="5"/>
  <c r="AC1162" i="5"/>
  <c r="AF1161" i="5"/>
  <c r="AE1161" i="5"/>
  <c r="AD1161" i="5"/>
  <c r="AC1161" i="5"/>
  <c r="AF1160" i="5"/>
  <c r="AE1160" i="5"/>
  <c r="AD1160" i="5"/>
  <c r="AC1160" i="5"/>
  <c r="AF1159" i="5"/>
  <c r="AE1159" i="5"/>
  <c r="AD1159" i="5"/>
  <c r="AC1159" i="5"/>
  <c r="AF1158" i="5"/>
  <c r="AE1158" i="5"/>
  <c r="AD1158" i="5"/>
  <c r="AC1158" i="5"/>
  <c r="AF1157" i="5"/>
  <c r="AE1157" i="5"/>
  <c r="AD1157" i="5"/>
  <c r="AC1157" i="5"/>
  <c r="AF1156" i="5"/>
  <c r="AE1156" i="5"/>
  <c r="AD1156" i="5"/>
  <c r="AC1156" i="5"/>
  <c r="AF1155" i="5"/>
  <c r="AE1155" i="5"/>
  <c r="AD1155" i="5"/>
  <c r="AC1155" i="5"/>
  <c r="AF1154" i="5"/>
  <c r="AE1154" i="5"/>
  <c r="AD1154" i="5"/>
  <c r="AC1154" i="5"/>
  <c r="AF1153" i="5"/>
  <c r="AE1153" i="5"/>
  <c r="AD1153" i="5"/>
  <c r="AC1153" i="5"/>
  <c r="AF1152" i="5"/>
  <c r="AE1152" i="5"/>
  <c r="AD1152" i="5"/>
  <c r="AC1152" i="5"/>
  <c r="AF1151" i="5"/>
  <c r="AE1151" i="5"/>
  <c r="AD1151" i="5"/>
  <c r="AC1151" i="5"/>
  <c r="AF1150" i="5"/>
  <c r="AE1150" i="5"/>
  <c r="AD1150" i="5"/>
  <c r="AC1150" i="5"/>
  <c r="AF1149" i="5"/>
  <c r="AE1149" i="5"/>
  <c r="AD1149" i="5"/>
  <c r="AC1149" i="5"/>
  <c r="AF1148" i="5"/>
  <c r="AE1148" i="5"/>
  <c r="AD1148" i="5"/>
  <c r="AC1148" i="5"/>
  <c r="AF1147" i="5"/>
  <c r="AE1147" i="5"/>
  <c r="AD1147" i="5"/>
  <c r="AC1147" i="5"/>
  <c r="AF1146" i="5"/>
  <c r="AE1146" i="5"/>
  <c r="AD1146" i="5"/>
  <c r="AC1146" i="5"/>
  <c r="AF1145" i="5"/>
  <c r="AE1145" i="5"/>
  <c r="AD1145" i="5"/>
  <c r="AC1145" i="5"/>
  <c r="AF1144" i="5"/>
  <c r="AE1144" i="5"/>
  <c r="AD1144" i="5"/>
  <c r="AC1144" i="5"/>
  <c r="AF1143" i="5"/>
  <c r="AE1143" i="5"/>
  <c r="AD1143" i="5"/>
  <c r="AC1143" i="5"/>
  <c r="AF1142" i="5"/>
  <c r="AE1142" i="5"/>
  <c r="AD1142" i="5"/>
  <c r="AC1142" i="5"/>
  <c r="AF1141" i="5"/>
  <c r="AE1141" i="5"/>
  <c r="AD1141" i="5"/>
  <c r="AC1141" i="5"/>
  <c r="AF1140" i="5"/>
  <c r="AE1140" i="5"/>
  <c r="AD1140" i="5"/>
  <c r="AC1140" i="5"/>
  <c r="AF1139" i="5"/>
  <c r="AE1139" i="5"/>
  <c r="AD1139" i="5"/>
  <c r="AC1139" i="5"/>
  <c r="AF1138" i="5"/>
  <c r="AE1138" i="5"/>
  <c r="AD1138" i="5"/>
  <c r="AC1138" i="5"/>
  <c r="AF1137" i="5"/>
  <c r="AE1137" i="5"/>
  <c r="AD1137" i="5"/>
  <c r="AC1137" i="5"/>
  <c r="AF1136" i="5"/>
  <c r="AE1136" i="5"/>
  <c r="AD1136" i="5"/>
  <c r="AC1136" i="5"/>
  <c r="AF1135" i="5"/>
  <c r="AE1135" i="5"/>
  <c r="AD1135" i="5"/>
  <c r="AC1135" i="5"/>
  <c r="AF1134" i="5"/>
  <c r="AE1134" i="5"/>
  <c r="AD1134" i="5"/>
  <c r="AC1134" i="5"/>
  <c r="AF1133" i="5"/>
  <c r="AE1133" i="5"/>
  <c r="AD1133" i="5"/>
  <c r="AC1133" i="5"/>
  <c r="AF1132" i="5"/>
  <c r="AE1132" i="5"/>
  <c r="AD1132" i="5"/>
  <c r="AC1132" i="5"/>
  <c r="AF1131" i="5"/>
  <c r="AE1131" i="5"/>
  <c r="AD1131" i="5"/>
  <c r="AC1131" i="5"/>
  <c r="AF1130" i="5"/>
  <c r="AE1130" i="5"/>
  <c r="AD1130" i="5"/>
  <c r="AC1130" i="5"/>
  <c r="AF1129" i="5"/>
  <c r="AE1129" i="5"/>
  <c r="AD1129" i="5"/>
  <c r="AC1129" i="5"/>
  <c r="AF1128" i="5"/>
  <c r="AE1128" i="5"/>
  <c r="AD1128" i="5"/>
  <c r="AC1128" i="5"/>
  <c r="AF1127" i="5"/>
  <c r="AE1127" i="5"/>
  <c r="AD1127" i="5"/>
  <c r="AC1127" i="5"/>
  <c r="AF1126" i="5"/>
  <c r="AE1126" i="5"/>
  <c r="AD1126" i="5"/>
  <c r="AC1126" i="5"/>
  <c r="AF1125" i="5"/>
  <c r="AE1125" i="5"/>
  <c r="AD1125" i="5"/>
  <c r="AC1125" i="5"/>
  <c r="AF1124" i="5"/>
  <c r="AE1124" i="5"/>
  <c r="AD1124" i="5"/>
  <c r="AC1124" i="5"/>
  <c r="AF1123" i="5"/>
  <c r="AE1123" i="5"/>
  <c r="AD1123" i="5"/>
  <c r="AC1123" i="5"/>
  <c r="AF1122" i="5"/>
  <c r="AE1122" i="5"/>
  <c r="AD1122" i="5"/>
  <c r="AC1122" i="5"/>
  <c r="AF1121" i="5"/>
  <c r="AE1121" i="5"/>
  <c r="AD1121" i="5"/>
  <c r="AC1121" i="5"/>
  <c r="AF1120" i="5"/>
  <c r="AE1120" i="5"/>
  <c r="AD1120" i="5"/>
  <c r="AC1120" i="5"/>
  <c r="AF1119" i="5"/>
  <c r="AE1119" i="5"/>
  <c r="AD1119" i="5"/>
  <c r="AC1119" i="5"/>
  <c r="AF1118" i="5"/>
  <c r="AE1118" i="5"/>
  <c r="AD1118" i="5"/>
  <c r="AC1118" i="5"/>
  <c r="AF1117" i="5"/>
  <c r="AE1117" i="5"/>
  <c r="AD1117" i="5"/>
  <c r="AC1117" i="5"/>
  <c r="AF1116" i="5"/>
  <c r="AE1116" i="5"/>
  <c r="AD1116" i="5"/>
  <c r="AC1116" i="5"/>
  <c r="AF1115" i="5"/>
  <c r="AE1115" i="5"/>
  <c r="AD1115" i="5"/>
  <c r="AC1115" i="5"/>
  <c r="AF1114" i="5"/>
  <c r="AE1114" i="5"/>
  <c r="AD1114" i="5"/>
  <c r="AC1114" i="5"/>
  <c r="AF1113" i="5"/>
  <c r="AE1113" i="5"/>
  <c r="AD1113" i="5"/>
  <c r="AC1113" i="5"/>
  <c r="AF1112" i="5"/>
  <c r="AE1112" i="5"/>
  <c r="AD1112" i="5"/>
  <c r="AC1112" i="5"/>
  <c r="AF1111" i="5"/>
  <c r="AE1111" i="5"/>
  <c r="AD1111" i="5"/>
  <c r="AC1111" i="5"/>
  <c r="AF1110" i="5"/>
  <c r="AE1110" i="5"/>
  <c r="AD1110" i="5"/>
  <c r="AC1110" i="5"/>
  <c r="AF1109" i="5"/>
  <c r="AE1109" i="5"/>
  <c r="AD1109" i="5"/>
  <c r="AC1109" i="5"/>
  <c r="AF1108" i="5"/>
  <c r="AE1108" i="5"/>
  <c r="AD1108" i="5"/>
  <c r="AC1108" i="5"/>
  <c r="AF1107" i="5"/>
  <c r="AE1107" i="5"/>
  <c r="AD1107" i="5"/>
  <c r="AC1107" i="5"/>
  <c r="AF1106" i="5"/>
  <c r="AE1106" i="5"/>
  <c r="AD1106" i="5"/>
  <c r="AC1106" i="5"/>
  <c r="AF1105" i="5"/>
  <c r="AE1105" i="5"/>
  <c r="AD1105" i="5"/>
  <c r="AC1105" i="5"/>
  <c r="AF1104" i="5"/>
  <c r="AE1104" i="5"/>
  <c r="AD1104" i="5"/>
  <c r="AC1104" i="5"/>
  <c r="AF1103" i="5"/>
  <c r="AE1103" i="5"/>
  <c r="AD1103" i="5"/>
  <c r="AC1103" i="5"/>
  <c r="AF1102" i="5"/>
  <c r="AE1102" i="5"/>
  <c r="AD1102" i="5"/>
  <c r="AC1102" i="5"/>
  <c r="AF1101" i="5"/>
  <c r="AE1101" i="5"/>
  <c r="AD1101" i="5"/>
  <c r="AC1101" i="5"/>
  <c r="AF1100" i="5"/>
  <c r="AE1100" i="5"/>
  <c r="AD1100" i="5"/>
  <c r="AC1100" i="5"/>
  <c r="AF1099" i="5"/>
  <c r="AE1099" i="5"/>
  <c r="AD1099" i="5"/>
  <c r="AC1099" i="5"/>
  <c r="AF1098" i="5"/>
  <c r="AE1098" i="5"/>
  <c r="AD1098" i="5"/>
  <c r="AC1098" i="5"/>
  <c r="AF1097" i="5"/>
  <c r="AE1097" i="5"/>
  <c r="AD1097" i="5"/>
  <c r="AC1097" i="5"/>
  <c r="AF1096" i="5"/>
  <c r="AE1096" i="5"/>
  <c r="AD1096" i="5"/>
  <c r="AC1096" i="5"/>
  <c r="AF1095" i="5"/>
  <c r="AE1095" i="5"/>
  <c r="AD1095" i="5"/>
  <c r="AC1095" i="5"/>
  <c r="AF1094" i="5"/>
  <c r="AE1094" i="5"/>
  <c r="AD1094" i="5"/>
  <c r="AC1094" i="5"/>
  <c r="AF1093" i="5"/>
  <c r="AE1093" i="5"/>
  <c r="AD1093" i="5"/>
  <c r="AC1093" i="5"/>
  <c r="AF1092" i="5"/>
  <c r="AE1092" i="5"/>
  <c r="AD1092" i="5"/>
  <c r="AC1092" i="5"/>
  <c r="AF1091" i="5"/>
  <c r="AE1091" i="5"/>
  <c r="AD1091" i="5"/>
  <c r="AC1091" i="5"/>
  <c r="AF1090" i="5"/>
  <c r="AE1090" i="5"/>
  <c r="AD1090" i="5"/>
  <c r="AC1090" i="5"/>
  <c r="AF1089" i="5"/>
  <c r="AE1089" i="5"/>
  <c r="AD1089" i="5"/>
  <c r="AC1089" i="5"/>
  <c r="AF1088" i="5"/>
  <c r="AE1088" i="5"/>
  <c r="AD1088" i="5"/>
  <c r="AC1088" i="5"/>
  <c r="AF1087" i="5"/>
  <c r="AE1087" i="5"/>
  <c r="AD1087" i="5"/>
  <c r="AC1087" i="5"/>
  <c r="AF1086" i="5"/>
  <c r="AE1086" i="5"/>
  <c r="AD1086" i="5"/>
  <c r="AC1086" i="5"/>
  <c r="AF1085" i="5"/>
  <c r="AE1085" i="5"/>
  <c r="AD1085" i="5"/>
  <c r="AC1085" i="5"/>
  <c r="AF1084" i="5"/>
  <c r="AE1084" i="5"/>
  <c r="AD1084" i="5"/>
  <c r="AC1084" i="5"/>
  <c r="AF1083" i="5"/>
  <c r="AE1083" i="5"/>
  <c r="AD1083" i="5"/>
  <c r="AC1083" i="5"/>
  <c r="AF1082" i="5"/>
  <c r="AE1082" i="5"/>
  <c r="AD1082" i="5"/>
  <c r="AC1082" i="5"/>
  <c r="AF1081" i="5"/>
  <c r="AE1081" i="5"/>
  <c r="AD1081" i="5"/>
  <c r="AC1081" i="5"/>
  <c r="AF1080" i="5"/>
  <c r="AE1080" i="5"/>
  <c r="AD1080" i="5"/>
  <c r="AC1080" i="5"/>
  <c r="AF1079" i="5"/>
  <c r="AE1079" i="5"/>
  <c r="AD1079" i="5"/>
  <c r="AC1079" i="5"/>
  <c r="AF1078" i="5"/>
  <c r="AE1078" i="5"/>
  <c r="AD1078" i="5"/>
  <c r="AC1078" i="5"/>
  <c r="AF1077" i="5"/>
  <c r="AE1077" i="5"/>
  <c r="AD1077" i="5"/>
  <c r="AC1077" i="5"/>
  <c r="AF1076" i="5"/>
  <c r="AE1076" i="5"/>
  <c r="AD1076" i="5"/>
  <c r="AC1076" i="5"/>
  <c r="AF1075" i="5"/>
  <c r="AE1075" i="5"/>
  <c r="AD1075" i="5"/>
  <c r="AC1075" i="5"/>
  <c r="AF1074" i="5"/>
  <c r="AE1074" i="5"/>
  <c r="AD1074" i="5"/>
  <c r="AC1074" i="5"/>
  <c r="AF1073" i="5"/>
  <c r="AE1073" i="5"/>
  <c r="AD1073" i="5"/>
  <c r="AC1073" i="5"/>
  <c r="AF1072" i="5"/>
  <c r="AE1072" i="5"/>
  <c r="AD1072" i="5"/>
  <c r="AC1072" i="5"/>
  <c r="AF1071" i="5"/>
  <c r="AE1071" i="5"/>
  <c r="AD1071" i="5"/>
  <c r="AC1071" i="5"/>
  <c r="AF1070" i="5"/>
  <c r="AE1070" i="5"/>
  <c r="AD1070" i="5"/>
  <c r="AC1070" i="5"/>
  <c r="AF1069" i="5"/>
  <c r="AE1069" i="5"/>
  <c r="AD1069" i="5"/>
  <c r="AC1069" i="5"/>
  <c r="AF1068" i="5"/>
  <c r="AE1068" i="5"/>
  <c r="AD1068" i="5"/>
  <c r="AC1068" i="5"/>
  <c r="AF1067" i="5"/>
  <c r="AE1067" i="5"/>
  <c r="AD1067" i="5"/>
  <c r="AC1067" i="5"/>
  <c r="AF1066" i="5"/>
  <c r="AE1066" i="5"/>
  <c r="AD1066" i="5"/>
  <c r="AC1066" i="5"/>
  <c r="AF1065" i="5"/>
  <c r="AE1065" i="5"/>
  <c r="AD1065" i="5"/>
  <c r="AC1065" i="5"/>
  <c r="AF1064" i="5"/>
  <c r="AE1064" i="5"/>
  <c r="AD1064" i="5"/>
  <c r="AC1064" i="5"/>
  <c r="AF1063" i="5"/>
  <c r="AE1063" i="5"/>
  <c r="AD1063" i="5"/>
  <c r="AC1063" i="5"/>
  <c r="AF1062" i="5"/>
  <c r="AE1062" i="5"/>
  <c r="AD1062" i="5"/>
  <c r="AC1062" i="5"/>
  <c r="AF1061" i="5"/>
  <c r="AE1061" i="5"/>
  <c r="AD1061" i="5"/>
  <c r="AC1061" i="5"/>
  <c r="AF1060" i="5"/>
  <c r="AE1060" i="5"/>
  <c r="AD1060" i="5"/>
  <c r="AC1060" i="5"/>
  <c r="AF1059" i="5"/>
  <c r="AE1059" i="5"/>
  <c r="AD1059" i="5"/>
  <c r="AC1059" i="5"/>
  <c r="AF1058" i="5"/>
  <c r="AE1058" i="5"/>
  <c r="AD1058" i="5"/>
  <c r="AC1058" i="5"/>
  <c r="AF1057" i="5"/>
  <c r="AE1057" i="5"/>
  <c r="AD1057" i="5"/>
  <c r="AC1057" i="5"/>
  <c r="AF1056" i="5"/>
  <c r="AE1056" i="5"/>
  <c r="AD1056" i="5"/>
  <c r="AC1056" i="5"/>
  <c r="AF1055" i="5"/>
  <c r="AE1055" i="5"/>
  <c r="AD1055" i="5"/>
  <c r="AC1055" i="5"/>
  <c r="AF1054" i="5"/>
  <c r="AE1054" i="5"/>
  <c r="AD1054" i="5"/>
  <c r="AC1054" i="5"/>
  <c r="AF1053" i="5"/>
  <c r="AE1053" i="5"/>
  <c r="AD1053" i="5"/>
  <c r="AC1053" i="5"/>
  <c r="AF1052" i="5"/>
  <c r="AE1052" i="5"/>
  <c r="AD1052" i="5"/>
  <c r="AC1052" i="5"/>
  <c r="AF1051" i="5"/>
  <c r="AE1051" i="5"/>
  <c r="AD1051" i="5"/>
  <c r="AC1051" i="5"/>
  <c r="AF1050" i="5"/>
  <c r="AE1050" i="5"/>
  <c r="AD1050" i="5"/>
  <c r="AC1050" i="5"/>
  <c r="AF1049" i="5"/>
  <c r="AE1049" i="5"/>
  <c r="AD1049" i="5"/>
  <c r="AC1049" i="5"/>
  <c r="AF1048" i="5"/>
  <c r="AE1048" i="5"/>
  <c r="AD1048" i="5"/>
  <c r="AC1048" i="5"/>
  <c r="AF1047" i="5"/>
  <c r="AE1047" i="5"/>
  <c r="AD1047" i="5"/>
  <c r="AC1047" i="5"/>
  <c r="AF1046" i="5"/>
  <c r="AE1046" i="5"/>
  <c r="AD1046" i="5"/>
  <c r="AC1046" i="5"/>
  <c r="AF1045" i="5"/>
  <c r="AE1045" i="5"/>
  <c r="AD1045" i="5"/>
  <c r="AC1045" i="5"/>
  <c r="AF1044" i="5"/>
  <c r="AE1044" i="5"/>
  <c r="AD1044" i="5"/>
  <c r="AC1044" i="5"/>
  <c r="AF1043" i="5"/>
  <c r="AE1043" i="5"/>
  <c r="AD1043" i="5"/>
  <c r="AC1043" i="5"/>
  <c r="AF1042" i="5"/>
  <c r="AE1042" i="5"/>
  <c r="AD1042" i="5"/>
  <c r="AC1042" i="5"/>
  <c r="AF1041" i="5"/>
  <c r="AE1041" i="5"/>
  <c r="AD1041" i="5"/>
  <c r="AC1041" i="5"/>
  <c r="AF1040" i="5"/>
  <c r="AE1040" i="5"/>
  <c r="AD1040" i="5"/>
  <c r="AC1040" i="5"/>
  <c r="AF1039" i="5"/>
  <c r="AE1039" i="5"/>
  <c r="AD1039" i="5"/>
  <c r="AC1039" i="5"/>
  <c r="AF1038" i="5"/>
  <c r="AE1038" i="5"/>
  <c r="AD1038" i="5"/>
  <c r="AC1038" i="5"/>
  <c r="AF1037" i="5"/>
  <c r="AE1037" i="5"/>
  <c r="AD1037" i="5"/>
  <c r="AC1037" i="5"/>
  <c r="AF1036" i="5"/>
  <c r="AE1036" i="5"/>
  <c r="AD1036" i="5"/>
  <c r="AC1036" i="5"/>
  <c r="AF1035" i="5"/>
  <c r="AE1035" i="5"/>
  <c r="AD1035" i="5"/>
  <c r="AC1035" i="5"/>
  <c r="AF1034" i="5"/>
  <c r="AE1034" i="5"/>
  <c r="AD1034" i="5"/>
  <c r="AC1034" i="5"/>
  <c r="AF1033" i="5"/>
  <c r="AE1033" i="5"/>
  <c r="AD1033" i="5"/>
  <c r="AC1033" i="5"/>
  <c r="AF1032" i="5"/>
  <c r="AE1032" i="5"/>
  <c r="AD1032" i="5"/>
  <c r="AC1032" i="5"/>
  <c r="AF1031" i="5"/>
  <c r="AE1031" i="5"/>
  <c r="AD1031" i="5"/>
  <c r="AC1031" i="5"/>
  <c r="AF1030" i="5"/>
  <c r="AE1030" i="5"/>
  <c r="AD1030" i="5"/>
  <c r="AC1030" i="5"/>
  <c r="AF1029" i="5"/>
  <c r="AE1029" i="5"/>
  <c r="AD1029" i="5"/>
  <c r="AC1029" i="5"/>
  <c r="AF1028" i="5"/>
  <c r="AE1028" i="5"/>
  <c r="AD1028" i="5"/>
  <c r="AC1028" i="5"/>
  <c r="AF1027" i="5"/>
  <c r="AE1027" i="5"/>
  <c r="AD1027" i="5"/>
  <c r="AC1027" i="5"/>
  <c r="AF1026" i="5"/>
  <c r="AE1026" i="5"/>
  <c r="AD1026" i="5"/>
  <c r="AC1026" i="5"/>
  <c r="AF1025" i="5"/>
  <c r="AE1025" i="5"/>
  <c r="AD1025" i="5"/>
  <c r="AC1025" i="5"/>
  <c r="AF1024" i="5"/>
  <c r="AE1024" i="5"/>
  <c r="AD1024" i="5"/>
  <c r="AC1024" i="5"/>
  <c r="AF1023" i="5"/>
  <c r="AE1023" i="5"/>
  <c r="AD1023" i="5"/>
  <c r="AC1023" i="5"/>
  <c r="AF1022" i="5"/>
  <c r="AE1022" i="5"/>
  <c r="AD1022" i="5"/>
  <c r="AC1022" i="5"/>
  <c r="AF1021" i="5"/>
  <c r="AE1021" i="5"/>
  <c r="AD1021" i="5"/>
  <c r="AC1021" i="5"/>
  <c r="AF1020" i="5"/>
  <c r="AE1020" i="5"/>
  <c r="AD1020" i="5"/>
  <c r="AC1020" i="5"/>
  <c r="AF1019" i="5"/>
  <c r="AE1019" i="5"/>
  <c r="AD1019" i="5"/>
  <c r="AC1019" i="5"/>
  <c r="AF1018" i="5"/>
  <c r="AE1018" i="5"/>
  <c r="AD1018" i="5"/>
  <c r="AC1018" i="5"/>
  <c r="AF1017" i="5"/>
  <c r="AE1017" i="5"/>
  <c r="AD1017" i="5"/>
  <c r="AC1017" i="5"/>
  <c r="AF1016" i="5"/>
  <c r="AE1016" i="5"/>
  <c r="AD1016" i="5"/>
  <c r="AC1016" i="5"/>
  <c r="AF1015" i="5"/>
  <c r="AE1015" i="5"/>
  <c r="AD1015" i="5"/>
  <c r="AC1015" i="5"/>
  <c r="AF1014" i="5"/>
  <c r="AE1014" i="5"/>
  <c r="AD1014" i="5"/>
  <c r="AC1014" i="5"/>
  <c r="AF1013" i="5"/>
  <c r="AE1013" i="5"/>
  <c r="AD1013" i="5"/>
  <c r="AC1013" i="5"/>
  <c r="AF1012" i="5"/>
  <c r="AE1012" i="5"/>
  <c r="AD1012" i="5"/>
  <c r="AC1012" i="5"/>
  <c r="AF1011" i="5"/>
  <c r="AE1011" i="5"/>
  <c r="AD1011" i="5"/>
  <c r="AC1011" i="5"/>
  <c r="AF1010" i="5"/>
  <c r="AE1010" i="5"/>
  <c r="AD1010" i="5"/>
  <c r="AC1010" i="5"/>
  <c r="AF1009" i="5"/>
  <c r="AE1009" i="5"/>
  <c r="AD1009" i="5"/>
  <c r="AC1009" i="5"/>
  <c r="AF1008" i="5"/>
  <c r="AE1008" i="5"/>
  <c r="AD1008" i="5"/>
  <c r="AC1008" i="5"/>
  <c r="AF1007" i="5"/>
  <c r="AE1007" i="5"/>
  <c r="AD1007" i="5"/>
  <c r="AC1007" i="5"/>
  <c r="AF1006" i="5"/>
  <c r="AE1006" i="5"/>
  <c r="AD1006" i="5"/>
  <c r="AC1006" i="5"/>
  <c r="AF1005" i="5"/>
  <c r="AE1005" i="5"/>
  <c r="AD1005" i="5"/>
  <c r="AC1005" i="5"/>
  <c r="AF1004" i="5"/>
  <c r="AE1004" i="5"/>
  <c r="AD1004" i="5"/>
  <c r="AC1004" i="5"/>
  <c r="AF1003" i="5"/>
  <c r="AE1003" i="5"/>
  <c r="AD1003" i="5"/>
  <c r="AC1003" i="5"/>
  <c r="AF1002" i="5"/>
  <c r="AE1002" i="5"/>
  <c r="AD1002" i="5"/>
  <c r="AC1002" i="5"/>
  <c r="AF1001" i="5"/>
  <c r="AE1001" i="5"/>
  <c r="AD1001" i="5"/>
  <c r="AC1001" i="5"/>
  <c r="AF1000" i="5"/>
  <c r="AE1000" i="5"/>
  <c r="AD1000" i="5"/>
  <c r="AC1000" i="5"/>
  <c r="AF999" i="5"/>
  <c r="AE999" i="5"/>
  <c r="AD999" i="5"/>
  <c r="AC999" i="5"/>
  <c r="AF998" i="5"/>
  <c r="AE998" i="5"/>
  <c r="AD998" i="5"/>
  <c r="AC998" i="5"/>
  <c r="AF997" i="5"/>
  <c r="AE997" i="5"/>
  <c r="AD997" i="5"/>
  <c r="AC997" i="5"/>
  <c r="AF996" i="5"/>
  <c r="AE996" i="5"/>
  <c r="AD996" i="5"/>
  <c r="AC996" i="5"/>
  <c r="AF995" i="5"/>
  <c r="AE995" i="5"/>
  <c r="AD995" i="5"/>
  <c r="AC995" i="5"/>
  <c r="AF994" i="5"/>
  <c r="AE994" i="5"/>
  <c r="AD994" i="5"/>
  <c r="AC994" i="5"/>
  <c r="AF993" i="5"/>
  <c r="AE993" i="5"/>
  <c r="AD993" i="5"/>
  <c r="AC993" i="5"/>
  <c r="AF992" i="5"/>
  <c r="AE992" i="5"/>
  <c r="AD992" i="5"/>
  <c r="AC992" i="5"/>
  <c r="AF991" i="5"/>
  <c r="AE991" i="5"/>
  <c r="AD991" i="5"/>
  <c r="AC991" i="5"/>
  <c r="AF990" i="5"/>
  <c r="AE990" i="5"/>
  <c r="AD990" i="5"/>
  <c r="AC990" i="5"/>
  <c r="AF989" i="5"/>
  <c r="AE989" i="5"/>
  <c r="AD989" i="5"/>
  <c r="AC989" i="5"/>
  <c r="AF988" i="5"/>
  <c r="AE988" i="5"/>
  <c r="AD988" i="5"/>
  <c r="AC988" i="5"/>
  <c r="AF987" i="5"/>
  <c r="AE987" i="5"/>
  <c r="AD987" i="5"/>
  <c r="AC987" i="5"/>
  <c r="AF986" i="5"/>
  <c r="AE986" i="5"/>
  <c r="AD986" i="5"/>
  <c r="AC986" i="5"/>
  <c r="AF985" i="5"/>
  <c r="AE985" i="5"/>
  <c r="AD985" i="5"/>
  <c r="AC985" i="5"/>
  <c r="AF984" i="5"/>
  <c r="AE984" i="5"/>
  <c r="AD984" i="5"/>
  <c r="AC984" i="5"/>
  <c r="AF983" i="5"/>
  <c r="AE983" i="5"/>
  <c r="AD983" i="5"/>
  <c r="AC983" i="5"/>
  <c r="AF982" i="5"/>
  <c r="AE982" i="5"/>
  <c r="AD982" i="5"/>
  <c r="AC982" i="5"/>
  <c r="AF981" i="5"/>
  <c r="AE981" i="5"/>
  <c r="AD981" i="5"/>
  <c r="AC981" i="5"/>
  <c r="AF980" i="5"/>
  <c r="AE980" i="5"/>
  <c r="AD980" i="5"/>
  <c r="AC980" i="5"/>
  <c r="AF979" i="5"/>
  <c r="AE979" i="5"/>
  <c r="AD979" i="5"/>
  <c r="AC979" i="5"/>
  <c r="AF978" i="5"/>
  <c r="AE978" i="5"/>
  <c r="AD978" i="5"/>
  <c r="AC978" i="5"/>
  <c r="AF977" i="5"/>
  <c r="AE977" i="5"/>
  <c r="AD977" i="5"/>
  <c r="AC977" i="5"/>
  <c r="AF976" i="5"/>
  <c r="AE976" i="5"/>
  <c r="AD976" i="5"/>
  <c r="AC976" i="5"/>
  <c r="AF975" i="5"/>
  <c r="AE975" i="5"/>
  <c r="AD975" i="5"/>
  <c r="AC975" i="5"/>
  <c r="AF974" i="5"/>
  <c r="AE974" i="5"/>
  <c r="AD974" i="5"/>
  <c r="AC974" i="5"/>
  <c r="AF973" i="5"/>
  <c r="AE973" i="5"/>
  <c r="AD973" i="5"/>
  <c r="AC973" i="5"/>
  <c r="AF972" i="5"/>
  <c r="AE972" i="5"/>
  <c r="AD972" i="5"/>
  <c r="AC972" i="5"/>
  <c r="AF971" i="5"/>
  <c r="AE971" i="5"/>
  <c r="AD971" i="5"/>
  <c r="AC971" i="5"/>
  <c r="AF970" i="5"/>
  <c r="AE970" i="5"/>
  <c r="AD970" i="5"/>
  <c r="AC970" i="5"/>
  <c r="AF969" i="5"/>
  <c r="AE969" i="5"/>
  <c r="AD969" i="5"/>
  <c r="AC969" i="5"/>
  <c r="AF968" i="5"/>
  <c r="AE968" i="5"/>
  <c r="AD968" i="5"/>
  <c r="AC968" i="5"/>
  <c r="AF967" i="5"/>
  <c r="AE967" i="5"/>
  <c r="AD967" i="5"/>
  <c r="AC967" i="5"/>
  <c r="AF966" i="5"/>
  <c r="AE966" i="5"/>
  <c r="AD966" i="5"/>
  <c r="AC966" i="5"/>
  <c r="AF965" i="5"/>
  <c r="AE965" i="5"/>
  <c r="AD965" i="5"/>
  <c r="AC965" i="5"/>
  <c r="AF964" i="5"/>
  <c r="AE964" i="5"/>
  <c r="AD964" i="5"/>
  <c r="AC964" i="5"/>
  <c r="AF963" i="5"/>
  <c r="AE963" i="5"/>
  <c r="AD963" i="5"/>
  <c r="AC963" i="5"/>
  <c r="AF962" i="5"/>
  <c r="AE962" i="5"/>
  <c r="AD962" i="5"/>
  <c r="AC962" i="5"/>
  <c r="AF961" i="5"/>
  <c r="AE961" i="5"/>
  <c r="AD961" i="5"/>
  <c r="AC961" i="5"/>
  <c r="AF960" i="5"/>
  <c r="AE960" i="5"/>
  <c r="AD960" i="5"/>
  <c r="AC960" i="5"/>
  <c r="AF959" i="5"/>
  <c r="AE959" i="5"/>
  <c r="AD959" i="5"/>
  <c r="AC959" i="5"/>
  <c r="AF958" i="5"/>
  <c r="AE958" i="5"/>
  <c r="AD958" i="5"/>
  <c r="AC958" i="5"/>
  <c r="AF957" i="5"/>
  <c r="AE957" i="5"/>
  <c r="AD957" i="5"/>
  <c r="AC957" i="5"/>
  <c r="AF956" i="5"/>
  <c r="AE956" i="5"/>
  <c r="AD956" i="5"/>
  <c r="AC956" i="5"/>
  <c r="AF955" i="5"/>
  <c r="AE955" i="5"/>
  <c r="AD955" i="5"/>
  <c r="AC955" i="5"/>
  <c r="AF954" i="5"/>
  <c r="AE954" i="5"/>
  <c r="AD954" i="5"/>
  <c r="AC954" i="5"/>
  <c r="AF953" i="5"/>
  <c r="AE953" i="5"/>
  <c r="AD953" i="5"/>
  <c r="AC953" i="5"/>
  <c r="AF952" i="5"/>
  <c r="AE952" i="5"/>
  <c r="AD952" i="5"/>
  <c r="AC952" i="5"/>
  <c r="AF951" i="5"/>
  <c r="AE951" i="5"/>
  <c r="AD951" i="5"/>
  <c r="AC951" i="5"/>
  <c r="AF950" i="5"/>
  <c r="AE950" i="5"/>
  <c r="AD950" i="5"/>
  <c r="AC950" i="5"/>
  <c r="AF949" i="5"/>
  <c r="AE949" i="5"/>
  <c r="AD949" i="5"/>
  <c r="AC949" i="5"/>
  <c r="AF948" i="5"/>
  <c r="AE948" i="5"/>
  <c r="AD948" i="5"/>
  <c r="AC948" i="5"/>
  <c r="AF947" i="5"/>
  <c r="AE947" i="5"/>
  <c r="AD947" i="5"/>
  <c r="AC947" i="5"/>
  <c r="AF946" i="5"/>
  <c r="AE946" i="5"/>
  <c r="AD946" i="5"/>
  <c r="AC946" i="5"/>
  <c r="AF945" i="5"/>
  <c r="AE945" i="5"/>
  <c r="AD945" i="5"/>
  <c r="AC945" i="5"/>
  <c r="AF944" i="5"/>
  <c r="AE944" i="5"/>
  <c r="AD944" i="5"/>
  <c r="AC944" i="5"/>
  <c r="AF943" i="5"/>
  <c r="AE943" i="5"/>
  <c r="AD943" i="5"/>
  <c r="AC943" i="5"/>
  <c r="AF942" i="5"/>
  <c r="AE942" i="5"/>
  <c r="AD942" i="5"/>
  <c r="AC942" i="5"/>
  <c r="AF941" i="5"/>
  <c r="AE941" i="5"/>
  <c r="AD941" i="5"/>
  <c r="AC941" i="5"/>
  <c r="AF940" i="5"/>
  <c r="AE940" i="5"/>
  <c r="AD940" i="5"/>
  <c r="AC940" i="5"/>
  <c r="AF939" i="5"/>
  <c r="AE939" i="5"/>
  <c r="AD939" i="5"/>
  <c r="AC939" i="5"/>
  <c r="AF938" i="5"/>
  <c r="AE938" i="5"/>
  <c r="AD938" i="5"/>
  <c r="AC938" i="5"/>
  <c r="AF937" i="5"/>
  <c r="AE937" i="5"/>
  <c r="AD937" i="5"/>
  <c r="AC937" i="5"/>
  <c r="AF936" i="5"/>
  <c r="AE936" i="5"/>
  <c r="AD936" i="5"/>
  <c r="AC936" i="5"/>
  <c r="AF935" i="5"/>
  <c r="AE935" i="5"/>
  <c r="AD935" i="5"/>
  <c r="AC935" i="5"/>
  <c r="AF934" i="5"/>
  <c r="AE934" i="5"/>
  <c r="AD934" i="5"/>
  <c r="AC934" i="5"/>
  <c r="AF933" i="5"/>
  <c r="AE933" i="5"/>
  <c r="AD933" i="5"/>
  <c r="AC933" i="5"/>
  <c r="AF932" i="5"/>
  <c r="AE932" i="5"/>
  <c r="AD932" i="5"/>
  <c r="AC932" i="5"/>
  <c r="AF931" i="5"/>
  <c r="AE931" i="5"/>
  <c r="AD931" i="5"/>
  <c r="AC931" i="5"/>
  <c r="AF930" i="5"/>
  <c r="AE930" i="5"/>
  <c r="AD930" i="5"/>
  <c r="AC930" i="5"/>
  <c r="AF929" i="5"/>
  <c r="AE929" i="5"/>
  <c r="AD929" i="5"/>
  <c r="AC929" i="5"/>
  <c r="AF928" i="5"/>
  <c r="AE928" i="5"/>
  <c r="AD928" i="5"/>
  <c r="AC928" i="5"/>
  <c r="AF927" i="5"/>
  <c r="AE927" i="5"/>
  <c r="AD927" i="5"/>
  <c r="AC927" i="5"/>
  <c r="AF926" i="5"/>
  <c r="AE926" i="5"/>
  <c r="AD926" i="5"/>
  <c r="AC926" i="5"/>
  <c r="AF925" i="5"/>
  <c r="AE925" i="5"/>
  <c r="AD925" i="5"/>
  <c r="AC925" i="5"/>
  <c r="AF924" i="5"/>
  <c r="AE924" i="5"/>
  <c r="AD924" i="5"/>
  <c r="AC924" i="5"/>
  <c r="AF923" i="5"/>
  <c r="AE923" i="5"/>
  <c r="AD923" i="5"/>
  <c r="AC923" i="5"/>
  <c r="AF922" i="5"/>
  <c r="AE922" i="5"/>
  <c r="AD922" i="5"/>
  <c r="AC922" i="5"/>
  <c r="AF921" i="5"/>
  <c r="AE921" i="5"/>
  <c r="AD921" i="5"/>
  <c r="AC921" i="5"/>
  <c r="AF920" i="5"/>
  <c r="AE920" i="5"/>
  <c r="AD920" i="5"/>
  <c r="AC920" i="5"/>
  <c r="AF919" i="5"/>
  <c r="AE919" i="5"/>
  <c r="AD919" i="5"/>
  <c r="AC919" i="5"/>
  <c r="AF918" i="5"/>
  <c r="AE918" i="5"/>
  <c r="AD918" i="5"/>
  <c r="AC918" i="5"/>
  <c r="AF917" i="5"/>
  <c r="AE917" i="5"/>
  <c r="AD917" i="5"/>
  <c r="AC917" i="5"/>
  <c r="Z1496" i="5"/>
  <c r="Y1496" i="5"/>
  <c r="Z1495" i="5"/>
  <c r="Y1495" i="5"/>
  <c r="Z1494" i="5"/>
  <c r="Y1494" i="5"/>
  <c r="AB1195" i="5"/>
  <c r="AA1195" i="5"/>
  <c r="Z1195" i="5"/>
  <c r="Y1195" i="5"/>
  <c r="AB1194" i="5"/>
  <c r="AA1194" i="5"/>
  <c r="Z1194" i="5"/>
  <c r="Y1194" i="5"/>
  <c r="AB1193" i="5"/>
  <c r="AA1193" i="5"/>
  <c r="Z1193" i="5"/>
  <c r="Y1193" i="5"/>
  <c r="AB1175" i="5"/>
  <c r="AA1175" i="5"/>
  <c r="Z1476" i="5" s="1"/>
  <c r="Z1175" i="5"/>
  <c r="Y1175" i="5"/>
  <c r="Z1480" i="5"/>
  <c r="Y1480" i="5"/>
  <c r="Y1476" i="5"/>
  <c r="Z1473" i="5"/>
  <c r="Y1473" i="5"/>
  <c r="Z1469" i="5"/>
  <c r="Y1469" i="5"/>
  <c r="Z1466" i="5"/>
  <c r="Y1466" i="5"/>
  <c r="AB1172" i="5"/>
  <c r="AA1172" i="5"/>
  <c r="Z1172" i="5"/>
  <c r="Y1172" i="5"/>
  <c r="AB1168" i="5"/>
  <c r="AA1168" i="5"/>
  <c r="Z1168" i="5"/>
  <c r="Y1168" i="5"/>
  <c r="AB1165" i="5"/>
  <c r="AA1165" i="5"/>
  <c r="Z1165" i="5"/>
  <c r="Y1165" i="5"/>
  <c r="AB1164" i="5"/>
  <c r="AA1164" i="5"/>
  <c r="Z1164" i="5"/>
  <c r="Z1465" i="5"/>
  <c r="Y1465" i="5"/>
  <c r="Y1164" i="5"/>
  <c r="Z1453" i="5"/>
  <c r="Y1453" i="5"/>
  <c r="AB1152" i="5"/>
  <c r="AA1152" i="5"/>
  <c r="Z1152" i="5"/>
  <c r="Y1152" i="5"/>
  <c r="Z1458" i="5"/>
  <c r="Y1458" i="5"/>
  <c r="AB1157" i="5"/>
  <c r="AA1157" i="5"/>
  <c r="Z1157" i="5"/>
  <c r="Y1157" i="5"/>
  <c r="Z1454" i="5"/>
  <c r="Y1454" i="5"/>
  <c r="Z1452" i="5"/>
  <c r="Y1452" i="5"/>
  <c r="AB1153" i="5"/>
  <c r="AA1153" i="5"/>
  <c r="Z1153" i="5"/>
  <c r="Y1153" i="5"/>
  <c r="AB1151" i="5"/>
  <c r="AA1151" i="5"/>
  <c r="Z1151" i="5"/>
  <c r="Y1151" i="5"/>
  <c r="Z1428" i="5"/>
  <c r="Y1428" i="5"/>
  <c r="AB1127" i="5"/>
  <c r="Z1127" i="5"/>
  <c r="Y1127" i="5"/>
  <c r="AA1127" i="5"/>
  <c r="Z1423" i="5"/>
  <c r="Y1423" i="5"/>
  <c r="AB1122" i="5"/>
  <c r="AA1122" i="5"/>
  <c r="Z1122" i="5"/>
  <c r="Y1122" i="5"/>
  <c r="Z1405" i="5"/>
  <c r="Y1405" i="5"/>
  <c r="AB1104" i="5"/>
  <c r="AA1104" i="5"/>
  <c r="Z1104" i="5"/>
  <c r="Y1104" i="5"/>
  <c r="Z1371" i="5"/>
  <c r="Y1371" i="5"/>
  <c r="AB1070" i="5"/>
  <c r="AA1070" i="5"/>
  <c r="Z1070" i="5"/>
  <c r="Y1070" i="5"/>
  <c r="Z1370" i="5"/>
  <c r="Y1370" i="5"/>
  <c r="AB1069" i="5"/>
  <c r="Z1069" i="5"/>
  <c r="Y1069" i="5"/>
  <c r="AA1069" i="5"/>
  <c r="Z1368" i="5"/>
  <c r="Y1368" i="5"/>
  <c r="AB1067" i="5"/>
  <c r="AA1067" i="5"/>
  <c r="Z1067" i="5"/>
  <c r="Y1067" i="5"/>
  <c r="Z1366" i="5"/>
  <c r="Y1366" i="5"/>
  <c r="Z1365" i="5"/>
  <c r="Y1365" i="5"/>
  <c r="Z1363" i="5"/>
  <c r="Y1363" i="5"/>
  <c r="AB1065" i="5"/>
  <c r="AA1065" i="5"/>
  <c r="Z1065" i="5"/>
  <c r="Y1065" i="5"/>
  <c r="AB1064" i="5"/>
  <c r="AA1064" i="5"/>
  <c r="Z1064" i="5"/>
  <c r="Y1064" i="5"/>
  <c r="AB1062" i="5"/>
  <c r="AA1062" i="5"/>
  <c r="Z1062" i="5"/>
  <c r="Y1062" i="5"/>
  <c r="Z1359" i="5"/>
  <c r="Y1359" i="5"/>
  <c r="AB1058" i="5"/>
  <c r="AA1058" i="5"/>
  <c r="Z1058" i="5"/>
  <c r="Y1058" i="5"/>
  <c r="Z1358" i="5"/>
  <c r="Y1358" i="5"/>
  <c r="Z1356" i="5"/>
  <c r="Y1356" i="5"/>
  <c r="Z1355" i="5"/>
  <c r="Y1355" i="5"/>
  <c r="Z1354" i="5"/>
  <c r="Y1354" i="5"/>
  <c r="Z1353" i="5"/>
  <c r="Y1353" i="5"/>
  <c r="Z1352" i="5"/>
  <c r="Y1352" i="5"/>
  <c r="Z1351" i="5"/>
  <c r="Y1351" i="5"/>
  <c r="Z1350" i="5"/>
  <c r="Y1350" i="5"/>
  <c r="Z1349" i="5"/>
  <c r="Y1349" i="5"/>
  <c r="Z1346" i="5"/>
  <c r="Y1346" i="5"/>
  <c r="AB1057" i="5"/>
  <c r="AA1057" i="5"/>
  <c r="Z1057" i="5"/>
  <c r="Y1057" i="5"/>
  <c r="AB1054" i="5"/>
  <c r="AA1054" i="5"/>
  <c r="Z1054" i="5"/>
  <c r="Y1054" i="5"/>
  <c r="AB1053" i="5"/>
  <c r="AA1053" i="5"/>
  <c r="Z1053" i="5"/>
  <c r="Y1053" i="5"/>
  <c r="AB1052" i="5"/>
  <c r="AA1052" i="5"/>
  <c r="Z1052" i="5"/>
  <c r="Y1052" i="5"/>
  <c r="AB1051" i="5"/>
  <c r="AA1051" i="5"/>
  <c r="Z1051" i="5"/>
  <c r="Y1051" i="5"/>
  <c r="AB1050" i="5"/>
  <c r="AA1050" i="5"/>
  <c r="Z1050" i="5"/>
  <c r="Y1050" i="5"/>
  <c r="AB1049" i="5"/>
  <c r="AA1049" i="5"/>
  <c r="Z1049" i="5"/>
  <c r="Y1049" i="5"/>
  <c r="AB1048" i="5"/>
  <c r="AA1048" i="5"/>
  <c r="Z1048" i="5"/>
  <c r="Y1048" i="5"/>
  <c r="AB1045" i="5"/>
  <c r="AA1045" i="5"/>
  <c r="Z1045" i="5"/>
  <c r="Y1045" i="5"/>
  <c r="Z1336" i="5"/>
  <c r="Y1336" i="5"/>
  <c r="AB1035" i="5"/>
  <c r="AA1035" i="5"/>
  <c r="Z1035" i="5"/>
  <c r="Y1035" i="5"/>
  <c r="Z1333" i="5"/>
  <c r="Y1333" i="5"/>
  <c r="AB1032" i="5"/>
  <c r="AA1032" i="5"/>
  <c r="Z1032" i="5"/>
  <c r="Y1032" i="5"/>
  <c r="AB1022" i="5"/>
  <c r="AA1022" i="5"/>
  <c r="Z1022" i="5"/>
  <c r="AB1021" i="5"/>
  <c r="AA1021" i="5"/>
  <c r="Z1021" i="5"/>
  <c r="Y1021" i="5"/>
  <c r="Z1321" i="5"/>
  <c r="Y1321" i="5"/>
  <c r="Z1320" i="5"/>
  <c r="Z1319" i="5"/>
  <c r="Z1318" i="5"/>
  <c r="Y1320" i="5"/>
  <c r="Y1319" i="5"/>
  <c r="Y1318" i="5"/>
  <c r="AB1020" i="5"/>
  <c r="AA1020" i="5"/>
  <c r="Z1020" i="5"/>
  <c r="Y1020" i="5"/>
  <c r="AB1019" i="5"/>
  <c r="AA1019" i="5"/>
  <c r="Z1019" i="5"/>
  <c r="Y1019" i="5"/>
  <c r="AB1018" i="5"/>
  <c r="AA1018" i="5"/>
  <c r="Z1018" i="5"/>
  <c r="Y1018" i="5"/>
  <c r="AB1017" i="5"/>
  <c r="AA1017" i="5"/>
  <c r="Z1017" i="5"/>
  <c r="Y1017" i="5"/>
  <c r="Z1309" i="5"/>
  <c r="Y1309" i="5"/>
  <c r="AB1008" i="5"/>
  <c r="AA1008" i="5"/>
  <c r="Z1008" i="5"/>
  <c r="Y1008" i="5"/>
  <c r="Z1290" i="5"/>
  <c r="Y1290" i="5"/>
  <c r="AB989" i="5"/>
  <c r="AA989" i="5"/>
  <c r="Z989" i="5"/>
  <c r="Y989" i="5"/>
  <c r="Z1278" i="5"/>
  <c r="Y1278" i="5"/>
  <c r="AB977" i="5"/>
  <c r="AA977" i="5"/>
  <c r="Z977" i="5"/>
  <c r="Y977" i="5"/>
  <c r="Z1274" i="5"/>
  <c r="Y1274" i="5"/>
  <c r="Z1271" i="5"/>
  <c r="Y1271" i="5"/>
  <c r="AB973" i="5"/>
  <c r="AA973" i="5"/>
  <c r="Z973" i="5"/>
  <c r="Y973" i="5"/>
  <c r="AB970" i="5"/>
  <c r="AA970" i="5"/>
  <c r="Z970" i="5"/>
  <c r="Y970" i="5"/>
  <c r="Z1267" i="5"/>
  <c r="Y1267" i="5"/>
  <c r="Z1266" i="5"/>
  <c r="Y1266" i="5"/>
  <c r="Z1265" i="5"/>
  <c r="Y1265" i="5"/>
  <c r="Z1264" i="5"/>
  <c r="Y1264" i="5"/>
  <c r="Z1263" i="5"/>
  <c r="Y1263" i="5"/>
  <c r="Z1262" i="5"/>
  <c r="Y1262" i="5"/>
  <c r="Z1261" i="5"/>
  <c r="Y1261" i="5"/>
  <c r="Z1260" i="5"/>
  <c r="Y1260" i="5"/>
  <c r="Z1259" i="5"/>
  <c r="Y1259" i="5"/>
  <c r="AB966" i="5"/>
  <c r="AA966" i="5"/>
  <c r="Z966" i="5"/>
  <c r="Y966" i="5"/>
  <c r="AB965" i="5"/>
  <c r="AA965" i="5"/>
  <c r="Z965" i="5"/>
  <c r="Y965" i="5"/>
  <c r="AB964" i="5"/>
  <c r="AA964" i="5"/>
  <c r="Z964" i="5"/>
  <c r="Y964" i="5"/>
  <c r="AB963" i="5"/>
  <c r="AA963" i="5"/>
  <c r="Z963" i="5"/>
  <c r="Y963" i="5"/>
  <c r="AB962" i="5"/>
  <c r="AA962" i="5"/>
  <c r="Z962" i="5"/>
  <c r="Y962" i="5"/>
  <c r="AB961" i="5"/>
  <c r="AA961" i="5"/>
  <c r="Z961" i="5"/>
  <c r="Y961" i="5"/>
  <c r="AB960" i="5"/>
  <c r="AA960" i="5"/>
  <c r="Z960" i="5"/>
  <c r="Y960" i="5"/>
  <c r="AB958" i="5"/>
  <c r="AA958" i="5"/>
  <c r="Z958" i="5"/>
  <c r="Y958" i="5"/>
  <c r="Z1248" i="5"/>
  <c r="Y1248" i="5"/>
  <c r="Z1247" i="5"/>
  <c r="AB946" i="5"/>
  <c r="AA946" i="5"/>
  <c r="Z946" i="5"/>
  <c r="Y1247" i="5" s="1"/>
  <c r="AB947" i="5"/>
  <c r="AA947" i="5"/>
  <c r="Z947" i="5"/>
  <c r="Y947" i="5"/>
  <c r="Y946" i="5"/>
  <c r="Z1233" i="5"/>
  <c r="Y1233" i="5"/>
  <c r="AB932" i="5"/>
  <c r="AA932" i="5"/>
  <c r="Z932" i="5"/>
  <c r="Y932" i="5"/>
  <c r="X1209" i="5"/>
  <c r="W1209" i="5"/>
  <c r="V1209" i="5"/>
  <c r="U1209" i="5"/>
  <c r="X1208" i="5"/>
  <c r="W1208" i="5"/>
  <c r="V1208" i="5"/>
  <c r="U1208" i="5"/>
  <c r="X1207" i="5"/>
  <c r="W1207" i="5"/>
  <c r="V1207" i="5"/>
  <c r="U1207" i="5"/>
  <c r="X1206" i="5"/>
  <c r="W1206" i="5"/>
  <c r="V1206" i="5"/>
  <c r="U1206" i="5"/>
  <c r="X1205" i="5"/>
  <c r="W1205" i="5"/>
  <c r="V1205" i="5"/>
  <c r="U1205" i="5"/>
  <c r="X1204" i="5"/>
  <c r="W1204" i="5"/>
  <c r="V1204" i="5"/>
  <c r="U1204" i="5"/>
  <c r="X1203" i="5"/>
  <c r="W1203" i="5"/>
  <c r="V1203" i="5"/>
  <c r="U1203" i="5"/>
  <c r="X1202" i="5"/>
  <c r="W1202" i="5"/>
  <c r="V1202" i="5"/>
  <c r="U1202" i="5"/>
  <c r="X1201" i="5"/>
  <c r="W1201" i="5"/>
  <c r="V1201" i="5"/>
  <c r="U1201" i="5"/>
  <c r="X1200" i="5"/>
  <c r="W1200" i="5"/>
  <c r="V1200" i="5"/>
  <c r="U1200" i="5"/>
  <c r="X1199" i="5"/>
  <c r="W1199" i="5"/>
  <c r="V1199" i="5"/>
  <c r="U1199" i="5"/>
  <c r="X1198" i="5"/>
  <c r="W1198" i="5"/>
  <c r="V1198" i="5"/>
  <c r="U1198" i="5"/>
  <c r="X1197" i="5"/>
  <c r="W1197" i="5"/>
  <c r="V1197" i="5"/>
  <c r="U1197" i="5"/>
  <c r="X1196" i="5"/>
  <c r="W1196" i="5"/>
  <c r="V1196" i="5"/>
  <c r="U1196" i="5"/>
  <c r="X1195" i="5"/>
  <c r="W1195" i="5"/>
  <c r="V1195" i="5"/>
  <c r="U1195" i="5"/>
  <c r="X1194" i="5"/>
  <c r="W1194" i="5"/>
  <c r="V1194" i="5"/>
  <c r="U1194" i="5"/>
  <c r="X1193" i="5"/>
  <c r="W1193" i="5"/>
  <c r="V1193" i="5"/>
  <c r="U1193" i="5"/>
  <c r="X1192" i="5"/>
  <c r="W1192" i="5"/>
  <c r="V1192" i="5"/>
  <c r="U1192" i="5"/>
  <c r="X1191" i="5"/>
  <c r="W1191" i="5"/>
  <c r="V1191" i="5"/>
  <c r="U1191" i="5"/>
  <c r="X1190" i="5"/>
  <c r="W1190" i="5"/>
  <c r="V1190" i="5"/>
  <c r="U1190" i="5"/>
  <c r="X1189" i="5"/>
  <c r="W1189" i="5"/>
  <c r="V1189" i="5"/>
  <c r="U1189" i="5"/>
  <c r="X1188" i="5"/>
  <c r="W1188" i="5"/>
  <c r="V1188" i="5"/>
  <c r="U1188" i="5"/>
  <c r="X1187" i="5"/>
  <c r="W1187" i="5"/>
  <c r="V1187" i="5"/>
  <c r="U1187" i="5"/>
  <c r="X1186" i="5"/>
  <c r="W1186" i="5"/>
  <c r="V1186" i="5"/>
  <c r="U1186" i="5"/>
  <c r="X1185" i="5"/>
  <c r="W1185" i="5"/>
  <c r="V1185" i="5"/>
  <c r="U1185" i="5"/>
  <c r="X1184" i="5"/>
  <c r="W1184" i="5"/>
  <c r="V1184" i="5"/>
  <c r="U1184" i="5"/>
  <c r="X1183" i="5"/>
  <c r="W1183" i="5"/>
  <c r="V1183" i="5"/>
  <c r="U1183" i="5"/>
  <c r="X1182" i="5"/>
  <c r="W1182" i="5"/>
  <c r="V1182" i="5"/>
  <c r="U1182" i="5"/>
  <c r="X1181" i="5"/>
  <c r="W1181" i="5"/>
  <c r="V1181" i="5"/>
  <c r="U1181" i="5"/>
  <c r="X1180" i="5"/>
  <c r="W1180" i="5"/>
  <c r="V1180" i="5"/>
  <c r="U1180" i="5"/>
  <c r="X1179" i="5"/>
  <c r="W1179" i="5"/>
  <c r="V1179" i="5"/>
  <c r="U1179" i="5"/>
  <c r="X1178" i="5"/>
  <c r="W1178" i="5"/>
  <c r="V1178" i="5"/>
  <c r="U1178" i="5"/>
  <c r="X1177" i="5"/>
  <c r="W1177" i="5"/>
  <c r="V1177" i="5"/>
  <c r="U1177" i="5"/>
  <c r="X1176" i="5"/>
  <c r="W1176" i="5"/>
  <c r="V1176" i="5"/>
  <c r="U1176" i="5"/>
  <c r="X1175" i="5"/>
  <c r="W1175" i="5"/>
  <c r="V1175" i="5"/>
  <c r="U1175" i="5"/>
  <c r="X1174" i="5"/>
  <c r="W1174" i="5"/>
  <c r="V1174" i="5"/>
  <c r="U1174" i="5"/>
  <c r="X1173" i="5"/>
  <c r="W1173" i="5"/>
  <c r="V1173" i="5"/>
  <c r="U1173" i="5"/>
  <c r="X1172" i="5"/>
  <c r="W1172" i="5"/>
  <c r="V1172" i="5"/>
  <c r="U1172" i="5"/>
  <c r="X1171" i="5"/>
  <c r="W1171" i="5"/>
  <c r="V1171" i="5"/>
  <c r="U1171" i="5"/>
  <c r="X1170" i="5"/>
  <c r="W1170" i="5"/>
  <c r="V1170" i="5"/>
  <c r="U1170" i="5"/>
  <c r="X1169" i="5"/>
  <c r="W1169" i="5"/>
  <c r="V1169" i="5"/>
  <c r="U1169" i="5"/>
  <c r="X1168" i="5"/>
  <c r="W1168" i="5"/>
  <c r="V1168" i="5"/>
  <c r="U1168" i="5"/>
  <c r="X1167" i="5"/>
  <c r="W1167" i="5"/>
  <c r="V1167" i="5"/>
  <c r="U1167" i="5"/>
  <c r="X1166" i="5"/>
  <c r="W1166" i="5"/>
  <c r="V1166" i="5"/>
  <c r="U1166" i="5"/>
  <c r="X1165" i="5"/>
  <c r="W1165" i="5"/>
  <c r="V1165" i="5"/>
  <c r="U1165" i="5"/>
  <c r="X1164" i="5"/>
  <c r="W1164" i="5"/>
  <c r="V1164" i="5"/>
  <c r="U1164" i="5"/>
  <c r="X1163" i="5"/>
  <c r="W1163" i="5"/>
  <c r="V1163" i="5"/>
  <c r="U1163" i="5"/>
  <c r="X1162" i="5"/>
  <c r="W1162" i="5"/>
  <c r="V1162" i="5"/>
  <c r="U1162" i="5"/>
  <c r="X1161" i="5"/>
  <c r="W1161" i="5"/>
  <c r="V1161" i="5"/>
  <c r="U1161" i="5"/>
  <c r="X1160" i="5"/>
  <c r="W1160" i="5"/>
  <c r="V1160" i="5"/>
  <c r="U1160" i="5"/>
  <c r="X1159" i="5"/>
  <c r="W1159" i="5"/>
  <c r="V1159" i="5"/>
  <c r="U1159" i="5"/>
  <c r="X1158" i="5"/>
  <c r="W1158" i="5"/>
  <c r="V1158" i="5"/>
  <c r="U1158" i="5"/>
  <c r="X1157" i="5"/>
  <c r="W1157" i="5"/>
  <c r="V1157" i="5"/>
  <c r="U1157" i="5"/>
  <c r="X1156" i="5"/>
  <c r="W1156" i="5"/>
  <c r="V1156" i="5"/>
  <c r="U1156" i="5"/>
  <c r="X1155" i="5"/>
  <c r="W1155" i="5"/>
  <c r="V1155" i="5"/>
  <c r="U1155" i="5"/>
  <c r="X1154" i="5"/>
  <c r="W1154" i="5"/>
  <c r="V1154" i="5"/>
  <c r="U1154" i="5"/>
  <c r="X1153" i="5"/>
  <c r="W1153" i="5"/>
  <c r="V1153" i="5"/>
  <c r="U1153" i="5"/>
  <c r="X1152" i="5"/>
  <c r="W1152" i="5"/>
  <c r="V1152" i="5"/>
  <c r="U1152" i="5"/>
  <c r="X1151" i="5"/>
  <c r="W1151" i="5"/>
  <c r="V1151" i="5"/>
  <c r="U1151" i="5"/>
  <c r="X1150" i="5"/>
  <c r="W1150" i="5"/>
  <c r="V1150" i="5"/>
  <c r="U1150" i="5"/>
  <c r="X1149" i="5"/>
  <c r="W1149" i="5"/>
  <c r="V1149" i="5"/>
  <c r="U1149" i="5"/>
  <c r="X1148" i="5"/>
  <c r="W1148" i="5"/>
  <c r="V1148" i="5"/>
  <c r="U1148" i="5"/>
  <c r="X1147" i="5"/>
  <c r="W1147" i="5"/>
  <c r="V1147" i="5"/>
  <c r="U1147" i="5"/>
  <c r="X1146" i="5"/>
  <c r="W1146" i="5"/>
  <c r="V1146" i="5"/>
  <c r="U1146" i="5"/>
  <c r="X1145" i="5"/>
  <c r="W1145" i="5"/>
  <c r="V1145" i="5"/>
  <c r="U1145" i="5"/>
  <c r="X1144" i="5"/>
  <c r="W1144" i="5"/>
  <c r="V1144" i="5"/>
  <c r="U1144" i="5"/>
  <c r="X1143" i="5"/>
  <c r="W1143" i="5"/>
  <c r="V1143" i="5"/>
  <c r="U1143" i="5"/>
  <c r="X1142" i="5"/>
  <c r="W1142" i="5"/>
  <c r="V1142" i="5"/>
  <c r="U1142" i="5"/>
  <c r="X1141" i="5"/>
  <c r="W1141" i="5"/>
  <c r="V1141" i="5"/>
  <c r="U1141" i="5"/>
  <c r="X1140" i="5"/>
  <c r="W1140" i="5"/>
  <c r="V1140" i="5"/>
  <c r="U1140" i="5"/>
  <c r="X1139" i="5"/>
  <c r="W1139" i="5"/>
  <c r="V1139" i="5"/>
  <c r="U1139" i="5"/>
  <c r="X1138" i="5"/>
  <c r="W1138" i="5"/>
  <c r="V1138" i="5"/>
  <c r="U1138" i="5"/>
  <c r="X1137" i="5"/>
  <c r="W1137" i="5"/>
  <c r="V1137" i="5"/>
  <c r="U1137" i="5"/>
  <c r="X1136" i="5"/>
  <c r="W1136" i="5"/>
  <c r="V1136" i="5"/>
  <c r="U1136" i="5"/>
  <c r="X1135" i="5"/>
  <c r="W1135" i="5"/>
  <c r="V1135" i="5"/>
  <c r="U1135" i="5"/>
  <c r="X1134" i="5"/>
  <c r="W1134" i="5"/>
  <c r="V1134" i="5"/>
  <c r="U1134" i="5"/>
  <c r="X1133" i="5"/>
  <c r="W1133" i="5"/>
  <c r="V1133" i="5"/>
  <c r="U1133" i="5"/>
  <c r="X1132" i="5"/>
  <c r="W1132" i="5"/>
  <c r="V1132" i="5"/>
  <c r="U1132" i="5"/>
  <c r="X1131" i="5"/>
  <c r="W1131" i="5"/>
  <c r="V1131" i="5"/>
  <c r="U1131" i="5"/>
  <c r="X1130" i="5"/>
  <c r="W1130" i="5"/>
  <c r="V1130" i="5"/>
  <c r="U1130" i="5"/>
  <c r="X1129" i="5"/>
  <c r="W1129" i="5"/>
  <c r="V1129" i="5"/>
  <c r="U1129" i="5"/>
  <c r="X1128" i="5"/>
  <c r="W1128" i="5"/>
  <c r="V1128" i="5"/>
  <c r="U1128" i="5"/>
  <c r="X1127" i="5"/>
  <c r="W1127" i="5"/>
  <c r="V1127" i="5"/>
  <c r="U1127" i="5"/>
  <c r="X1126" i="5"/>
  <c r="W1126" i="5"/>
  <c r="V1126" i="5"/>
  <c r="U1126" i="5"/>
  <c r="X1125" i="5"/>
  <c r="W1125" i="5"/>
  <c r="V1125" i="5"/>
  <c r="U1125" i="5"/>
  <c r="X1124" i="5"/>
  <c r="W1124" i="5"/>
  <c r="V1124" i="5"/>
  <c r="U1124" i="5"/>
  <c r="X1123" i="5"/>
  <c r="W1123" i="5"/>
  <c r="V1123" i="5"/>
  <c r="U1123" i="5"/>
  <c r="X1122" i="5"/>
  <c r="W1122" i="5"/>
  <c r="V1122" i="5"/>
  <c r="U1122" i="5"/>
  <c r="X1121" i="5"/>
  <c r="W1121" i="5"/>
  <c r="V1121" i="5"/>
  <c r="U1121" i="5"/>
  <c r="X1120" i="5"/>
  <c r="W1120" i="5"/>
  <c r="V1120" i="5"/>
  <c r="U1120" i="5"/>
  <c r="X1119" i="5"/>
  <c r="W1119" i="5"/>
  <c r="V1119" i="5"/>
  <c r="U1119" i="5"/>
  <c r="X1118" i="5"/>
  <c r="W1118" i="5"/>
  <c r="V1118" i="5"/>
  <c r="U1118" i="5"/>
  <c r="X1117" i="5"/>
  <c r="W1117" i="5"/>
  <c r="V1117" i="5"/>
  <c r="U1117" i="5"/>
  <c r="X1116" i="5"/>
  <c r="W1116" i="5"/>
  <c r="V1116" i="5"/>
  <c r="U1116" i="5"/>
  <c r="X1115" i="5"/>
  <c r="W1115" i="5"/>
  <c r="V1115" i="5"/>
  <c r="U1115" i="5"/>
  <c r="X1114" i="5"/>
  <c r="W1114" i="5"/>
  <c r="V1114" i="5"/>
  <c r="U1114" i="5"/>
  <c r="X1113" i="5"/>
  <c r="W1113" i="5"/>
  <c r="V1113" i="5"/>
  <c r="U1113" i="5"/>
  <c r="X1112" i="5"/>
  <c r="W1112" i="5"/>
  <c r="V1112" i="5"/>
  <c r="U1112" i="5"/>
  <c r="X1111" i="5"/>
  <c r="W1111" i="5"/>
  <c r="V1111" i="5"/>
  <c r="U1111" i="5"/>
  <c r="X1110" i="5"/>
  <c r="W1110" i="5"/>
  <c r="V1110" i="5"/>
  <c r="U1110" i="5"/>
  <c r="X1109" i="5"/>
  <c r="W1109" i="5"/>
  <c r="V1109" i="5"/>
  <c r="U1109" i="5"/>
  <c r="X1108" i="5"/>
  <c r="W1108" i="5"/>
  <c r="V1108" i="5"/>
  <c r="U1108" i="5"/>
  <c r="X1107" i="5"/>
  <c r="W1107" i="5"/>
  <c r="V1107" i="5"/>
  <c r="U1107" i="5"/>
  <c r="X1106" i="5"/>
  <c r="W1106" i="5"/>
  <c r="V1106" i="5"/>
  <c r="U1106" i="5"/>
  <c r="X1105" i="5"/>
  <c r="W1105" i="5"/>
  <c r="V1105" i="5"/>
  <c r="U1105" i="5"/>
  <c r="X1104" i="5"/>
  <c r="W1104" i="5"/>
  <c r="V1104" i="5"/>
  <c r="U1104" i="5"/>
  <c r="X1103" i="5"/>
  <c r="W1103" i="5"/>
  <c r="V1103" i="5"/>
  <c r="U1103" i="5"/>
  <c r="X1102" i="5"/>
  <c r="W1102" i="5"/>
  <c r="V1102" i="5"/>
  <c r="U1102" i="5"/>
  <c r="X1101" i="5"/>
  <c r="W1101" i="5"/>
  <c r="V1101" i="5"/>
  <c r="U1101" i="5"/>
  <c r="X1100" i="5"/>
  <c r="W1100" i="5"/>
  <c r="V1100" i="5"/>
  <c r="U1100" i="5"/>
  <c r="X1099" i="5"/>
  <c r="W1099" i="5"/>
  <c r="V1099" i="5"/>
  <c r="U1099" i="5"/>
  <c r="X1098" i="5"/>
  <c r="W1098" i="5"/>
  <c r="V1098" i="5"/>
  <c r="U1098" i="5"/>
  <c r="X1097" i="5"/>
  <c r="W1097" i="5"/>
  <c r="V1097" i="5"/>
  <c r="U1097" i="5"/>
  <c r="X1096" i="5"/>
  <c r="W1096" i="5"/>
  <c r="V1096" i="5"/>
  <c r="U1096" i="5"/>
  <c r="X1095" i="5"/>
  <c r="W1095" i="5"/>
  <c r="V1095" i="5"/>
  <c r="U1095" i="5"/>
  <c r="X1094" i="5"/>
  <c r="W1094" i="5"/>
  <c r="V1094" i="5"/>
  <c r="U1094" i="5"/>
  <c r="X1093" i="5"/>
  <c r="W1093" i="5"/>
  <c r="V1093" i="5"/>
  <c r="U1093" i="5"/>
  <c r="X1092" i="5"/>
  <c r="W1092" i="5"/>
  <c r="V1092" i="5"/>
  <c r="U1092" i="5"/>
  <c r="X1091" i="5"/>
  <c r="W1091" i="5"/>
  <c r="V1091" i="5"/>
  <c r="U1091" i="5"/>
  <c r="X1090" i="5"/>
  <c r="W1090" i="5"/>
  <c r="V1090" i="5"/>
  <c r="U1090" i="5"/>
  <c r="X1089" i="5"/>
  <c r="W1089" i="5"/>
  <c r="V1089" i="5"/>
  <c r="U1089" i="5"/>
  <c r="X1088" i="5"/>
  <c r="W1088" i="5"/>
  <c r="V1088" i="5"/>
  <c r="U1088" i="5"/>
  <c r="X1087" i="5"/>
  <c r="W1087" i="5"/>
  <c r="V1087" i="5"/>
  <c r="U1087" i="5"/>
  <c r="X1086" i="5"/>
  <c r="W1086" i="5"/>
  <c r="V1086" i="5"/>
  <c r="U1086" i="5"/>
  <c r="X1085" i="5"/>
  <c r="W1085" i="5"/>
  <c r="V1085" i="5"/>
  <c r="U1085" i="5"/>
  <c r="X1084" i="5"/>
  <c r="W1084" i="5"/>
  <c r="V1084" i="5"/>
  <c r="U1084" i="5"/>
  <c r="X1083" i="5"/>
  <c r="W1083" i="5"/>
  <c r="V1083" i="5"/>
  <c r="U1083" i="5"/>
  <c r="X1082" i="5"/>
  <c r="W1082" i="5"/>
  <c r="V1082" i="5"/>
  <c r="U1082" i="5"/>
  <c r="X1081" i="5"/>
  <c r="W1081" i="5"/>
  <c r="V1081" i="5"/>
  <c r="U1081" i="5"/>
  <c r="X1080" i="5"/>
  <c r="W1080" i="5"/>
  <c r="V1080" i="5"/>
  <c r="U1080" i="5"/>
  <c r="X1079" i="5"/>
  <c r="W1079" i="5"/>
  <c r="V1079" i="5"/>
  <c r="U1079" i="5"/>
  <c r="X1078" i="5"/>
  <c r="W1078" i="5"/>
  <c r="V1078" i="5"/>
  <c r="U1078" i="5"/>
  <c r="X1077" i="5"/>
  <c r="W1077" i="5"/>
  <c r="V1077" i="5"/>
  <c r="U1077" i="5"/>
  <c r="X1076" i="5"/>
  <c r="W1076" i="5"/>
  <c r="V1076" i="5"/>
  <c r="U1076" i="5"/>
  <c r="X1075" i="5"/>
  <c r="W1075" i="5"/>
  <c r="V1075" i="5"/>
  <c r="U1075" i="5"/>
  <c r="X1074" i="5"/>
  <c r="W1074" i="5"/>
  <c r="V1074" i="5"/>
  <c r="U1074" i="5"/>
  <c r="X1073" i="5"/>
  <c r="W1073" i="5"/>
  <c r="V1073" i="5"/>
  <c r="U1073" i="5"/>
  <c r="X1072" i="5"/>
  <c r="W1072" i="5"/>
  <c r="V1072" i="5"/>
  <c r="U1072" i="5"/>
  <c r="X1071" i="5"/>
  <c r="W1071" i="5"/>
  <c r="V1071" i="5"/>
  <c r="U1071" i="5"/>
  <c r="X1070" i="5"/>
  <c r="W1070" i="5"/>
  <c r="V1070" i="5"/>
  <c r="U1070" i="5"/>
  <c r="X1069" i="5"/>
  <c r="W1069" i="5"/>
  <c r="V1069" i="5"/>
  <c r="U1069" i="5"/>
  <c r="X1068" i="5"/>
  <c r="W1068" i="5"/>
  <c r="V1068" i="5"/>
  <c r="U1068" i="5"/>
  <c r="X1067" i="5"/>
  <c r="W1067" i="5"/>
  <c r="V1067" i="5"/>
  <c r="U1067" i="5"/>
  <c r="X1066" i="5"/>
  <c r="W1066" i="5"/>
  <c r="V1066" i="5"/>
  <c r="U1066" i="5"/>
  <c r="X1065" i="5"/>
  <c r="W1065" i="5"/>
  <c r="V1065" i="5"/>
  <c r="U1065" i="5"/>
  <c r="X1064" i="5"/>
  <c r="W1064" i="5"/>
  <c r="V1064" i="5"/>
  <c r="U1064" i="5"/>
  <c r="X1063" i="5"/>
  <c r="W1063" i="5"/>
  <c r="V1063" i="5"/>
  <c r="U1063" i="5"/>
  <c r="X1062" i="5"/>
  <c r="W1062" i="5"/>
  <c r="V1062" i="5"/>
  <c r="U1062" i="5"/>
  <c r="X1061" i="5"/>
  <c r="W1061" i="5"/>
  <c r="V1061" i="5"/>
  <c r="U1061" i="5"/>
  <c r="X1060" i="5"/>
  <c r="W1060" i="5"/>
  <c r="V1060" i="5"/>
  <c r="U1060" i="5"/>
  <c r="X1059" i="5"/>
  <c r="W1059" i="5"/>
  <c r="V1059" i="5"/>
  <c r="U1059" i="5"/>
  <c r="X1058" i="5"/>
  <c r="W1058" i="5"/>
  <c r="V1058" i="5"/>
  <c r="U1058" i="5"/>
  <c r="X1057" i="5"/>
  <c r="W1057" i="5"/>
  <c r="V1057" i="5"/>
  <c r="U1057" i="5"/>
  <c r="X1056" i="5"/>
  <c r="W1056" i="5"/>
  <c r="V1056" i="5"/>
  <c r="U1056" i="5"/>
  <c r="X1055" i="5"/>
  <c r="W1055" i="5"/>
  <c r="V1055" i="5"/>
  <c r="U1055" i="5"/>
  <c r="X1054" i="5"/>
  <c r="W1054" i="5"/>
  <c r="V1054" i="5"/>
  <c r="U1054" i="5"/>
  <c r="X1053" i="5"/>
  <c r="W1053" i="5"/>
  <c r="V1053" i="5"/>
  <c r="U1053" i="5"/>
  <c r="X1052" i="5"/>
  <c r="W1052" i="5"/>
  <c r="V1052" i="5"/>
  <c r="U1052" i="5"/>
  <c r="X1051" i="5"/>
  <c r="W1051" i="5"/>
  <c r="V1051" i="5"/>
  <c r="U1051" i="5"/>
  <c r="X1050" i="5"/>
  <c r="W1050" i="5"/>
  <c r="V1050" i="5"/>
  <c r="U1050" i="5"/>
  <c r="X1049" i="5"/>
  <c r="W1049" i="5"/>
  <c r="V1049" i="5"/>
  <c r="U1049" i="5"/>
  <c r="X1048" i="5"/>
  <c r="W1048" i="5"/>
  <c r="V1048" i="5"/>
  <c r="U1048" i="5"/>
  <c r="X1047" i="5"/>
  <c r="W1047" i="5"/>
  <c r="V1047" i="5"/>
  <c r="U1047" i="5"/>
  <c r="X1046" i="5"/>
  <c r="W1046" i="5"/>
  <c r="V1046" i="5"/>
  <c r="U1046" i="5"/>
  <c r="X1045" i="5"/>
  <c r="W1045" i="5"/>
  <c r="V1045" i="5"/>
  <c r="U1045" i="5"/>
  <c r="X1044" i="5"/>
  <c r="W1044" i="5"/>
  <c r="V1044" i="5"/>
  <c r="U1044" i="5"/>
  <c r="X1043" i="5"/>
  <c r="W1043" i="5"/>
  <c r="V1043" i="5"/>
  <c r="U1043" i="5"/>
  <c r="X1042" i="5"/>
  <c r="W1042" i="5"/>
  <c r="V1042" i="5"/>
  <c r="U1042" i="5"/>
  <c r="X1041" i="5"/>
  <c r="W1041" i="5"/>
  <c r="V1041" i="5"/>
  <c r="U1041" i="5"/>
  <c r="X1040" i="5"/>
  <c r="W1040" i="5"/>
  <c r="V1040" i="5"/>
  <c r="U1040" i="5"/>
  <c r="X1039" i="5"/>
  <c r="W1039" i="5"/>
  <c r="V1039" i="5"/>
  <c r="U1039" i="5"/>
  <c r="X1038" i="5"/>
  <c r="W1038" i="5"/>
  <c r="V1038" i="5"/>
  <c r="U1038" i="5"/>
  <c r="X1037" i="5"/>
  <c r="W1037" i="5"/>
  <c r="V1037" i="5"/>
  <c r="U1037" i="5"/>
  <c r="X1036" i="5"/>
  <c r="W1036" i="5"/>
  <c r="V1036" i="5"/>
  <c r="U1036" i="5"/>
  <c r="X1035" i="5"/>
  <c r="W1035" i="5"/>
  <c r="V1035" i="5"/>
  <c r="U1035" i="5"/>
  <c r="X1034" i="5"/>
  <c r="W1034" i="5"/>
  <c r="V1034" i="5"/>
  <c r="U1034" i="5"/>
  <c r="X1033" i="5"/>
  <c r="W1033" i="5"/>
  <c r="V1033" i="5"/>
  <c r="U1033" i="5"/>
  <c r="X1032" i="5"/>
  <c r="W1032" i="5"/>
  <c r="V1032" i="5"/>
  <c r="U1032" i="5"/>
  <c r="X1031" i="5"/>
  <c r="W1031" i="5"/>
  <c r="V1031" i="5"/>
  <c r="U1031" i="5"/>
  <c r="X1030" i="5"/>
  <c r="W1030" i="5"/>
  <c r="V1030" i="5"/>
  <c r="U1030" i="5"/>
  <c r="X1029" i="5"/>
  <c r="W1029" i="5"/>
  <c r="V1029" i="5"/>
  <c r="U1029" i="5"/>
  <c r="X1028" i="5"/>
  <c r="W1028" i="5"/>
  <c r="V1028" i="5"/>
  <c r="U1028" i="5"/>
  <c r="X1027" i="5"/>
  <c r="W1027" i="5"/>
  <c r="V1027" i="5"/>
  <c r="U1027" i="5"/>
  <c r="X1026" i="5"/>
  <c r="W1026" i="5"/>
  <c r="V1026" i="5"/>
  <c r="U1026" i="5"/>
  <c r="X1025" i="5"/>
  <c r="W1025" i="5"/>
  <c r="V1025" i="5"/>
  <c r="U1025" i="5"/>
  <c r="X1024" i="5"/>
  <c r="W1024" i="5"/>
  <c r="V1024" i="5"/>
  <c r="U1024" i="5"/>
  <c r="X1023" i="5"/>
  <c r="W1023" i="5"/>
  <c r="V1023" i="5"/>
  <c r="U1023" i="5"/>
  <c r="X1022" i="5"/>
  <c r="W1022" i="5"/>
  <c r="V1022" i="5"/>
  <c r="U1022" i="5"/>
  <c r="X1021" i="5"/>
  <c r="W1021" i="5"/>
  <c r="V1021" i="5"/>
  <c r="U1021" i="5"/>
  <c r="X1020" i="5"/>
  <c r="W1020" i="5"/>
  <c r="V1020" i="5"/>
  <c r="U1020" i="5"/>
  <c r="X1019" i="5"/>
  <c r="W1019" i="5"/>
  <c r="V1019" i="5"/>
  <c r="U1019" i="5"/>
  <c r="X1018" i="5"/>
  <c r="W1018" i="5"/>
  <c r="V1018" i="5"/>
  <c r="U1018" i="5"/>
  <c r="X1017" i="5"/>
  <c r="W1017" i="5"/>
  <c r="V1017" i="5"/>
  <c r="U1017" i="5"/>
  <c r="X1016" i="5"/>
  <c r="W1016" i="5"/>
  <c r="V1016" i="5"/>
  <c r="U1016" i="5"/>
  <c r="X1015" i="5"/>
  <c r="W1015" i="5"/>
  <c r="V1015" i="5"/>
  <c r="U1015" i="5"/>
  <c r="X1014" i="5"/>
  <c r="W1014" i="5"/>
  <c r="V1014" i="5"/>
  <c r="U1014" i="5"/>
  <c r="X1013" i="5"/>
  <c r="W1013" i="5"/>
  <c r="V1013" i="5"/>
  <c r="U1013" i="5"/>
  <c r="X1012" i="5"/>
  <c r="W1012" i="5"/>
  <c r="V1012" i="5"/>
  <c r="U1012" i="5"/>
  <c r="X1011" i="5"/>
  <c r="W1011" i="5"/>
  <c r="V1011" i="5"/>
  <c r="U1011" i="5"/>
  <c r="X1010" i="5"/>
  <c r="W1010" i="5"/>
  <c r="V1010" i="5"/>
  <c r="U1010" i="5"/>
  <c r="X1009" i="5"/>
  <c r="W1009" i="5"/>
  <c r="V1009" i="5"/>
  <c r="U1009" i="5"/>
  <c r="X1008" i="5"/>
  <c r="W1008" i="5"/>
  <c r="V1008" i="5"/>
  <c r="U1008" i="5"/>
  <c r="X1007" i="5"/>
  <c r="W1007" i="5"/>
  <c r="V1007" i="5"/>
  <c r="U1007" i="5"/>
  <c r="X1006" i="5"/>
  <c r="W1006" i="5"/>
  <c r="V1006" i="5"/>
  <c r="U1006" i="5"/>
  <c r="X1005" i="5"/>
  <c r="W1005" i="5"/>
  <c r="V1005" i="5"/>
  <c r="U1005" i="5"/>
  <c r="X1004" i="5"/>
  <c r="W1004" i="5"/>
  <c r="V1004" i="5"/>
  <c r="U1004" i="5"/>
  <c r="X1003" i="5"/>
  <c r="W1003" i="5"/>
  <c r="V1003" i="5"/>
  <c r="U1003" i="5"/>
  <c r="X1002" i="5"/>
  <c r="W1002" i="5"/>
  <c r="V1002" i="5"/>
  <c r="U1002" i="5"/>
  <c r="X1001" i="5"/>
  <c r="W1001" i="5"/>
  <c r="V1001" i="5"/>
  <c r="U1001" i="5"/>
  <c r="X1000" i="5"/>
  <c r="W1000" i="5"/>
  <c r="V1000" i="5"/>
  <c r="U1000" i="5"/>
  <c r="X999" i="5"/>
  <c r="W999" i="5"/>
  <c r="V999" i="5"/>
  <c r="U999" i="5"/>
  <c r="X998" i="5"/>
  <c r="W998" i="5"/>
  <c r="V998" i="5"/>
  <c r="U998" i="5"/>
  <c r="X997" i="5"/>
  <c r="W997" i="5"/>
  <c r="V997" i="5"/>
  <c r="U997" i="5"/>
  <c r="X996" i="5"/>
  <c r="W996" i="5"/>
  <c r="V996" i="5"/>
  <c r="U996" i="5"/>
  <c r="X995" i="5"/>
  <c r="W995" i="5"/>
  <c r="V995" i="5"/>
  <c r="U995" i="5"/>
  <c r="X994" i="5"/>
  <c r="W994" i="5"/>
  <c r="V994" i="5"/>
  <c r="U994" i="5"/>
  <c r="X993" i="5"/>
  <c r="W993" i="5"/>
  <c r="V993" i="5"/>
  <c r="U993" i="5"/>
  <c r="X992" i="5"/>
  <c r="W992" i="5"/>
  <c r="V992" i="5"/>
  <c r="U992" i="5"/>
  <c r="X991" i="5"/>
  <c r="W991" i="5"/>
  <c r="V991" i="5"/>
  <c r="U991" i="5"/>
  <c r="X990" i="5"/>
  <c r="W990" i="5"/>
  <c r="V990" i="5"/>
  <c r="U990" i="5"/>
  <c r="X989" i="5"/>
  <c r="W989" i="5"/>
  <c r="V989" i="5"/>
  <c r="U989" i="5"/>
  <c r="X988" i="5"/>
  <c r="W988" i="5"/>
  <c r="V988" i="5"/>
  <c r="U988" i="5"/>
  <c r="X987" i="5"/>
  <c r="W987" i="5"/>
  <c r="V987" i="5"/>
  <c r="U987" i="5"/>
  <c r="X986" i="5"/>
  <c r="W986" i="5"/>
  <c r="V986" i="5"/>
  <c r="U986" i="5"/>
  <c r="X985" i="5"/>
  <c r="W985" i="5"/>
  <c r="V985" i="5"/>
  <c r="U985" i="5"/>
  <c r="X984" i="5"/>
  <c r="W984" i="5"/>
  <c r="V984" i="5"/>
  <c r="U984" i="5"/>
  <c r="X983" i="5"/>
  <c r="W983" i="5"/>
  <c r="V983" i="5"/>
  <c r="U983" i="5"/>
  <c r="X982" i="5"/>
  <c r="W982" i="5"/>
  <c r="V982" i="5"/>
  <c r="U982" i="5"/>
  <c r="X981" i="5"/>
  <c r="W981" i="5"/>
  <c r="V981" i="5"/>
  <c r="U981" i="5"/>
  <c r="X980" i="5"/>
  <c r="W980" i="5"/>
  <c r="V980" i="5"/>
  <c r="U980" i="5"/>
  <c r="X979" i="5"/>
  <c r="W979" i="5"/>
  <c r="V979" i="5"/>
  <c r="U979" i="5"/>
  <c r="X978" i="5"/>
  <c r="W978" i="5"/>
  <c r="V978" i="5"/>
  <c r="U978" i="5"/>
  <c r="X977" i="5"/>
  <c r="W977" i="5"/>
  <c r="V977" i="5"/>
  <c r="U977" i="5"/>
  <c r="X976" i="5"/>
  <c r="W976" i="5"/>
  <c r="V976" i="5"/>
  <c r="U976" i="5"/>
  <c r="X975" i="5"/>
  <c r="W975" i="5"/>
  <c r="V975" i="5"/>
  <c r="U975" i="5"/>
  <c r="X974" i="5"/>
  <c r="W974" i="5"/>
  <c r="V974" i="5"/>
  <c r="U974" i="5"/>
  <c r="X973" i="5"/>
  <c r="W973" i="5"/>
  <c r="V973" i="5"/>
  <c r="U973" i="5"/>
  <c r="X972" i="5"/>
  <c r="W972" i="5"/>
  <c r="V972" i="5"/>
  <c r="U972" i="5"/>
  <c r="X971" i="5"/>
  <c r="W971" i="5"/>
  <c r="V971" i="5"/>
  <c r="U971" i="5"/>
  <c r="X970" i="5"/>
  <c r="W970" i="5"/>
  <c r="V970" i="5"/>
  <c r="U970" i="5"/>
  <c r="X969" i="5"/>
  <c r="W969" i="5"/>
  <c r="V969" i="5"/>
  <c r="U969" i="5"/>
  <c r="X968" i="5"/>
  <c r="W968" i="5"/>
  <c r="V968" i="5"/>
  <c r="U968" i="5"/>
  <c r="X967" i="5"/>
  <c r="W967" i="5"/>
  <c r="V967" i="5"/>
  <c r="U967" i="5"/>
  <c r="X966" i="5"/>
  <c r="W966" i="5"/>
  <c r="V966" i="5"/>
  <c r="U966" i="5"/>
  <c r="X965" i="5"/>
  <c r="W965" i="5"/>
  <c r="V965" i="5"/>
  <c r="U965" i="5"/>
  <c r="X964" i="5"/>
  <c r="W964" i="5"/>
  <c r="V964" i="5"/>
  <c r="U964" i="5"/>
  <c r="X963" i="5"/>
  <c r="W963" i="5"/>
  <c r="V963" i="5"/>
  <c r="U963" i="5"/>
  <c r="X962" i="5"/>
  <c r="W962" i="5"/>
  <c r="V962" i="5"/>
  <c r="U962" i="5"/>
  <c r="X961" i="5"/>
  <c r="W961" i="5"/>
  <c r="V961" i="5"/>
  <c r="U961" i="5"/>
  <c r="X960" i="5"/>
  <c r="W960" i="5"/>
  <c r="V960" i="5"/>
  <c r="U960" i="5"/>
  <c r="X959" i="5"/>
  <c r="W959" i="5"/>
  <c r="V959" i="5"/>
  <c r="U959" i="5"/>
  <c r="X958" i="5"/>
  <c r="W958" i="5"/>
  <c r="V958" i="5"/>
  <c r="U958" i="5"/>
  <c r="X957" i="5"/>
  <c r="W957" i="5"/>
  <c r="V957" i="5"/>
  <c r="U957" i="5"/>
  <c r="X956" i="5"/>
  <c r="W956" i="5"/>
  <c r="V956" i="5"/>
  <c r="U956" i="5"/>
  <c r="X955" i="5"/>
  <c r="W955" i="5"/>
  <c r="V955" i="5"/>
  <c r="U955" i="5"/>
  <c r="X954" i="5"/>
  <c r="W954" i="5"/>
  <c r="V954" i="5"/>
  <c r="U954" i="5"/>
  <c r="X953" i="5"/>
  <c r="W953" i="5"/>
  <c r="V953" i="5"/>
  <c r="U953" i="5"/>
  <c r="X952" i="5"/>
  <c r="W952" i="5"/>
  <c r="V952" i="5"/>
  <c r="U952" i="5"/>
  <c r="X951" i="5"/>
  <c r="W951" i="5"/>
  <c r="V951" i="5"/>
  <c r="U951" i="5"/>
  <c r="X950" i="5"/>
  <c r="W950" i="5"/>
  <c r="V950" i="5"/>
  <c r="U950" i="5"/>
  <c r="X949" i="5"/>
  <c r="W949" i="5"/>
  <c r="V949" i="5"/>
  <c r="U949" i="5"/>
  <c r="X948" i="5"/>
  <c r="W948" i="5"/>
  <c r="V948" i="5"/>
  <c r="U948" i="5"/>
  <c r="X947" i="5"/>
  <c r="W947" i="5"/>
  <c r="V947" i="5"/>
  <c r="U947" i="5"/>
  <c r="X946" i="5"/>
  <c r="W946" i="5"/>
  <c r="V946" i="5"/>
  <c r="U946" i="5"/>
  <c r="X945" i="5"/>
  <c r="W945" i="5"/>
  <c r="V945" i="5"/>
  <c r="U945" i="5"/>
  <c r="X944" i="5"/>
  <c r="W944" i="5"/>
  <c r="V944" i="5"/>
  <c r="U944" i="5"/>
  <c r="X943" i="5"/>
  <c r="W943" i="5"/>
  <c r="V943" i="5"/>
  <c r="U943" i="5"/>
  <c r="X942" i="5"/>
  <c r="W942" i="5"/>
  <c r="V942" i="5"/>
  <c r="U942" i="5"/>
  <c r="X941" i="5"/>
  <c r="W941" i="5"/>
  <c r="V941" i="5"/>
  <c r="U941" i="5"/>
  <c r="X940" i="5"/>
  <c r="W940" i="5"/>
  <c r="V940" i="5"/>
  <c r="U940" i="5"/>
  <c r="X939" i="5"/>
  <c r="W939" i="5"/>
  <c r="V939" i="5"/>
  <c r="U939" i="5"/>
  <c r="X938" i="5"/>
  <c r="W938" i="5"/>
  <c r="V938" i="5"/>
  <c r="U938" i="5"/>
  <c r="X937" i="5"/>
  <c r="W937" i="5"/>
  <c r="V937" i="5"/>
  <c r="U937" i="5"/>
  <c r="X936" i="5"/>
  <c r="W936" i="5"/>
  <c r="V936" i="5"/>
  <c r="U936" i="5"/>
  <c r="X935" i="5"/>
  <c r="W935" i="5"/>
  <c r="V935" i="5"/>
  <c r="U935" i="5"/>
  <c r="X934" i="5"/>
  <c r="W934" i="5"/>
  <c r="V934" i="5"/>
  <c r="U934" i="5"/>
  <c r="X933" i="5"/>
  <c r="W933" i="5"/>
  <c r="V933" i="5"/>
  <c r="U933" i="5"/>
  <c r="X932" i="5"/>
  <c r="W932" i="5"/>
  <c r="V932" i="5"/>
  <c r="U932" i="5"/>
  <c r="X931" i="5"/>
  <c r="W931" i="5"/>
  <c r="V931" i="5"/>
  <c r="U931" i="5"/>
  <c r="X930" i="5"/>
  <c r="W930" i="5"/>
  <c r="V930" i="5"/>
  <c r="U930" i="5"/>
  <c r="X929" i="5"/>
  <c r="W929" i="5"/>
  <c r="V929" i="5"/>
  <c r="U929" i="5"/>
  <c r="X928" i="5"/>
  <c r="W928" i="5"/>
  <c r="V928" i="5"/>
  <c r="U928" i="5"/>
  <c r="X927" i="5"/>
  <c r="W927" i="5"/>
  <c r="V927" i="5"/>
  <c r="U927" i="5"/>
  <c r="X926" i="5"/>
  <c r="W926" i="5"/>
  <c r="V926" i="5"/>
  <c r="U926" i="5"/>
  <c r="X925" i="5"/>
  <c r="W925" i="5"/>
  <c r="V925" i="5"/>
  <c r="U925" i="5"/>
  <c r="X924" i="5"/>
  <c r="W924" i="5"/>
  <c r="V924" i="5"/>
  <c r="U924" i="5"/>
  <c r="X923" i="5"/>
  <c r="W923" i="5"/>
  <c r="V923" i="5"/>
  <c r="U923" i="5"/>
  <c r="X922" i="5"/>
  <c r="W922" i="5"/>
  <c r="V922" i="5"/>
  <c r="U922" i="5"/>
  <c r="X921" i="5"/>
  <c r="W921" i="5"/>
  <c r="V921" i="5"/>
  <c r="U921" i="5"/>
  <c r="X920" i="5"/>
  <c r="W920" i="5"/>
  <c r="V920" i="5"/>
  <c r="U920" i="5"/>
  <c r="X919" i="5"/>
  <c r="W919" i="5"/>
  <c r="V919" i="5"/>
  <c r="U919" i="5"/>
  <c r="X918" i="5"/>
  <c r="W918" i="5"/>
  <c r="V918" i="5"/>
  <c r="U918" i="5"/>
  <c r="X917" i="5"/>
  <c r="W917" i="5"/>
  <c r="V917" i="5"/>
  <c r="U917" i="5"/>
  <c r="T1209" i="5"/>
  <c r="S1209" i="5"/>
  <c r="R1209" i="5"/>
  <c r="Q1209" i="5"/>
  <c r="T1208" i="5"/>
  <c r="S1208" i="5"/>
  <c r="R1208" i="5"/>
  <c r="Q1208" i="5"/>
  <c r="T1207" i="5"/>
  <c r="S1207" i="5"/>
  <c r="R1207" i="5"/>
  <c r="Q1207" i="5"/>
  <c r="T1206" i="5"/>
  <c r="S1206" i="5"/>
  <c r="R1206" i="5"/>
  <c r="Q1206" i="5"/>
  <c r="T1205" i="5"/>
  <c r="S1205" i="5"/>
  <c r="R1205" i="5"/>
  <c r="Q1205" i="5"/>
  <c r="T1204" i="5"/>
  <c r="S1204" i="5"/>
  <c r="R1204" i="5"/>
  <c r="Q1204" i="5"/>
  <c r="T1203" i="5"/>
  <c r="S1203" i="5"/>
  <c r="R1203" i="5"/>
  <c r="Q1203" i="5"/>
  <c r="T1202" i="5"/>
  <c r="S1202" i="5"/>
  <c r="R1202" i="5"/>
  <c r="Q1202" i="5"/>
  <c r="T1201" i="5"/>
  <c r="S1201" i="5"/>
  <c r="R1201" i="5"/>
  <c r="Q1201" i="5"/>
  <c r="T1200" i="5"/>
  <c r="S1200" i="5"/>
  <c r="R1200" i="5"/>
  <c r="Q1200" i="5"/>
  <c r="T1199" i="5"/>
  <c r="S1199" i="5"/>
  <c r="R1199" i="5"/>
  <c r="Q1199" i="5"/>
  <c r="T1198" i="5"/>
  <c r="S1198" i="5"/>
  <c r="R1198" i="5"/>
  <c r="Q1198" i="5"/>
  <c r="T1197" i="5"/>
  <c r="S1197" i="5"/>
  <c r="R1197" i="5"/>
  <c r="Q1197" i="5"/>
  <c r="T1196" i="5"/>
  <c r="S1196" i="5"/>
  <c r="R1196" i="5"/>
  <c r="Q1196" i="5"/>
  <c r="T1195" i="5"/>
  <c r="S1195" i="5"/>
  <c r="R1195" i="5"/>
  <c r="Q1195" i="5"/>
  <c r="T1194" i="5"/>
  <c r="S1194" i="5"/>
  <c r="R1194" i="5"/>
  <c r="Q1194" i="5"/>
  <c r="T1193" i="5"/>
  <c r="S1193" i="5"/>
  <c r="R1193" i="5"/>
  <c r="Q1193" i="5"/>
  <c r="T1192" i="5"/>
  <c r="S1192" i="5"/>
  <c r="R1192" i="5"/>
  <c r="Q1192" i="5"/>
  <c r="T1191" i="5"/>
  <c r="S1191" i="5"/>
  <c r="R1191" i="5"/>
  <c r="Q1191" i="5"/>
  <c r="T1190" i="5"/>
  <c r="S1190" i="5"/>
  <c r="R1190" i="5"/>
  <c r="Q1190" i="5"/>
  <c r="T1189" i="5"/>
  <c r="S1189" i="5"/>
  <c r="R1189" i="5"/>
  <c r="Q1189" i="5"/>
  <c r="T1188" i="5"/>
  <c r="S1188" i="5"/>
  <c r="R1188" i="5"/>
  <c r="Q1188" i="5"/>
  <c r="T1187" i="5"/>
  <c r="S1187" i="5"/>
  <c r="R1187" i="5"/>
  <c r="Q1187" i="5"/>
  <c r="T1186" i="5"/>
  <c r="S1186" i="5"/>
  <c r="R1186" i="5"/>
  <c r="Q1186" i="5"/>
  <c r="T1185" i="5"/>
  <c r="S1185" i="5"/>
  <c r="R1185" i="5"/>
  <c r="Q1185" i="5"/>
  <c r="T1184" i="5"/>
  <c r="S1184" i="5"/>
  <c r="R1184" i="5"/>
  <c r="Q1184" i="5"/>
  <c r="T1183" i="5"/>
  <c r="S1183" i="5"/>
  <c r="R1183" i="5"/>
  <c r="Q1183" i="5"/>
  <c r="T1182" i="5"/>
  <c r="S1182" i="5"/>
  <c r="R1182" i="5"/>
  <c r="Q1182" i="5"/>
  <c r="T1181" i="5"/>
  <c r="S1181" i="5"/>
  <c r="R1181" i="5"/>
  <c r="Q1181" i="5"/>
  <c r="T1180" i="5"/>
  <c r="S1180" i="5"/>
  <c r="R1180" i="5"/>
  <c r="Q1180" i="5"/>
  <c r="T1179" i="5"/>
  <c r="S1179" i="5"/>
  <c r="R1179" i="5"/>
  <c r="Q1179" i="5"/>
  <c r="T1178" i="5"/>
  <c r="S1178" i="5"/>
  <c r="R1178" i="5"/>
  <c r="Q1178" i="5"/>
  <c r="T1177" i="5"/>
  <c r="S1177" i="5"/>
  <c r="R1177" i="5"/>
  <c r="Q1177" i="5"/>
  <c r="T1176" i="5"/>
  <c r="S1176" i="5"/>
  <c r="R1176" i="5"/>
  <c r="Q1176" i="5"/>
  <c r="T1175" i="5"/>
  <c r="S1175" i="5"/>
  <c r="R1175" i="5"/>
  <c r="Q1175" i="5"/>
  <c r="T1174" i="5"/>
  <c r="S1174" i="5"/>
  <c r="R1174" i="5"/>
  <c r="Q1174" i="5"/>
  <c r="T1173" i="5"/>
  <c r="S1173" i="5"/>
  <c r="R1173" i="5"/>
  <c r="Q1173" i="5"/>
  <c r="T1172" i="5"/>
  <c r="S1172" i="5"/>
  <c r="R1172" i="5"/>
  <c r="Q1172" i="5"/>
  <c r="T1171" i="5"/>
  <c r="S1171" i="5"/>
  <c r="R1171" i="5"/>
  <c r="Q1171" i="5"/>
  <c r="T1170" i="5"/>
  <c r="S1170" i="5"/>
  <c r="R1170" i="5"/>
  <c r="Q1170" i="5"/>
  <c r="T1169" i="5"/>
  <c r="S1169" i="5"/>
  <c r="R1169" i="5"/>
  <c r="Q1169" i="5"/>
  <c r="T1168" i="5"/>
  <c r="S1168" i="5"/>
  <c r="R1168" i="5"/>
  <c r="Q1168" i="5"/>
  <c r="T1167" i="5"/>
  <c r="S1167" i="5"/>
  <c r="R1167" i="5"/>
  <c r="Q1167" i="5"/>
  <c r="T1166" i="5"/>
  <c r="S1166" i="5"/>
  <c r="R1166" i="5"/>
  <c r="Q1166" i="5"/>
  <c r="T1165" i="5"/>
  <c r="S1165" i="5"/>
  <c r="R1165" i="5"/>
  <c r="Q1165" i="5"/>
  <c r="T1164" i="5"/>
  <c r="S1164" i="5"/>
  <c r="R1164" i="5"/>
  <c r="Q1164" i="5"/>
  <c r="T1163" i="5"/>
  <c r="S1163" i="5"/>
  <c r="R1163" i="5"/>
  <c r="Q1163" i="5"/>
  <c r="T1162" i="5"/>
  <c r="S1162" i="5"/>
  <c r="R1162" i="5"/>
  <c r="Q1162" i="5"/>
  <c r="T1161" i="5"/>
  <c r="S1161" i="5"/>
  <c r="R1161" i="5"/>
  <c r="Q1161" i="5"/>
  <c r="T1160" i="5"/>
  <c r="S1160" i="5"/>
  <c r="R1160" i="5"/>
  <c r="Q1160" i="5"/>
  <c r="T1159" i="5"/>
  <c r="S1159" i="5"/>
  <c r="R1159" i="5"/>
  <c r="Q1159" i="5"/>
  <c r="T1158" i="5"/>
  <c r="S1158" i="5"/>
  <c r="R1158" i="5"/>
  <c r="Q1158" i="5"/>
  <c r="T1157" i="5"/>
  <c r="S1157" i="5"/>
  <c r="R1157" i="5"/>
  <c r="Q1157" i="5"/>
  <c r="T1156" i="5"/>
  <c r="S1156" i="5"/>
  <c r="R1156" i="5"/>
  <c r="Q1156" i="5"/>
  <c r="T1155" i="5"/>
  <c r="S1155" i="5"/>
  <c r="R1155" i="5"/>
  <c r="Q1155" i="5"/>
  <c r="T1154" i="5"/>
  <c r="S1154" i="5"/>
  <c r="R1154" i="5"/>
  <c r="Q1154" i="5"/>
  <c r="T1153" i="5"/>
  <c r="S1153" i="5"/>
  <c r="R1153" i="5"/>
  <c r="Q1153" i="5"/>
  <c r="T1152" i="5"/>
  <c r="S1152" i="5"/>
  <c r="R1152" i="5"/>
  <c r="Q1152" i="5"/>
  <c r="T1151" i="5"/>
  <c r="S1151" i="5"/>
  <c r="R1151" i="5"/>
  <c r="Q1151" i="5"/>
  <c r="T1150" i="5"/>
  <c r="S1150" i="5"/>
  <c r="R1150" i="5"/>
  <c r="Q1150" i="5"/>
  <c r="T1149" i="5"/>
  <c r="S1149" i="5"/>
  <c r="R1149" i="5"/>
  <c r="Q1149" i="5"/>
  <c r="T1148" i="5"/>
  <c r="S1148" i="5"/>
  <c r="R1148" i="5"/>
  <c r="Q1148" i="5"/>
  <c r="T1147" i="5"/>
  <c r="S1147" i="5"/>
  <c r="R1147" i="5"/>
  <c r="Q1147" i="5"/>
  <c r="T1146" i="5"/>
  <c r="S1146" i="5"/>
  <c r="R1146" i="5"/>
  <c r="Q1146" i="5"/>
  <c r="T1145" i="5"/>
  <c r="S1145" i="5"/>
  <c r="R1145" i="5"/>
  <c r="Q1145" i="5"/>
  <c r="T1144" i="5"/>
  <c r="S1144" i="5"/>
  <c r="R1144" i="5"/>
  <c r="Q1144" i="5"/>
  <c r="T1143" i="5"/>
  <c r="S1143" i="5"/>
  <c r="R1143" i="5"/>
  <c r="Q1143" i="5"/>
  <c r="T1142" i="5"/>
  <c r="S1142" i="5"/>
  <c r="R1142" i="5"/>
  <c r="Q1142" i="5"/>
  <c r="T1141" i="5"/>
  <c r="S1141" i="5"/>
  <c r="R1141" i="5"/>
  <c r="Q1141" i="5"/>
  <c r="T1140" i="5"/>
  <c r="S1140" i="5"/>
  <c r="R1140" i="5"/>
  <c r="Q1140" i="5"/>
  <c r="T1139" i="5"/>
  <c r="S1139" i="5"/>
  <c r="R1139" i="5"/>
  <c r="Q1139" i="5"/>
  <c r="T1138" i="5"/>
  <c r="S1138" i="5"/>
  <c r="R1138" i="5"/>
  <c r="Q1138" i="5"/>
  <c r="T1137" i="5"/>
  <c r="S1137" i="5"/>
  <c r="R1137" i="5"/>
  <c r="Q1137" i="5"/>
  <c r="T1136" i="5"/>
  <c r="S1136" i="5"/>
  <c r="R1136" i="5"/>
  <c r="Q1136" i="5"/>
  <c r="T1135" i="5"/>
  <c r="S1135" i="5"/>
  <c r="R1135" i="5"/>
  <c r="Q1135" i="5"/>
  <c r="T1134" i="5"/>
  <c r="S1134" i="5"/>
  <c r="R1134" i="5"/>
  <c r="Q1134" i="5"/>
  <c r="T1133" i="5"/>
  <c r="S1133" i="5"/>
  <c r="R1133" i="5"/>
  <c r="Q1133" i="5"/>
  <c r="T1132" i="5"/>
  <c r="S1132" i="5"/>
  <c r="R1132" i="5"/>
  <c r="Q1132" i="5"/>
  <c r="T1131" i="5"/>
  <c r="S1131" i="5"/>
  <c r="R1131" i="5"/>
  <c r="Q1131" i="5"/>
  <c r="T1130" i="5"/>
  <c r="S1130" i="5"/>
  <c r="R1130" i="5"/>
  <c r="Q1130" i="5"/>
  <c r="T1129" i="5"/>
  <c r="S1129" i="5"/>
  <c r="R1129" i="5"/>
  <c r="Q1129" i="5"/>
  <c r="T1128" i="5"/>
  <c r="S1128" i="5"/>
  <c r="R1128" i="5"/>
  <c r="Q1128" i="5"/>
  <c r="T1127" i="5"/>
  <c r="S1127" i="5"/>
  <c r="R1127" i="5"/>
  <c r="Q1127" i="5"/>
  <c r="T1126" i="5"/>
  <c r="S1126" i="5"/>
  <c r="R1126" i="5"/>
  <c r="Q1126" i="5"/>
  <c r="T1125" i="5"/>
  <c r="S1125" i="5"/>
  <c r="R1125" i="5"/>
  <c r="Q1125" i="5"/>
  <c r="T1124" i="5"/>
  <c r="S1124" i="5"/>
  <c r="R1124" i="5"/>
  <c r="Q1124" i="5"/>
  <c r="T1123" i="5"/>
  <c r="S1123" i="5"/>
  <c r="R1123" i="5"/>
  <c r="Q1123" i="5"/>
  <c r="T1122" i="5"/>
  <c r="S1122" i="5"/>
  <c r="R1122" i="5"/>
  <c r="Q1122" i="5"/>
  <c r="T1121" i="5"/>
  <c r="S1121" i="5"/>
  <c r="R1121" i="5"/>
  <c r="Q1121" i="5"/>
  <c r="T1120" i="5"/>
  <c r="S1120" i="5"/>
  <c r="R1120" i="5"/>
  <c r="Q1120" i="5"/>
  <c r="T1119" i="5"/>
  <c r="S1119" i="5"/>
  <c r="R1119" i="5"/>
  <c r="Q1119" i="5"/>
  <c r="T1118" i="5"/>
  <c r="S1118" i="5"/>
  <c r="R1118" i="5"/>
  <c r="Q1118" i="5"/>
  <c r="T1117" i="5"/>
  <c r="S1117" i="5"/>
  <c r="R1117" i="5"/>
  <c r="Q1117" i="5"/>
  <c r="T1116" i="5"/>
  <c r="S1116" i="5"/>
  <c r="R1116" i="5"/>
  <c r="Q1116" i="5"/>
  <c r="T1115" i="5"/>
  <c r="S1115" i="5"/>
  <c r="R1115" i="5"/>
  <c r="Q1115" i="5"/>
  <c r="T1114" i="5"/>
  <c r="S1114" i="5"/>
  <c r="R1114" i="5"/>
  <c r="Q1114" i="5"/>
  <c r="T1113" i="5"/>
  <c r="S1113" i="5"/>
  <c r="R1113" i="5"/>
  <c r="Q1113" i="5"/>
  <c r="T1112" i="5"/>
  <c r="S1112" i="5"/>
  <c r="R1112" i="5"/>
  <c r="Q1112" i="5"/>
  <c r="T1111" i="5"/>
  <c r="S1111" i="5"/>
  <c r="R1111" i="5"/>
  <c r="Q1111" i="5"/>
  <c r="T1110" i="5"/>
  <c r="S1110" i="5"/>
  <c r="R1110" i="5"/>
  <c r="Q1110" i="5"/>
  <c r="T1109" i="5"/>
  <c r="S1109" i="5"/>
  <c r="R1109" i="5"/>
  <c r="Q1109" i="5"/>
  <c r="T1108" i="5"/>
  <c r="S1108" i="5"/>
  <c r="R1108" i="5"/>
  <c r="Q1108" i="5"/>
  <c r="T1107" i="5"/>
  <c r="S1107" i="5"/>
  <c r="R1107" i="5"/>
  <c r="Q1107" i="5"/>
  <c r="T1106" i="5"/>
  <c r="S1106" i="5"/>
  <c r="R1106" i="5"/>
  <c r="Q1106" i="5"/>
  <c r="T1105" i="5"/>
  <c r="S1105" i="5"/>
  <c r="R1105" i="5"/>
  <c r="Q1105" i="5"/>
  <c r="T1104" i="5"/>
  <c r="S1104" i="5"/>
  <c r="R1104" i="5"/>
  <c r="Q1104" i="5"/>
  <c r="T1103" i="5"/>
  <c r="S1103" i="5"/>
  <c r="R1103" i="5"/>
  <c r="Q1103" i="5"/>
  <c r="T1102" i="5"/>
  <c r="S1102" i="5"/>
  <c r="R1102" i="5"/>
  <c r="Q1102" i="5"/>
  <c r="T1101" i="5"/>
  <c r="S1101" i="5"/>
  <c r="R1101" i="5"/>
  <c r="Q1101" i="5"/>
  <c r="T1100" i="5"/>
  <c r="S1100" i="5"/>
  <c r="R1100" i="5"/>
  <c r="Q1100" i="5"/>
  <c r="T1099" i="5"/>
  <c r="S1099" i="5"/>
  <c r="R1099" i="5"/>
  <c r="Q1099" i="5"/>
  <c r="T1098" i="5"/>
  <c r="S1098" i="5"/>
  <c r="R1098" i="5"/>
  <c r="Q1098" i="5"/>
  <c r="T1097" i="5"/>
  <c r="S1097" i="5"/>
  <c r="R1097" i="5"/>
  <c r="Q1097" i="5"/>
  <c r="T1096" i="5"/>
  <c r="S1096" i="5"/>
  <c r="R1096" i="5"/>
  <c r="Q1096" i="5"/>
  <c r="T1095" i="5"/>
  <c r="S1095" i="5"/>
  <c r="R1095" i="5"/>
  <c r="Q1095" i="5"/>
  <c r="T1094" i="5"/>
  <c r="S1094" i="5"/>
  <c r="R1094" i="5"/>
  <c r="Q1094" i="5"/>
  <c r="T1093" i="5"/>
  <c r="S1093" i="5"/>
  <c r="R1093" i="5"/>
  <c r="Q1093" i="5"/>
  <c r="T1092" i="5"/>
  <c r="S1092" i="5"/>
  <c r="R1092" i="5"/>
  <c r="Q1092" i="5"/>
  <c r="T1091" i="5"/>
  <c r="S1091" i="5"/>
  <c r="R1091" i="5"/>
  <c r="Q1091" i="5"/>
  <c r="T1090" i="5"/>
  <c r="S1090" i="5"/>
  <c r="R1090" i="5"/>
  <c r="Q1090" i="5"/>
  <c r="T1089" i="5"/>
  <c r="S1089" i="5"/>
  <c r="R1089" i="5"/>
  <c r="Q1089" i="5"/>
  <c r="T1088" i="5"/>
  <c r="S1088" i="5"/>
  <c r="R1088" i="5"/>
  <c r="Q1088" i="5"/>
  <c r="T1087" i="5"/>
  <c r="S1087" i="5"/>
  <c r="R1087" i="5"/>
  <c r="Q1087" i="5"/>
  <c r="T1086" i="5"/>
  <c r="S1086" i="5"/>
  <c r="R1086" i="5"/>
  <c r="Q1086" i="5"/>
  <c r="T1085" i="5"/>
  <c r="S1085" i="5"/>
  <c r="R1085" i="5"/>
  <c r="Q1085" i="5"/>
  <c r="T1084" i="5"/>
  <c r="S1084" i="5"/>
  <c r="R1084" i="5"/>
  <c r="Q1084" i="5"/>
  <c r="T1083" i="5"/>
  <c r="S1083" i="5"/>
  <c r="R1083" i="5"/>
  <c r="Q1083" i="5"/>
  <c r="T1082" i="5"/>
  <c r="S1082" i="5"/>
  <c r="R1082" i="5"/>
  <c r="Q1082" i="5"/>
  <c r="T1081" i="5"/>
  <c r="S1081" i="5"/>
  <c r="R1081" i="5"/>
  <c r="Q1081" i="5"/>
  <c r="T1080" i="5"/>
  <c r="S1080" i="5"/>
  <c r="R1080" i="5"/>
  <c r="Q1080" i="5"/>
  <c r="T1079" i="5"/>
  <c r="S1079" i="5"/>
  <c r="R1079" i="5"/>
  <c r="Q1079" i="5"/>
  <c r="T1078" i="5"/>
  <c r="S1078" i="5"/>
  <c r="R1078" i="5"/>
  <c r="Q1078" i="5"/>
  <c r="T1077" i="5"/>
  <c r="S1077" i="5"/>
  <c r="R1077" i="5"/>
  <c r="Q1077" i="5"/>
  <c r="T1076" i="5"/>
  <c r="S1076" i="5"/>
  <c r="R1076" i="5"/>
  <c r="Q1076" i="5"/>
  <c r="T1075" i="5"/>
  <c r="S1075" i="5"/>
  <c r="R1075" i="5"/>
  <c r="Q1075" i="5"/>
  <c r="T1074" i="5"/>
  <c r="S1074" i="5"/>
  <c r="R1074" i="5"/>
  <c r="Q1074" i="5"/>
  <c r="T1073" i="5"/>
  <c r="S1073" i="5"/>
  <c r="R1073" i="5"/>
  <c r="Q1073" i="5"/>
  <c r="T1072" i="5"/>
  <c r="S1072" i="5"/>
  <c r="R1072" i="5"/>
  <c r="Q1072" i="5"/>
  <c r="T1071" i="5"/>
  <c r="S1071" i="5"/>
  <c r="R1071" i="5"/>
  <c r="Q1071" i="5"/>
  <c r="T1070" i="5"/>
  <c r="S1070" i="5"/>
  <c r="R1070" i="5"/>
  <c r="Q1070" i="5"/>
  <c r="T1069" i="5"/>
  <c r="S1069" i="5"/>
  <c r="R1069" i="5"/>
  <c r="Q1069" i="5"/>
  <c r="T1068" i="5"/>
  <c r="S1068" i="5"/>
  <c r="R1068" i="5"/>
  <c r="Q1068" i="5"/>
  <c r="T1067" i="5"/>
  <c r="S1067" i="5"/>
  <c r="R1067" i="5"/>
  <c r="Q1067" i="5"/>
  <c r="T1066" i="5"/>
  <c r="S1066" i="5"/>
  <c r="R1066" i="5"/>
  <c r="Q1066" i="5"/>
  <c r="T1065" i="5"/>
  <c r="S1065" i="5"/>
  <c r="R1065" i="5"/>
  <c r="Q1065" i="5"/>
  <c r="T1064" i="5"/>
  <c r="S1064" i="5"/>
  <c r="R1064" i="5"/>
  <c r="Q1064" i="5"/>
  <c r="T1063" i="5"/>
  <c r="S1063" i="5"/>
  <c r="R1063" i="5"/>
  <c r="Q1063" i="5"/>
  <c r="T1062" i="5"/>
  <c r="S1062" i="5"/>
  <c r="R1062" i="5"/>
  <c r="Q1062" i="5"/>
  <c r="T1061" i="5"/>
  <c r="S1061" i="5"/>
  <c r="R1061" i="5"/>
  <c r="Q1061" i="5"/>
  <c r="T1060" i="5"/>
  <c r="S1060" i="5"/>
  <c r="R1060" i="5"/>
  <c r="Q1060" i="5"/>
  <c r="T1059" i="5"/>
  <c r="S1059" i="5"/>
  <c r="R1059" i="5"/>
  <c r="Q1059" i="5"/>
  <c r="T1058" i="5"/>
  <c r="S1058" i="5"/>
  <c r="R1058" i="5"/>
  <c r="Q1058" i="5"/>
  <c r="T1057" i="5"/>
  <c r="S1057" i="5"/>
  <c r="R1057" i="5"/>
  <c r="Q1057" i="5"/>
  <c r="T1056" i="5"/>
  <c r="S1056" i="5"/>
  <c r="R1056" i="5"/>
  <c r="Q1056" i="5"/>
  <c r="T1055" i="5"/>
  <c r="S1055" i="5"/>
  <c r="R1055" i="5"/>
  <c r="Q1055" i="5"/>
  <c r="T1054" i="5"/>
  <c r="S1054" i="5"/>
  <c r="R1054" i="5"/>
  <c r="Q1054" i="5"/>
  <c r="T1053" i="5"/>
  <c r="S1053" i="5"/>
  <c r="R1053" i="5"/>
  <c r="Q1053" i="5"/>
  <c r="T1052" i="5"/>
  <c r="S1052" i="5"/>
  <c r="R1052" i="5"/>
  <c r="Q1052" i="5"/>
  <c r="T1051" i="5"/>
  <c r="S1051" i="5"/>
  <c r="R1051" i="5"/>
  <c r="Q1051" i="5"/>
  <c r="T1050" i="5"/>
  <c r="S1050" i="5"/>
  <c r="R1050" i="5"/>
  <c r="Q1050" i="5"/>
  <c r="T1049" i="5"/>
  <c r="S1049" i="5"/>
  <c r="R1049" i="5"/>
  <c r="Q1049" i="5"/>
  <c r="T1048" i="5"/>
  <c r="S1048" i="5"/>
  <c r="R1048" i="5"/>
  <c r="Q1048" i="5"/>
  <c r="T1047" i="5"/>
  <c r="S1047" i="5"/>
  <c r="R1047" i="5"/>
  <c r="Q1047" i="5"/>
  <c r="T1046" i="5"/>
  <c r="S1046" i="5"/>
  <c r="R1046" i="5"/>
  <c r="Q1046" i="5"/>
  <c r="T1045" i="5"/>
  <c r="S1045" i="5"/>
  <c r="R1045" i="5"/>
  <c r="Q1045" i="5"/>
  <c r="T1044" i="5"/>
  <c r="S1044" i="5"/>
  <c r="R1044" i="5"/>
  <c r="Q1044" i="5"/>
  <c r="T1043" i="5"/>
  <c r="S1043" i="5"/>
  <c r="R1043" i="5"/>
  <c r="Q1043" i="5"/>
  <c r="T1042" i="5"/>
  <c r="S1042" i="5"/>
  <c r="R1042" i="5"/>
  <c r="Q1042" i="5"/>
  <c r="T1041" i="5"/>
  <c r="S1041" i="5"/>
  <c r="R1041" i="5"/>
  <c r="Q1041" i="5"/>
  <c r="T1040" i="5"/>
  <c r="S1040" i="5"/>
  <c r="R1040" i="5"/>
  <c r="Q1040" i="5"/>
  <c r="T1039" i="5"/>
  <c r="S1039" i="5"/>
  <c r="R1039" i="5"/>
  <c r="Q1039" i="5"/>
  <c r="T1038" i="5"/>
  <c r="S1038" i="5"/>
  <c r="R1038" i="5"/>
  <c r="Q1038" i="5"/>
  <c r="T1037" i="5"/>
  <c r="S1037" i="5"/>
  <c r="R1037" i="5"/>
  <c r="Q1037" i="5"/>
  <c r="T1036" i="5"/>
  <c r="S1036" i="5"/>
  <c r="R1036" i="5"/>
  <c r="Q1036" i="5"/>
  <c r="T1035" i="5"/>
  <c r="S1035" i="5"/>
  <c r="R1035" i="5"/>
  <c r="Q1035" i="5"/>
  <c r="T1034" i="5"/>
  <c r="S1034" i="5"/>
  <c r="R1034" i="5"/>
  <c r="Q1034" i="5"/>
  <c r="T1033" i="5"/>
  <c r="S1033" i="5"/>
  <c r="R1033" i="5"/>
  <c r="Q1033" i="5"/>
  <c r="T1032" i="5"/>
  <c r="S1032" i="5"/>
  <c r="R1032" i="5"/>
  <c r="Q1032" i="5"/>
  <c r="T1031" i="5"/>
  <c r="S1031" i="5"/>
  <c r="R1031" i="5"/>
  <c r="Q1031" i="5"/>
  <c r="T1030" i="5"/>
  <c r="S1030" i="5"/>
  <c r="R1030" i="5"/>
  <c r="Q1030" i="5"/>
  <c r="T1029" i="5"/>
  <c r="S1029" i="5"/>
  <c r="R1029" i="5"/>
  <c r="Q1029" i="5"/>
  <c r="T1028" i="5"/>
  <c r="S1028" i="5"/>
  <c r="R1028" i="5"/>
  <c r="Q1028" i="5"/>
  <c r="T1027" i="5"/>
  <c r="S1027" i="5"/>
  <c r="R1027" i="5"/>
  <c r="Q1027" i="5"/>
  <c r="T1026" i="5"/>
  <c r="S1026" i="5"/>
  <c r="R1026" i="5"/>
  <c r="Q1026" i="5"/>
  <c r="T1025" i="5"/>
  <c r="S1025" i="5"/>
  <c r="R1025" i="5"/>
  <c r="Q1025" i="5"/>
  <c r="T1024" i="5"/>
  <c r="S1024" i="5"/>
  <c r="R1024" i="5"/>
  <c r="Q1024" i="5"/>
  <c r="T1023" i="5"/>
  <c r="S1023" i="5"/>
  <c r="R1023" i="5"/>
  <c r="Q1023" i="5"/>
  <c r="T1022" i="5"/>
  <c r="S1022" i="5"/>
  <c r="R1022" i="5"/>
  <c r="Q1022" i="5"/>
  <c r="T1021" i="5"/>
  <c r="S1021" i="5"/>
  <c r="R1021" i="5"/>
  <c r="Q1021" i="5"/>
  <c r="T1020" i="5"/>
  <c r="S1020" i="5"/>
  <c r="R1020" i="5"/>
  <c r="Q1020" i="5"/>
  <c r="T1019" i="5"/>
  <c r="S1019" i="5"/>
  <c r="R1019" i="5"/>
  <c r="Q1019" i="5"/>
  <c r="T1018" i="5"/>
  <c r="S1018" i="5"/>
  <c r="R1018" i="5"/>
  <c r="Q1018" i="5"/>
  <c r="T1017" i="5"/>
  <c r="S1017" i="5"/>
  <c r="R1017" i="5"/>
  <c r="Q1017" i="5"/>
  <c r="T1016" i="5"/>
  <c r="S1016" i="5"/>
  <c r="R1016" i="5"/>
  <c r="Q1016" i="5"/>
  <c r="T1015" i="5"/>
  <c r="S1015" i="5"/>
  <c r="R1015" i="5"/>
  <c r="Q1015" i="5"/>
  <c r="T1014" i="5"/>
  <c r="S1014" i="5"/>
  <c r="R1014" i="5"/>
  <c r="Q1014" i="5"/>
  <c r="T1013" i="5"/>
  <c r="S1013" i="5"/>
  <c r="R1013" i="5"/>
  <c r="Q1013" i="5"/>
  <c r="T1012" i="5"/>
  <c r="S1012" i="5"/>
  <c r="R1012" i="5"/>
  <c r="Q1012" i="5"/>
  <c r="T1011" i="5"/>
  <c r="S1011" i="5"/>
  <c r="R1011" i="5"/>
  <c r="Q1011" i="5"/>
  <c r="T1010" i="5"/>
  <c r="S1010" i="5"/>
  <c r="R1010" i="5"/>
  <c r="Q1010" i="5"/>
  <c r="T1009" i="5"/>
  <c r="S1009" i="5"/>
  <c r="R1009" i="5"/>
  <c r="Q1009" i="5"/>
  <c r="T1008" i="5"/>
  <c r="S1008" i="5"/>
  <c r="R1008" i="5"/>
  <c r="Q1008" i="5"/>
  <c r="T1007" i="5"/>
  <c r="S1007" i="5"/>
  <c r="R1007" i="5"/>
  <c r="Q1007" i="5"/>
  <c r="T1006" i="5"/>
  <c r="S1006" i="5"/>
  <c r="R1006" i="5"/>
  <c r="Q1006" i="5"/>
  <c r="T1005" i="5"/>
  <c r="S1005" i="5"/>
  <c r="R1005" i="5"/>
  <c r="Q1005" i="5"/>
  <c r="T1004" i="5"/>
  <c r="S1004" i="5"/>
  <c r="R1004" i="5"/>
  <c r="Q1004" i="5"/>
  <c r="T1003" i="5"/>
  <c r="S1003" i="5"/>
  <c r="R1003" i="5"/>
  <c r="Q1003" i="5"/>
  <c r="T1002" i="5"/>
  <c r="S1002" i="5"/>
  <c r="R1002" i="5"/>
  <c r="Q1002" i="5"/>
  <c r="T1001" i="5"/>
  <c r="S1001" i="5"/>
  <c r="R1001" i="5"/>
  <c r="Q1001" i="5"/>
  <c r="T1000" i="5"/>
  <c r="S1000" i="5"/>
  <c r="R1000" i="5"/>
  <c r="Q1000" i="5"/>
  <c r="T999" i="5"/>
  <c r="S999" i="5"/>
  <c r="R999" i="5"/>
  <c r="Q999" i="5"/>
  <c r="T998" i="5"/>
  <c r="S998" i="5"/>
  <c r="R998" i="5"/>
  <c r="Q998" i="5"/>
  <c r="T997" i="5"/>
  <c r="S997" i="5"/>
  <c r="R997" i="5"/>
  <c r="Q997" i="5"/>
  <c r="T996" i="5"/>
  <c r="S996" i="5"/>
  <c r="R996" i="5"/>
  <c r="Q996" i="5"/>
  <c r="T995" i="5"/>
  <c r="S995" i="5"/>
  <c r="R995" i="5"/>
  <c r="Q995" i="5"/>
  <c r="T994" i="5"/>
  <c r="S994" i="5"/>
  <c r="R994" i="5"/>
  <c r="Q994" i="5"/>
  <c r="T993" i="5"/>
  <c r="S993" i="5"/>
  <c r="R993" i="5"/>
  <c r="Q993" i="5"/>
  <c r="T992" i="5"/>
  <c r="S992" i="5"/>
  <c r="R992" i="5"/>
  <c r="Q992" i="5"/>
  <c r="T991" i="5"/>
  <c r="S991" i="5"/>
  <c r="R991" i="5"/>
  <c r="Q991" i="5"/>
  <c r="T990" i="5"/>
  <c r="S990" i="5"/>
  <c r="R990" i="5"/>
  <c r="Q990" i="5"/>
  <c r="T989" i="5"/>
  <c r="S989" i="5"/>
  <c r="R989" i="5"/>
  <c r="Q989" i="5"/>
  <c r="T988" i="5"/>
  <c r="S988" i="5"/>
  <c r="R988" i="5"/>
  <c r="Q988" i="5"/>
  <c r="T987" i="5"/>
  <c r="S987" i="5"/>
  <c r="R987" i="5"/>
  <c r="Q987" i="5"/>
  <c r="T986" i="5"/>
  <c r="S986" i="5"/>
  <c r="R986" i="5"/>
  <c r="Q986" i="5"/>
  <c r="T985" i="5"/>
  <c r="S985" i="5"/>
  <c r="R985" i="5"/>
  <c r="Q985" i="5"/>
  <c r="T984" i="5"/>
  <c r="S984" i="5"/>
  <c r="R984" i="5"/>
  <c r="Q984" i="5"/>
  <c r="T983" i="5"/>
  <c r="S983" i="5"/>
  <c r="R983" i="5"/>
  <c r="Q983" i="5"/>
  <c r="T982" i="5"/>
  <c r="S982" i="5"/>
  <c r="R982" i="5"/>
  <c r="Q982" i="5"/>
  <c r="T981" i="5"/>
  <c r="S981" i="5"/>
  <c r="R981" i="5"/>
  <c r="Q981" i="5"/>
  <c r="T980" i="5"/>
  <c r="S980" i="5"/>
  <c r="R980" i="5"/>
  <c r="Q980" i="5"/>
  <c r="T979" i="5"/>
  <c r="S979" i="5"/>
  <c r="R979" i="5"/>
  <c r="Q979" i="5"/>
  <c r="T978" i="5"/>
  <c r="S978" i="5"/>
  <c r="R978" i="5"/>
  <c r="Q978" i="5"/>
  <c r="T977" i="5"/>
  <c r="S977" i="5"/>
  <c r="R977" i="5"/>
  <c r="Q977" i="5"/>
  <c r="T976" i="5"/>
  <c r="S976" i="5"/>
  <c r="R976" i="5"/>
  <c r="Q976" i="5"/>
  <c r="T975" i="5"/>
  <c r="S975" i="5"/>
  <c r="R975" i="5"/>
  <c r="Q975" i="5"/>
  <c r="T974" i="5"/>
  <c r="S974" i="5"/>
  <c r="R974" i="5"/>
  <c r="Q974" i="5"/>
  <c r="T973" i="5"/>
  <c r="S973" i="5"/>
  <c r="R973" i="5"/>
  <c r="Q973" i="5"/>
  <c r="T972" i="5"/>
  <c r="S972" i="5"/>
  <c r="R972" i="5"/>
  <c r="Q972" i="5"/>
  <c r="T971" i="5"/>
  <c r="S971" i="5"/>
  <c r="R971" i="5"/>
  <c r="Q971" i="5"/>
  <c r="T970" i="5"/>
  <c r="S970" i="5"/>
  <c r="R970" i="5"/>
  <c r="Q970" i="5"/>
  <c r="T969" i="5"/>
  <c r="S969" i="5"/>
  <c r="R969" i="5"/>
  <c r="Q969" i="5"/>
  <c r="T968" i="5"/>
  <c r="S968" i="5"/>
  <c r="R968" i="5"/>
  <c r="Q968" i="5"/>
  <c r="T967" i="5"/>
  <c r="S967" i="5"/>
  <c r="R967" i="5"/>
  <c r="Q967" i="5"/>
  <c r="T966" i="5"/>
  <c r="S966" i="5"/>
  <c r="R966" i="5"/>
  <c r="Q966" i="5"/>
  <c r="T965" i="5"/>
  <c r="S965" i="5"/>
  <c r="R965" i="5"/>
  <c r="Q965" i="5"/>
  <c r="T964" i="5"/>
  <c r="S964" i="5"/>
  <c r="R964" i="5"/>
  <c r="Q964" i="5"/>
  <c r="T963" i="5"/>
  <c r="S963" i="5"/>
  <c r="R963" i="5"/>
  <c r="Q963" i="5"/>
  <c r="T962" i="5"/>
  <c r="S962" i="5"/>
  <c r="R962" i="5"/>
  <c r="Q962" i="5"/>
  <c r="T961" i="5"/>
  <c r="S961" i="5"/>
  <c r="R961" i="5"/>
  <c r="Q961" i="5"/>
  <c r="T960" i="5"/>
  <c r="S960" i="5"/>
  <c r="R960" i="5"/>
  <c r="Q960" i="5"/>
  <c r="T959" i="5"/>
  <c r="S959" i="5"/>
  <c r="R959" i="5"/>
  <c r="Q959" i="5"/>
  <c r="T958" i="5"/>
  <c r="S958" i="5"/>
  <c r="R958" i="5"/>
  <c r="Q958" i="5"/>
  <c r="T957" i="5"/>
  <c r="S957" i="5"/>
  <c r="R957" i="5"/>
  <c r="Q957" i="5"/>
  <c r="T956" i="5"/>
  <c r="S956" i="5"/>
  <c r="R956" i="5"/>
  <c r="Q956" i="5"/>
  <c r="T955" i="5"/>
  <c r="S955" i="5"/>
  <c r="R955" i="5"/>
  <c r="Q955" i="5"/>
  <c r="T954" i="5"/>
  <c r="S954" i="5"/>
  <c r="R954" i="5"/>
  <c r="Q954" i="5"/>
  <c r="T953" i="5"/>
  <c r="S953" i="5"/>
  <c r="R953" i="5"/>
  <c r="Q953" i="5"/>
  <c r="T952" i="5"/>
  <c r="S952" i="5"/>
  <c r="R952" i="5"/>
  <c r="Q952" i="5"/>
  <c r="T951" i="5"/>
  <c r="S951" i="5"/>
  <c r="R951" i="5"/>
  <c r="Q951" i="5"/>
  <c r="T950" i="5"/>
  <c r="S950" i="5"/>
  <c r="R950" i="5"/>
  <c r="Q950" i="5"/>
  <c r="T949" i="5"/>
  <c r="S949" i="5"/>
  <c r="R949" i="5"/>
  <c r="Q949" i="5"/>
  <c r="T948" i="5"/>
  <c r="S948" i="5"/>
  <c r="R948" i="5"/>
  <c r="Q948" i="5"/>
  <c r="T947" i="5"/>
  <c r="S947" i="5"/>
  <c r="R947" i="5"/>
  <c r="Q947" i="5"/>
  <c r="T946" i="5"/>
  <c r="S946" i="5"/>
  <c r="R946" i="5"/>
  <c r="Q946" i="5"/>
  <c r="T945" i="5"/>
  <c r="S945" i="5"/>
  <c r="R945" i="5"/>
  <c r="Q945" i="5"/>
  <c r="T944" i="5"/>
  <c r="S944" i="5"/>
  <c r="R944" i="5"/>
  <c r="Q944" i="5"/>
  <c r="T943" i="5"/>
  <c r="S943" i="5"/>
  <c r="R943" i="5"/>
  <c r="Q943" i="5"/>
  <c r="T942" i="5"/>
  <c r="S942" i="5"/>
  <c r="R942" i="5"/>
  <c r="Q942" i="5"/>
  <c r="T941" i="5"/>
  <c r="S941" i="5"/>
  <c r="R941" i="5"/>
  <c r="Q941" i="5"/>
  <c r="T940" i="5"/>
  <c r="S940" i="5"/>
  <c r="R940" i="5"/>
  <c r="Q940" i="5"/>
  <c r="T939" i="5"/>
  <c r="S939" i="5"/>
  <c r="R939" i="5"/>
  <c r="Q939" i="5"/>
  <c r="T938" i="5"/>
  <c r="S938" i="5"/>
  <c r="R938" i="5"/>
  <c r="Q938" i="5"/>
  <c r="T937" i="5"/>
  <c r="S937" i="5"/>
  <c r="R937" i="5"/>
  <c r="Q937" i="5"/>
  <c r="T936" i="5"/>
  <c r="S936" i="5"/>
  <c r="R936" i="5"/>
  <c r="Q936" i="5"/>
  <c r="T935" i="5"/>
  <c r="S935" i="5"/>
  <c r="R935" i="5"/>
  <c r="Q935" i="5"/>
  <c r="T934" i="5"/>
  <c r="S934" i="5"/>
  <c r="R934" i="5"/>
  <c r="Q934" i="5"/>
  <c r="T933" i="5"/>
  <c r="S933" i="5"/>
  <c r="R933" i="5"/>
  <c r="Q933" i="5"/>
  <c r="T932" i="5"/>
  <c r="S932" i="5"/>
  <c r="R932" i="5"/>
  <c r="Q932" i="5"/>
  <c r="T931" i="5"/>
  <c r="S931" i="5"/>
  <c r="R931" i="5"/>
  <c r="Q931" i="5"/>
  <c r="T930" i="5"/>
  <c r="S930" i="5"/>
  <c r="R930" i="5"/>
  <c r="Q930" i="5"/>
  <c r="T929" i="5"/>
  <c r="S929" i="5"/>
  <c r="R929" i="5"/>
  <c r="Q929" i="5"/>
  <c r="T928" i="5"/>
  <c r="S928" i="5"/>
  <c r="R928" i="5"/>
  <c r="Q928" i="5"/>
  <c r="T927" i="5"/>
  <c r="S927" i="5"/>
  <c r="R927" i="5"/>
  <c r="Q927" i="5"/>
  <c r="T926" i="5"/>
  <c r="S926" i="5"/>
  <c r="R926" i="5"/>
  <c r="Q926" i="5"/>
  <c r="T925" i="5"/>
  <c r="S925" i="5"/>
  <c r="R925" i="5"/>
  <c r="Q925" i="5"/>
  <c r="T924" i="5"/>
  <c r="S924" i="5"/>
  <c r="R924" i="5"/>
  <c r="Q924" i="5"/>
  <c r="T923" i="5"/>
  <c r="S923" i="5"/>
  <c r="R923" i="5"/>
  <c r="Q923" i="5"/>
  <c r="T922" i="5"/>
  <c r="S922" i="5"/>
  <c r="R922" i="5"/>
  <c r="Q922" i="5"/>
  <c r="T921" i="5"/>
  <c r="S921" i="5"/>
  <c r="R921" i="5"/>
  <c r="Q921" i="5"/>
  <c r="T920" i="5"/>
  <c r="S920" i="5"/>
  <c r="R920" i="5"/>
  <c r="Q920" i="5"/>
  <c r="T919" i="5"/>
  <c r="S919" i="5"/>
  <c r="R919" i="5"/>
  <c r="Q919" i="5"/>
  <c r="T918" i="5"/>
  <c r="S918" i="5"/>
  <c r="R918" i="5"/>
  <c r="Q918" i="5"/>
  <c r="T917" i="5"/>
  <c r="S917" i="5"/>
  <c r="R917" i="5"/>
  <c r="Q917" i="5"/>
  <c r="N1496" i="5"/>
  <c r="M1496" i="5"/>
  <c r="P1195" i="5"/>
  <c r="O1195" i="5"/>
  <c r="N1195" i="5"/>
  <c r="M1195" i="5"/>
  <c r="N1480" i="5"/>
  <c r="M1480" i="5"/>
  <c r="P1179" i="5"/>
  <c r="O1179" i="5"/>
  <c r="N1179" i="5"/>
  <c r="M1179" i="5"/>
  <c r="N1466" i="5"/>
  <c r="M1466" i="5"/>
  <c r="P1165" i="5"/>
  <c r="O1165" i="5"/>
  <c r="N1165" i="5"/>
  <c r="M1165" i="5"/>
  <c r="N1426" i="5"/>
  <c r="M1426" i="5"/>
  <c r="N1428" i="5"/>
  <c r="M1428" i="5"/>
  <c r="P1127" i="5"/>
  <c r="O1127" i="5"/>
  <c r="N1127" i="5"/>
  <c r="M1127" i="5"/>
  <c r="P1125" i="5"/>
  <c r="O1125" i="5"/>
  <c r="N1125" i="5"/>
  <c r="M1125" i="5"/>
  <c r="N1419" i="5"/>
  <c r="M1419" i="5"/>
  <c r="P1118" i="5"/>
  <c r="O1118" i="5"/>
  <c r="N1118" i="5"/>
  <c r="M1118" i="5"/>
  <c r="P1117" i="5"/>
  <c r="O1117" i="5"/>
  <c r="N1117" i="5"/>
  <c r="M1117" i="5"/>
  <c r="N1418" i="5"/>
  <c r="M1418" i="5"/>
  <c r="N1386" i="5"/>
  <c r="M1386" i="5"/>
  <c r="P1085" i="5"/>
  <c r="O1085" i="5"/>
  <c r="N1085" i="5"/>
  <c r="M1085" i="5"/>
  <c r="N1366" i="5"/>
  <c r="M1366" i="5"/>
  <c r="P1065" i="5"/>
  <c r="O1065" i="5"/>
  <c r="N1065" i="5"/>
  <c r="M1065" i="5"/>
  <c r="N1359" i="5"/>
  <c r="M1359" i="5"/>
  <c r="N1358" i="5"/>
  <c r="M1358" i="5"/>
  <c r="N1356" i="5"/>
  <c r="M1356" i="5"/>
  <c r="N1355" i="5"/>
  <c r="M1355" i="5"/>
  <c r="N1354" i="5"/>
  <c r="M1354" i="5"/>
  <c r="P1060" i="5"/>
  <c r="O1060" i="5"/>
  <c r="N1060" i="5"/>
  <c r="P1059" i="5"/>
  <c r="O1059" i="5"/>
  <c r="N1059" i="5"/>
  <c r="P1058" i="5"/>
  <c r="O1058" i="5"/>
  <c r="N1058" i="5"/>
  <c r="P1057" i="5"/>
  <c r="O1057" i="5"/>
  <c r="N1057" i="5"/>
  <c r="P1056" i="5"/>
  <c r="O1056" i="5"/>
  <c r="N1056" i="5"/>
  <c r="P1055" i="5"/>
  <c r="O1055" i="5"/>
  <c r="N1055" i="5"/>
  <c r="P1054" i="5"/>
  <c r="O1054" i="5"/>
  <c r="N1054" i="5"/>
  <c r="P1053" i="5"/>
  <c r="O1053" i="5"/>
  <c r="N1053" i="5"/>
  <c r="M1058" i="5"/>
  <c r="M1057" i="5"/>
  <c r="M1055" i="5"/>
  <c r="M1054" i="5"/>
  <c r="M1053" i="5"/>
  <c r="N1353" i="5"/>
  <c r="M1353" i="5"/>
  <c r="N1352" i="5"/>
  <c r="M1352" i="5"/>
  <c r="P1051" i="5"/>
  <c r="O1051" i="5"/>
  <c r="N1051" i="5"/>
  <c r="M1051" i="5"/>
  <c r="P1050" i="5"/>
  <c r="O1050" i="5"/>
  <c r="N1050" i="5"/>
  <c r="M1050" i="5"/>
  <c r="N1349" i="5"/>
  <c r="M1349" i="5"/>
  <c r="N1347" i="5"/>
  <c r="M1347" i="5"/>
  <c r="P1048" i="5"/>
  <c r="O1048" i="5"/>
  <c r="N1048" i="5"/>
  <c r="M1048" i="5"/>
  <c r="P1046" i="5"/>
  <c r="O1046" i="5"/>
  <c r="N1046" i="5"/>
  <c r="M1046" i="5"/>
  <c r="N1341" i="5"/>
  <c r="M1341" i="5"/>
  <c r="P1040" i="5"/>
  <c r="O1040" i="5"/>
  <c r="N1040" i="5"/>
  <c r="M1040" i="5"/>
  <c r="P1032" i="5"/>
  <c r="O1032" i="5"/>
  <c r="N1032" i="5"/>
  <c r="P1019" i="5"/>
  <c r="O1019" i="5"/>
  <c r="N1019" i="5"/>
  <c r="M1019" i="5"/>
  <c r="N1320" i="5" s="1"/>
  <c r="P1018" i="5"/>
  <c r="O1018" i="5"/>
  <c r="N1018" i="5"/>
  <c r="N1319" i="5" s="1"/>
  <c r="P967" i="5"/>
  <c r="O967" i="5"/>
  <c r="M967" i="5"/>
  <c r="P960" i="5"/>
  <c r="M1261" i="5" s="1"/>
  <c r="O960" i="5"/>
  <c r="N960" i="5"/>
  <c r="P957" i="5"/>
  <c r="O957" i="5"/>
  <c r="N957" i="5"/>
  <c r="P956" i="5"/>
  <c r="O956" i="5"/>
  <c r="N956" i="5"/>
  <c r="P955" i="5"/>
  <c r="N1256" i="5" s="1"/>
  <c r="O955" i="5"/>
  <c r="N955" i="5"/>
  <c r="P927" i="5"/>
  <c r="O927" i="5"/>
  <c r="N927" i="5"/>
  <c r="N1333" i="5"/>
  <c r="M1333" i="5"/>
  <c r="M1032" i="5"/>
  <c r="M1320" i="5"/>
  <c r="M1319" i="5"/>
  <c r="M1018" i="5"/>
  <c r="N1268" i="5"/>
  <c r="M1268" i="5"/>
  <c r="N967" i="5"/>
  <c r="N1261" i="5"/>
  <c r="M960" i="5"/>
  <c r="N1258" i="5"/>
  <c r="M1258" i="5"/>
  <c r="M957" i="5"/>
  <c r="N1257" i="5"/>
  <c r="M1257" i="5"/>
  <c r="M956" i="5"/>
  <c r="M1256" i="5"/>
  <c r="M955" i="5"/>
  <c r="N1228" i="5"/>
  <c r="M1228" i="5"/>
  <c r="M927" i="5"/>
  <c r="AV603" i="5"/>
  <c r="AU603" i="5"/>
  <c r="AT603" i="5"/>
  <c r="AS603" i="5"/>
  <c r="AR603" i="5"/>
  <c r="AQ603" i="5"/>
  <c r="AP603" i="5"/>
  <c r="AO603" i="5"/>
  <c r="AN603" i="5"/>
  <c r="AM603" i="5"/>
  <c r="AL603" i="5"/>
  <c r="AK603" i="5"/>
  <c r="AV602" i="5"/>
  <c r="AU602" i="5"/>
  <c r="AT602" i="5"/>
  <c r="AS602" i="5"/>
  <c r="AR602" i="5"/>
  <c r="AQ602" i="5"/>
  <c r="AP602" i="5"/>
  <c r="AO602" i="5"/>
  <c r="AN602" i="5"/>
  <c r="AM602" i="5"/>
  <c r="AL602" i="5"/>
  <c r="AK602" i="5"/>
  <c r="AV601" i="5"/>
  <c r="AU601" i="5"/>
  <c r="AT601" i="5"/>
  <c r="AS601" i="5"/>
  <c r="AR601" i="5"/>
  <c r="AQ601" i="5"/>
  <c r="AP601" i="5"/>
  <c r="AO601" i="5"/>
  <c r="AN601" i="5"/>
  <c r="AM601" i="5"/>
  <c r="AL601" i="5"/>
  <c r="AK601" i="5"/>
  <c r="AV600" i="5"/>
  <c r="AU600" i="5"/>
  <c r="AT600" i="5"/>
  <c r="AS600" i="5"/>
  <c r="AR600" i="5"/>
  <c r="AQ600" i="5"/>
  <c r="AP600" i="5"/>
  <c r="AO600" i="5"/>
  <c r="AN600" i="5"/>
  <c r="AM600" i="5"/>
  <c r="AL600" i="5"/>
  <c r="AK600" i="5"/>
  <c r="AV599" i="5"/>
  <c r="AU599" i="5"/>
  <c r="AT599" i="5"/>
  <c r="AS599" i="5"/>
  <c r="AR599" i="5"/>
  <c r="AQ599" i="5"/>
  <c r="AP599" i="5"/>
  <c r="AO599" i="5"/>
  <c r="AN599" i="5"/>
  <c r="AM599" i="5"/>
  <c r="AL599" i="5"/>
  <c r="AK599" i="5"/>
  <c r="AV598" i="5"/>
  <c r="AU598" i="5"/>
  <c r="AT598" i="5"/>
  <c r="AS598" i="5"/>
  <c r="AR598" i="5"/>
  <c r="AQ598" i="5"/>
  <c r="AP598" i="5"/>
  <c r="AO598" i="5"/>
  <c r="AN598" i="5"/>
  <c r="AM598" i="5"/>
  <c r="AL598" i="5"/>
  <c r="AK598" i="5"/>
  <c r="AV597" i="5"/>
  <c r="AU597" i="5"/>
  <c r="AT597" i="5"/>
  <c r="AS597" i="5"/>
  <c r="AR597" i="5"/>
  <c r="AQ597" i="5"/>
  <c r="AP597" i="5"/>
  <c r="AO597" i="5"/>
  <c r="AN597" i="5"/>
  <c r="AM597" i="5"/>
  <c r="AL597" i="5"/>
  <c r="AK597" i="5"/>
  <c r="AV596" i="5"/>
  <c r="AU596" i="5"/>
  <c r="AT596" i="5"/>
  <c r="AS596" i="5"/>
  <c r="AR596" i="5"/>
  <c r="AQ596" i="5"/>
  <c r="AP596" i="5"/>
  <c r="AO596" i="5"/>
  <c r="AN596" i="5"/>
  <c r="AM596" i="5"/>
  <c r="AL596" i="5"/>
  <c r="AK596" i="5"/>
  <c r="AV595" i="5"/>
  <c r="AU595" i="5"/>
  <c r="AT595" i="5"/>
  <c r="AS595" i="5"/>
  <c r="AR595" i="5"/>
  <c r="AQ595" i="5"/>
  <c r="AP595" i="5"/>
  <c r="AO595" i="5"/>
  <c r="AN595" i="5"/>
  <c r="AM595" i="5"/>
  <c r="AL595" i="5"/>
  <c r="AK595" i="5"/>
  <c r="AV594" i="5"/>
  <c r="AU594" i="5"/>
  <c r="AT594" i="5"/>
  <c r="AS594" i="5"/>
  <c r="AR594" i="5"/>
  <c r="AQ594" i="5"/>
  <c r="AP594" i="5"/>
  <c r="AO594" i="5"/>
  <c r="AN594" i="5"/>
  <c r="AM594" i="5"/>
  <c r="AL594" i="5"/>
  <c r="AK594" i="5"/>
  <c r="AV593" i="5"/>
  <c r="AU593" i="5"/>
  <c r="AT593" i="5"/>
  <c r="AS593" i="5"/>
  <c r="AR593" i="5"/>
  <c r="AQ593" i="5"/>
  <c r="AP593" i="5"/>
  <c r="AO593" i="5"/>
  <c r="AN593" i="5"/>
  <c r="AM593" i="5"/>
  <c r="AL593" i="5"/>
  <c r="AK593" i="5"/>
  <c r="AV592" i="5"/>
  <c r="AU592" i="5"/>
  <c r="AT592" i="5"/>
  <c r="AS592" i="5"/>
  <c r="AR592" i="5"/>
  <c r="AQ592" i="5"/>
  <c r="AP592" i="5"/>
  <c r="AO592" i="5"/>
  <c r="AN592" i="5"/>
  <c r="AM592" i="5"/>
  <c r="AL592" i="5"/>
  <c r="AK592" i="5"/>
  <c r="AV591" i="5"/>
  <c r="AU591" i="5"/>
  <c r="AT591" i="5"/>
  <c r="AS591" i="5"/>
  <c r="AR591" i="5"/>
  <c r="AQ591" i="5"/>
  <c r="AP591" i="5"/>
  <c r="AO591" i="5"/>
  <c r="AN591" i="5"/>
  <c r="AM591" i="5"/>
  <c r="AL591" i="5"/>
  <c r="AK591" i="5"/>
  <c r="AV590" i="5"/>
  <c r="AU590" i="5"/>
  <c r="AT590" i="5"/>
  <c r="AS590" i="5"/>
  <c r="AR590" i="5"/>
  <c r="AQ590" i="5"/>
  <c r="AP590" i="5"/>
  <c r="AO590" i="5"/>
  <c r="AN590" i="5"/>
  <c r="AM590" i="5"/>
  <c r="AL590" i="5"/>
  <c r="AK590" i="5"/>
  <c r="AV589" i="5"/>
  <c r="AU589" i="5"/>
  <c r="AT589" i="5"/>
  <c r="AS589" i="5"/>
  <c r="AR589" i="5"/>
  <c r="AQ589" i="5"/>
  <c r="AP589" i="5"/>
  <c r="AO589" i="5"/>
  <c r="AN589" i="5"/>
  <c r="AM589" i="5"/>
  <c r="AL589" i="5"/>
  <c r="AK589" i="5"/>
  <c r="AV588" i="5"/>
  <c r="AU588" i="5"/>
  <c r="AT588" i="5"/>
  <c r="AS588" i="5"/>
  <c r="AR588" i="5"/>
  <c r="AQ588" i="5"/>
  <c r="AP588" i="5"/>
  <c r="AO588" i="5"/>
  <c r="AN588" i="5"/>
  <c r="AM588" i="5"/>
  <c r="AL588" i="5"/>
  <c r="AK588" i="5"/>
  <c r="AV587" i="5"/>
  <c r="AU587" i="5"/>
  <c r="AT587" i="5"/>
  <c r="AS587" i="5"/>
  <c r="AR587" i="5"/>
  <c r="AQ587" i="5"/>
  <c r="AP587" i="5"/>
  <c r="AO587" i="5"/>
  <c r="AN587" i="5"/>
  <c r="AM587" i="5"/>
  <c r="AL587" i="5"/>
  <c r="AK587" i="5"/>
  <c r="AV586" i="5"/>
  <c r="AU586" i="5"/>
  <c r="AT586" i="5"/>
  <c r="AS586" i="5"/>
  <c r="AR586" i="5"/>
  <c r="AQ586" i="5"/>
  <c r="AP586" i="5"/>
  <c r="AO586" i="5"/>
  <c r="AN586" i="5"/>
  <c r="AM586" i="5"/>
  <c r="AL586" i="5"/>
  <c r="AK586" i="5"/>
  <c r="AV585" i="5"/>
  <c r="AU585" i="5"/>
  <c r="AT585" i="5"/>
  <c r="AS585" i="5"/>
  <c r="AR585" i="5"/>
  <c r="AQ585" i="5"/>
  <c r="AP585" i="5"/>
  <c r="AO585" i="5"/>
  <c r="AN585" i="5"/>
  <c r="AM585" i="5"/>
  <c r="AL585" i="5"/>
  <c r="AK585" i="5"/>
  <c r="AV584" i="5"/>
  <c r="AU584" i="5"/>
  <c r="AT584" i="5"/>
  <c r="AS584" i="5"/>
  <c r="AR584" i="5"/>
  <c r="AQ584" i="5"/>
  <c r="AP584" i="5"/>
  <c r="AO584" i="5"/>
  <c r="AN584" i="5"/>
  <c r="AM584" i="5"/>
  <c r="AL584" i="5"/>
  <c r="AK584" i="5"/>
  <c r="AV583" i="5"/>
  <c r="AU583" i="5"/>
  <c r="AT583" i="5"/>
  <c r="AS583" i="5"/>
  <c r="AR583" i="5"/>
  <c r="AQ583" i="5"/>
  <c r="AP583" i="5"/>
  <c r="AO583" i="5"/>
  <c r="AN583" i="5"/>
  <c r="AM583" i="5"/>
  <c r="AL583" i="5"/>
  <c r="AK583" i="5"/>
  <c r="AV582" i="5"/>
  <c r="AU582" i="5"/>
  <c r="AT582" i="5"/>
  <c r="AS582" i="5"/>
  <c r="AR582" i="5"/>
  <c r="AQ582" i="5"/>
  <c r="AP582" i="5"/>
  <c r="AO582" i="5"/>
  <c r="AN582" i="5"/>
  <c r="AM582" i="5"/>
  <c r="AL582" i="5"/>
  <c r="AK582" i="5"/>
  <c r="AV581" i="5"/>
  <c r="AU581" i="5"/>
  <c r="AT581" i="5"/>
  <c r="AS581" i="5"/>
  <c r="AR581" i="5"/>
  <c r="AQ581" i="5"/>
  <c r="AP581" i="5"/>
  <c r="AO581" i="5"/>
  <c r="AN581" i="5"/>
  <c r="AM581" i="5"/>
  <c r="AL581" i="5"/>
  <c r="AK581" i="5"/>
  <c r="AV580" i="5"/>
  <c r="AU580" i="5"/>
  <c r="AT580" i="5"/>
  <c r="AS580" i="5"/>
  <c r="AR580" i="5"/>
  <c r="AQ580" i="5"/>
  <c r="AP580" i="5"/>
  <c r="AO580" i="5"/>
  <c r="AN580" i="5"/>
  <c r="AM580" i="5"/>
  <c r="AL580" i="5"/>
  <c r="AK580" i="5"/>
  <c r="AV579" i="5"/>
  <c r="AU579" i="5"/>
  <c r="AT579" i="5"/>
  <c r="AS579" i="5"/>
  <c r="AR579" i="5"/>
  <c r="AQ579" i="5"/>
  <c r="AP579" i="5"/>
  <c r="AO579" i="5"/>
  <c r="AN579" i="5"/>
  <c r="AM579" i="5"/>
  <c r="AL579" i="5"/>
  <c r="AK579" i="5"/>
  <c r="AV578" i="5"/>
  <c r="AU578" i="5"/>
  <c r="AT578" i="5"/>
  <c r="AS578" i="5"/>
  <c r="AR578" i="5"/>
  <c r="AQ578" i="5"/>
  <c r="AP578" i="5"/>
  <c r="AO578" i="5"/>
  <c r="AN578" i="5"/>
  <c r="AM578" i="5"/>
  <c r="AL578" i="5"/>
  <c r="AK578" i="5"/>
  <c r="AV577" i="5"/>
  <c r="AU577" i="5"/>
  <c r="AT577" i="5"/>
  <c r="AS577" i="5"/>
  <c r="AR577" i="5"/>
  <c r="AQ577" i="5"/>
  <c r="AP577" i="5"/>
  <c r="AO577" i="5"/>
  <c r="AN577" i="5"/>
  <c r="AM577" i="5"/>
  <c r="AL577" i="5"/>
  <c r="AK577" i="5"/>
  <c r="AV576" i="5"/>
  <c r="AU576" i="5"/>
  <c r="AT576" i="5"/>
  <c r="AS576" i="5"/>
  <c r="AR576" i="5"/>
  <c r="AQ576" i="5"/>
  <c r="AP576" i="5"/>
  <c r="AO576" i="5"/>
  <c r="AN576" i="5"/>
  <c r="AM576" i="5"/>
  <c r="AL576" i="5"/>
  <c r="AK576" i="5"/>
  <c r="AV575" i="5"/>
  <c r="AU575" i="5"/>
  <c r="AT575" i="5"/>
  <c r="AS575" i="5"/>
  <c r="AR575" i="5"/>
  <c r="AQ575" i="5"/>
  <c r="AP575" i="5"/>
  <c r="AO575" i="5"/>
  <c r="AN575" i="5"/>
  <c r="AM575" i="5"/>
  <c r="AL575" i="5"/>
  <c r="AK575" i="5"/>
  <c r="AV574" i="5"/>
  <c r="AU574" i="5"/>
  <c r="AT574" i="5"/>
  <c r="AS574" i="5"/>
  <c r="AR574" i="5"/>
  <c r="AQ574" i="5"/>
  <c r="AP574" i="5"/>
  <c r="AO574" i="5"/>
  <c r="AN574" i="5"/>
  <c r="AM574" i="5"/>
  <c r="AL574" i="5"/>
  <c r="AK574" i="5"/>
  <c r="AV573" i="5"/>
  <c r="AU573" i="5"/>
  <c r="AT573" i="5"/>
  <c r="AS573" i="5"/>
  <c r="AR573" i="5"/>
  <c r="AQ573" i="5"/>
  <c r="AP573" i="5"/>
  <c r="AO573" i="5"/>
  <c r="AN573" i="5"/>
  <c r="AM573" i="5"/>
  <c r="AL573" i="5"/>
  <c r="AK573" i="5"/>
  <c r="AV572" i="5"/>
  <c r="AU572" i="5"/>
  <c r="AT572" i="5"/>
  <c r="AS572" i="5"/>
  <c r="AR572" i="5"/>
  <c r="AQ572" i="5"/>
  <c r="AP572" i="5"/>
  <c r="AO572" i="5"/>
  <c r="AN572" i="5"/>
  <c r="AM572" i="5"/>
  <c r="AL572" i="5"/>
  <c r="AK572" i="5"/>
  <c r="AV571" i="5"/>
  <c r="AU571" i="5"/>
  <c r="AT571" i="5"/>
  <c r="AS571" i="5"/>
  <c r="AR571" i="5"/>
  <c r="AQ571" i="5"/>
  <c r="AP571" i="5"/>
  <c r="AO571" i="5"/>
  <c r="AN571" i="5"/>
  <c r="AM571" i="5"/>
  <c r="AL571" i="5"/>
  <c r="AK571" i="5"/>
  <c r="AV570" i="5"/>
  <c r="AU570" i="5"/>
  <c r="AT570" i="5"/>
  <c r="AS570" i="5"/>
  <c r="AR570" i="5"/>
  <c r="AQ570" i="5"/>
  <c r="AP570" i="5"/>
  <c r="AO570" i="5"/>
  <c r="AN570" i="5"/>
  <c r="AM570" i="5"/>
  <c r="AL570" i="5"/>
  <c r="AK570" i="5"/>
  <c r="AV569" i="5"/>
  <c r="AU569" i="5"/>
  <c r="AT569" i="5"/>
  <c r="AS569" i="5"/>
  <c r="AR569" i="5"/>
  <c r="AQ569" i="5"/>
  <c r="AP569" i="5"/>
  <c r="AO569" i="5"/>
  <c r="AN569" i="5"/>
  <c r="AM569" i="5"/>
  <c r="AL569" i="5"/>
  <c r="AK569" i="5"/>
  <c r="AV568" i="5"/>
  <c r="AU568" i="5"/>
  <c r="AT568" i="5"/>
  <c r="AS568" i="5"/>
  <c r="AR568" i="5"/>
  <c r="AQ568" i="5"/>
  <c r="AP568" i="5"/>
  <c r="AO568" i="5"/>
  <c r="AN568" i="5"/>
  <c r="AM568" i="5"/>
  <c r="AL568" i="5"/>
  <c r="AK568" i="5"/>
  <c r="AV567" i="5"/>
  <c r="AU567" i="5"/>
  <c r="AT567" i="5"/>
  <c r="AS567" i="5"/>
  <c r="AR567" i="5"/>
  <c r="AQ567" i="5"/>
  <c r="AP567" i="5"/>
  <c r="AO567" i="5"/>
  <c r="AN567" i="5"/>
  <c r="AM567" i="5"/>
  <c r="AL567" i="5"/>
  <c r="AK567" i="5"/>
  <c r="AV566" i="5"/>
  <c r="AU566" i="5"/>
  <c r="AT566" i="5"/>
  <c r="AS566" i="5"/>
  <c r="AR566" i="5"/>
  <c r="AQ566" i="5"/>
  <c r="AP566" i="5"/>
  <c r="AO566" i="5"/>
  <c r="AN566" i="5"/>
  <c r="AM566" i="5"/>
  <c r="AL566" i="5"/>
  <c r="AK566" i="5"/>
  <c r="AV565" i="5"/>
  <c r="AU565" i="5"/>
  <c r="AT565" i="5"/>
  <c r="AS565" i="5"/>
  <c r="AR565" i="5"/>
  <c r="AQ565" i="5"/>
  <c r="AP565" i="5"/>
  <c r="AO565" i="5"/>
  <c r="AN565" i="5"/>
  <c r="AM565" i="5"/>
  <c r="AL565" i="5"/>
  <c r="AK565" i="5"/>
  <c r="AV564" i="5"/>
  <c r="AU564" i="5"/>
  <c r="AT564" i="5"/>
  <c r="AS564" i="5"/>
  <c r="AR564" i="5"/>
  <c r="AQ564" i="5"/>
  <c r="AP564" i="5"/>
  <c r="AO564" i="5"/>
  <c r="AN564" i="5"/>
  <c r="AM564" i="5"/>
  <c r="AL564" i="5"/>
  <c r="AK564" i="5"/>
  <c r="AV563" i="5"/>
  <c r="AU563" i="5"/>
  <c r="AT563" i="5"/>
  <c r="AS563" i="5"/>
  <c r="AR563" i="5"/>
  <c r="AQ563" i="5"/>
  <c r="AP563" i="5"/>
  <c r="AO563" i="5"/>
  <c r="AN563" i="5"/>
  <c r="AM563" i="5"/>
  <c r="AL563" i="5"/>
  <c r="AK563" i="5"/>
  <c r="AV562" i="5"/>
  <c r="AU562" i="5"/>
  <c r="AT562" i="5"/>
  <c r="AS562" i="5"/>
  <c r="AR562" i="5"/>
  <c r="AQ562" i="5"/>
  <c r="AP562" i="5"/>
  <c r="AO562" i="5"/>
  <c r="AN562" i="5"/>
  <c r="AM562" i="5"/>
  <c r="AL562" i="5"/>
  <c r="AK562" i="5"/>
  <c r="AV561" i="5"/>
  <c r="AU561" i="5"/>
  <c r="AT561" i="5"/>
  <c r="AS561" i="5"/>
  <c r="AR561" i="5"/>
  <c r="AQ561" i="5"/>
  <c r="AP561" i="5"/>
  <c r="AO561" i="5"/>
  <c r="AN561" i="5"/>
  <c r="AM561" i="5"/>
  <c r="AL561" i="5"/>
  <c r="AK561" i="5"/>
  <c r="AV560" i="5"/>
  <c r="AU560" i="5"/>
  <c r="AT560" i="5"/>
  <c r="AS560" i="5"/>
  <c r="AR560" i="5"/>
  <c r="AQ560" i="5"/>
  <c r="AP560" i="5"/>
  <c r="AO560" i="5"/>
  <c r="AN560" i="5"/>
  <c r="AM560" i="5"/>
  <c r="AL560" i="5"/>
  <c r="AK560" i="5"/>
  <c r="AV559" i="5"/>
  <c r="AU559" i="5"/>
  <c r="AT559" i="5"/>
  <c r="AS559" i="5"/>
  <c r="AR559" i="5"/>
  <c r="AQ559" i="5"/>
  <c r="AP559" i="5"/>
  <c r="AO559" i="5"/>
  <c r="AN559" i="5"/>
  <c r="AM559" i="5"/>
  <c r="AL559" i="5"/>
  <c r="AK559" i="5"/>
  <c r="AV558" i="5"/>
  <c r="AU558" i="5"/>
  <c r="AT558" i="5"/>
  <c r="AS558" i="5"/>
  <c r="AR558" i="5"/>
  <c r="AQ558" i="5"/>
  <c r="AP558" i="5"/>
  <c r="AO558" i="5"/>
  <c r="AN558" i="5"/>
  <c r="AM558" i="5"/>
  <c r="AL558" i="5"/>
  <c r="AK558" i="5"/>
  <c r="AV557" i="5"/>
  <c r="AU557" i="5"/>
  <c r="AT557" i="5"/>
  <c r="AS557" i="5"/>
  <c r="AR557" i="5"/>
  <c r="AQ557" i="5"/>
  <c r="AP557" i="5"/>
  <c r="AO557" i="5"/>
  <c r="AN557" i="5"/>
  <c r="AM557" i="5"/>
  <c r="AL557" i="5"/>
  <c r="AK557" i="5"/>
  <c r="AV556" i="5"/>
  <c r="AU556" i="5"/>
  <c r="AT556" i="5"/>
  <c r="AS556" i="5"/>
  <c r="AR556" i="5"/>
  <c r="AQ556" i="5"/>
  <c r="AP556" i="5"/>
  <c r="AO556" i="5"/>
  <c r="AN556" i="5"/>
  <c r="AM556" i="5"/>
  <c r="AL556" i="5"/>
  <c r="AK556" i="5"/>
  <c r="AV555" i="5"/>
  <c r="AU555" i="5"/>
  <c r="AT555" i="5"/>
  <c r="AS555" i="5"/>
  <c r="AR555" i="5"/>
  <c r="AQ555" i="5"/>
  <c r="AP555" i="5"/>
  <c r="AO555" i="5"/>
  <c r="AN555" i="5"/>
  <c r="AM555" i="5"/>
  <c r="AL555" i="5"/>
  <c r="AK555" i="5"/>
  <c r="AV554" i="5"/>
  <c r="AU554" i="5"/>
  <c r="AT554" i="5"/>
  <c r="AS554" i="5"/>
  <c r="AR554" i="5"/>
  <c r="AQ554" i="5"/>
  <c r="AP554" i="5"/>
  <c r="AO554" i="5"/>
  <c r="AN554" i="5"/>
  <c r="AM554" i="5"/>
  <c r="AL554" i="5"/>
  <c r="AK554" i="5"/>
  <c r="AV553" i="5"/>
  <c r="AU553" i="5"/>
  <c r="AT553" i="5"/>
  <c r="AS553" i="5"/>
  <c r="AR553" i="5"/>
  <c r="AQ553" i="5"/>
  <c r="AP553" i="5"/>
  <c r="AO553" i="5"/>
  <c r="AN553" i="5"/>
  <c r="AM553" i="5"/>
  <c r="AL553" i="5"/>
  <c r="AK553" i="5"/>
  <c r="AV552" i="5"/>
  <c r="AU552" i="5"/>
  <c r="AT552" i="5"/>
  <c r="AS552" i="5"/>
  <c r="AR552" i="5"/>
  <c r="AQ552" i="5"/>
  <c r="AP552" i="5"/>
  <c r="AO552" i="5"/>
  <c r="AN552" i="5"/>
  <c r="AM552" i="5"/>
  <c r="AL552" i="5"/>
  <c r="AK552" i="5"/>
  <c r="AV551" i="5"/>
  <c r="AU551" i="5"/>
  <c r="AT551" i="5"/>
  <c r="AS551" i="5"/>
  <c r="AR551" i="5"/>
  <c r="AQ551" i="5"/>
  <c r="AP551" i="5"/>
  <c r="AO551" i="5"/>
  <c r="AN551" i="5"/>
  <c r="AM551" i="5"/>
  <c r="AL551" i="5"/>
  <c r="AK551" i="5"/>
  <c r="AV550" i="5"/>
  <c r="AU550" i="5"/>
  <c r="AT550" i="5"/>
  <c r="AS550" i="5"/>
  <c r="AR550" i="5"/>
  <c r="AQ550" i="5"/>
  <c r="AP550" i="5"/>
  <c r="AO550" i="5"/>
  <c r="AN550" i="5"/>
  <c r="AM550" i="5"/>
  <c r="AL550" i="5"/>
  <c r="AK550" i="5"/>
  <c r="AV549" i="5"/>
  <c r="AU549" i="5"/>
  <c r="AT549" i="5"/>
  <c r="AS549" i="5"/>
  <c r="AR549" i="5"/>
  <c r="AQ549" i="5"/>
  <c r="AP549" i="5"/>
  <c r="AO549" i="5"/>
  <c r="AN549" i="5"/>
  <c r="AM549" i="5"/>
  <c r="AL549" i="5"/>
  <c r="AK549" i="5"/>
  <c r="AV548" i="5"/>
  <c r="AU548" i="5"/>
  <c r="AT548" i="5"/>
  <c r="AS548" i="5"/>
  <c r="AR548" i="5"/>
  <c r="AQ548" i="5"/>
  <c r="AP548" i="5"/>
  <c r="AO548" i="5"/>
  <c r="AN548" i="5"/>
  <c r="AM548" i="5"/>
  <c r="AL548" i="5"/>
  <c r="AK548" i="5"/>
  <c r="AV547" i="5"/>
  <c r="AU547" i="5"/>
  <c r="AT547" i="5"/>
  <c r="AS547" i="5"/>
  <c r="AR547" i="5"/>
  <c r="AQ547" i="5"/>
  <c r="AP547" i="5"/>
  <c r="AO547" i="5"/>
  <c r="AN547" i="5"/>
  <c r="AM547" i="5"/>
  <c r="AL547" i="5"/>
  <c r="AK547" i="5"/>
  <c r="AV546" i="5"/>
  <c r="AU546" i="5"/>
  <c r="AT546" i="5"/>
  <c r="AS546" i="5"/>
  <c r="AR546" i="5"/>
  <c r="AQ546" i="5"/>
  <c r="AP546" i="5"/>
  <c r="AO546" i="5"/>
  <c r="AN546" i="5"/>
  <c r="AM546" i="5"/>
  <c r="AL546" i="5"/>
  <c r="AK546" i="5"/>
  <c r="AV545" i="5"/>
  <c r="AU545" i="5"/>
  <c r="AT545" i="5"/>
  <c r="AS545" i="5"/>
  <c r="AR545" i="5"/>
  <c r="AQ545" i="5"/>
  <c r="AP545" i="5"/>
  <c r="AO545" i="5"/>
  <c r="AN545" i="5"/>
  <c r="AM545" i="5"/>
  <c r="AL545" i="5"/>
  <c r="AK545" i="5"/>
  <c r="AV544" i="5"/>
  <c r="AU544" i="5"/>
  <c r="AT544" i="5"/>
  <c r="AS544" i="5"/>
  <c r="AR544" i="5"/>
  <c r="AQ544" i="5"/>
  <c r="AP544" i="5"/>
  <c r="AO544" i="5"/>
  <c r="AN544" i="5"/>
  <c r="AM544" i="5"/>
  <c r="AL544" i="5"/>
  <c r="AK544" i="5"/>
  <c r="AV543" i="5"/>
  <c r="AU543" i="5"/>
  <c r="AT543" i="5"/>
  <c r="AS543" i="5"/>
  <c r="AR543" i="5"/>
  <c r="AQ543" i="5"/>
  <c r="AP543" i="5"/>
  <c r="AO543" i="5"/>
  <c r="AN543" i="5"/>
  <c r="AM543" i="5"/>
  <c r="AL543" i="5"/>
  <c r="AK543" i="5"/>
  <c r="AV542" i="5"/>
  <c r="AU542" i="5"/>
  <c r="AT542" i="5"/>
  <c r="AS542" i="5"/>
  <c r="AR542" i="5"/>
  <c r="AQ542" i="5"/>
  <c r="AP542" i="5"/>
  <c r="AO542" i="5"/>
  <c r="AN542" i="5"/>
  <c r="AM542" i="5"/>
  <c r="AL542" i="5"/>
  <c r="AK542" i="5"/>
  <c r="AV541" i="5"/>
  <c r="AU541" i="5"/>
  <c r="AT541" i="5"/>
  <c r="AS541" i="5"/>
  <c r="AR541" i="5"/>
  <c r="AQ541" i="5"/>
  <c r="AP541" i="5"/>
  <c r="AO541" i="5"/>
  <c r="AN541" i="5"/>
  <c r="AM541" i="5"/>
  <c r="AL541" i="5"/>
  <c r="AK541" i="5"/>
  <c r="AV540" i="5"/>
  <c r="AU540" i="5"/>
  <c r="AT540" i="5"/>
  <c r="AS540" i="5"/>
  <c r="AR540" i="5"/>
  <c r="AQ540" i="5"/>
  <c r="AP540" i="5"/>
  <c r="AO540" i="5"/>
  <c r="AN540" i="5"/>
  <c r="AM540" i="5"/>
  <c r="AL540" i="5"/>
  <c r="AK540" i="5"/>
  <c r="AV539" i="5"/>
  <c r="AU539" i="5"/>
  <c r="AT539" i="5"/>
  <c r="AS539" i="5"/>
  <c r="AR539" i="5"/>
  <c r="AQ539" i="5"/>
  <c r="AP539" i="5"/>
  <c r="AO539" i="5"/>
  <c r="AN539" i="5"/>
  <c r="AM539" i="5"/>
  <c r="AL539" i="5"/>
  <c r="AK539" i="5"/>
  <c r="AV538" i="5"/>
  <c r="AU538" i="5"/>
  <c r="AT538" i="5"/>
  <c r="AS538" i="5"/>
  <c r="AR538" i="5"/>
  <c r="AQ538" i="5"/>
  <c r="AP538" i="5"/>
  <c r="AO538" i="5"/>
  <c r="AN538" i="5"/>
  <c r="AM538" i="5"/>
  <c r="AL538" i="5"/>
  <c r="AK538" i="5"/>
  <c r="AV537" i="5"/>
  <c r="AU537" i="5"/>
  <c r="AT537" i="5"/>
  <c r="AS537" i="5"/>
  <c r="AR537" i="5"/>
  <c r="AQ537" i="5"/>
  <c r="AP537" i="5"/>
  <c r="AO537" i="5"/>
  <c r="AN537" i="5"/>
  <c r="AM537" i="5"/>
  <c r="AL537" i="5"/>
  <c r="AK537" i="5"/>
  <c r="AV536" i="5"/>
  <c r="AU536" i="5"/>
  <c r="AT536" i="5"/>
  <c r="AS536" i="5"/>
  <c r="AR536" i="5"/>
  <c r="AQ536" i="5"/>
  <c r="AP536" i="5"/>
  <c r="AO536" i="5"/>
  <c r="AN536" i="5"/>
  <c r="AM536" i="5"/>
  <c r="AL536" i="5"/>
  <c r="AK536" i="5"/>
  <c r="AV535" i="5"/>
  <c r="AU535" i="5"/>
  <c r="AT535" i="5"/>
  <c r="AS535" i="5"/>
  <c r="AR535" i="5"/>
  <c r="AQ535" i="5"/>
  <c r="AP535" i="5"/>
  <c r="AO535" i="5"/>
  <c r="AN535" i="5"/>
  <c r="AM535" i="5"/>
  <c r="AL535" i="5"/>
  <c r="AK535" i="5"/>
  <c r="AV534" i="5"/>
  <c r="AU534" i="5"/>
  <c r="AT534" i="5"/>
  <c r="AS534" i="5"/>
  <c r="AR534" i="5"/>
  <c r="AQ534" i="5"/>
  <c r="AP534" i="5"/>
  <c r="AO534" i="5"/>
  <c r="AN534" i="5"/>
  <c r="AM534" i="5"/>
  <c r="AL534" i="5"/>
  <c r="AK534" i="5"/>
  <c r="AV533" i="5"/>
  <c r="AU533" i="5"/>
  <c r="AT533" i="5"/>
  <c r="AS533" i="5"/>
  <c r="AR533" i="5"/>
  <c r="AQ533" i="5"/>
  <c r="AP533" i="5"/>
  <c r="AO533" i="5"/>
  <c r="AN533" i="5"/>
  <c r="AM533" i="5"/>
  <c r="AL533" i="5"/>
  <c r="AK533" i="5"/>
  <c r="AV532" i="5"/>
  <c r="AU532" i="5"/>
  <c r="AT532" i="5"/>
  <c r="AS532" i="5"/>
  <c r="AR532" i="5"/>
  <c r="AQ532" i="5"/>
  <c r="AP532" i="5"/>
  <c r="AO532" i="5"/>
  <c r="AN532" i="5"/>
  <c r="AM532" i="5"/>
  <c r="AL532" i="5"/>
  <c r="AK532" i="5"/>
  <c r="AV531" i="5"/>
  <c r="AU531" i="5"/>
  <c r="AT531" i="5"/>
  <c r="AS531" i="5"/>
  <c r="AR531" i="5"/>
  <c r="AQ531" i="5"/>
  <c r="AP531" i="5"/>
  <c r="AO531" i="5"/>
  <c r="AN531" i="5"/>
  <c r="AM531" i="5"/>
  <c r="AL531" i="5"/>
  <c r="AK531" i="5"/>
  <c r="AV530" i="5"/>
  <c r="AU530" i="5"/>
  <c r="AT530" i="5"/>
  <c r="AS530" i="5"/>
  <c r="AR530" i="5"/>
  <c r="AQ530" i="5"/>
  <c r="AP530" i="5"/>
  <c r="AO530" i="5"/>
  <c r="AN530" i="5"/>
  <c r="AM530" i="5"/>
  <c r="AL530" i="5"/>
  <c r="AK530" i="5"/>
  <c r="AV529" i="5"/>
  <c r="AU529" i="5"/>
  <c r="AT529" i="5"/>
  <c r="AS529" i="5"/>
  <c r="AR529" i="5"/>
  <c r="AQ529" i="5"/>
  <c r="AP529" i="5"/>
  <c r="AO529" i="5"/>
  <c r="AN529" i="5"/>
  <c r="AM529" i="5"/>
  <c r="AL529" i="5"/>
  <c r="AK529" i="5"/>
  <c r="AV528" i="5"/>
  <c r="AU528" i="5"/>
  <c r="AT528" i="5"/>
  <c r="AS528" i="5"/>
  <c r="AR528" i="5"/>
  <c r="AQ528" i="5"/>
  <c r="AP528" i="5"/>
  <c r="AO528" i="5"/>
  <c r="AN528" i="5"/>
  <c r="AM528" i="5"/>
  <c r="AL528" i="5"/>
  <c r="AK528" i="5"/>
  <c r="AV527" i="5"/>
  <c r="AU527" i="5"/>
  <c r="AT527" i="5"/>
  <c r="AS527" i="5"/>
  <c r="AR527" i="5"/>
  <c r="AQ527" i="5"/>
  <c r="AP527" i="5"/>
  <c r="AO527" i="5"/>
  <c r="AN527" i="5"/>
  <c r="AM527" i="5"/>
  <c r="AL527" i="5"/>
  <c r="AK527" i="5"/>
  <c r="AV526" i="5"/>
  <c r="AU526" i="5"/>
  <c r="AT526" i="5"/>
  <c r="AS526" i="5"/>
  <c r="AR526" i="5"/>
  <c r="AQ526" i="5"/>
  <c r="AP526" i="5"/>
  <c r="AO526" i="5"/>
  <c r="AN526" i="5"/>
  <c r="AM526" i="5"/>
  <c r="AL526" i="5"/>
  <c r="AK526" i="5"/>
  <c r="AV525" i="5"/>
  <c r="AU525" i="5"/>
  <c r="AT525" i="5"/>
  <c r="AS525" i="5"/>
  <c r="AR525" i="5"/>
  <c r="AQ525" i="5"/>
  <c r="AP525" i="5"/>
  <c r="AO525" i="5"/>
  <c r="AN525" i="5"/>
  <c r="AM525" i="5"/>
  <c r="AL525" i="5"/>
  <c r="AK525" i="5"/>
  <c r="AV524" i="5"/>
  <c r="AU524" i="5"/>
  <c r="AT524" i="5"/>
  <c r="AS524" i="5"/>
  <c r="AR524" i="5"/>
  <c r="AQ524" i="5"/>
  <c r="AP524" i="5"/>
  <c r="AO524" i="5"/>
  <c r="AN524" i="5"/>
  <c r="AM524" i="5"/>
  <c r="AL524" i="5"/>
  <c r="AK524" i="5"/>
  <c r="AV523" i="5"/>
  <c r="AU523" i="5"/>
  <c r="AT523" i="5"/>
  <c r="AS523" i="5"/>
  <c r="AR523" i="5"/>
  <c r="AQ523" i="5"/>
  <c r="AP523" i="5"/>
  <c r="AO523" i="5"/>
  <c r="AN523" i="5"/>
  <c r="AM523" i="5"/>
  <c r="AL523" i="5"/>
  <c r="AK523" i="5"/>
  <c r="AV522" i="5"/>
  <c r="AU522" i="5"/>
  <c r="AT522" i="5"/>
  <c r="AS522" i="5"/>
  <c r="AR522" i="5"/>
  <c r="AQ522" i="5"/>
  <c r="AP522" i="5"/>
  <c r="AO522" i="5"/>
  <c r="AN522" i="5"/>
  <c r="AM522" i="5"/>
  <c r="AL522" i="5"/>
  <c r="AK522" i="5"/>
  <c r="AV521" i="5"/>
  <c r="AU521" i="5"/>
  <c r="AT521" i="5"/>
  <c r="AS521" i="5"/>
  <c r="AR521" i="5"/>
  <c r="AQ521" i="5"/>
  <c r="AP521" i="5"/>
  <c r="AO521" i="5"/>
  <c r="AN521" i="5"/>
  <c r="AM521" i="5"/>
  <c r="AL521" i="5"/>
  <c r="AK521" i="5"/>
  <c r="AV520" i="5"/>
  <c r="AU520" i="5"/>
  <c r="AT520" i="5"/>
  <c r="AS520" i="5"/>
  <c r="AR520" i="5"/>
  <c r="AQ520" i="5"/>
  <c r="AP520" i="5"/>
  <c r="AO520" i="5"/>
  <c r="AN520" i="5"/>
  <c r="AM520" i="5"/>
  <c r="AL520" i="5"/>
  <c r="AK520" i="5"/>
  <c r="AV519" i="5"/>
  <c r="AU519" i="5"/>
  <c r="AT519" i="5"/>
  <c r="AS519" i="5"/>
  <c r="AR519" i="5"/>
  <c r="AQ519" i="5"/>
  <c r="AP519" i="5"/>
  <c r="AO519" i="5"/>
  <c r="AN519" i="5"/>
  <c r="AM519" i="5"/>
  <c r="AL519" i="5"/>
  <c r="AK519" i="5"/>
  <c r="AV518" i="5"/>
  <c r="AU518" i="5"/>
  <c r="AT518" i="5"/>
  <c r="AS518" i="5"/>
  <c r="AR518" i="5"/>
  <c r="AQ518" i="5"/>
  <c r="AP518" i="5"/>
  <c r="AO518" i="5"/>
  <c r="AN518" i="5"/>
  <c r="AM518" i="5"/>
  <c r="AL518" i="5"/>
  <c r="AK518" i="5"/>
  <c r="AV517" i="5"/>
  <c r="AU517" i="5"/>
  <c r="AT517" i="5"/>
  <c r="AS517" i="5"/>
  <c r="AR517" i="5"/>
  <c r="AQ517" i="5"/>
  <c r="AP517" i="5"/>
  <c r="AO517" i="5"/>
  <c r="AN517" i="5"/>
  <c r="AM517" i="5"/>
  <c r="AL517" i="5"/>
  <c r="AK517" i="5"/>
  <c r="AV516" i="5"/>
  <c r="AU516" i="5"/>
  <c r="AT516" i="5"/>
  <c r="AS516" i="5"/>
  <c r="AR516" i="5"/>
  <c r="AQ516" i="5"/>
  <c r="AP516" i="5"/>
  <c r="AO516" i="5"/>
  <c r="AN516" i="5"/>
  <c r="AM516" i="5"/>
  <c r="AL516" i="5"/>
  <c r="AK516" i="5"/>
  <c r="AV515" i="5"/>
  <c r="AU515" i="5"/>
  <c r="AT515" i="5"/>
  <c r="AS515" i="5"/>
  <c r="AR515" i="5"/>
  <c r="AQ515" i="5"/>
  <c r="AP515" i="5"/>
  <c r="AO515" i="5"/>
  <c r="AN515" i="5"/>
  <c r="AM515" i="5"/>
  <c r="AL515" i="5"/>
  <c r="AK515" i="5"/>
  <c r="AV514" i="5"/>
  <c r="AU514" i="5"/>
  <c r="AT514" i="5"/>
  <c r="AS514" i="5"/>
  <c r="AR514" i="5"/>
  <c r="AQ514" i="5"/>
  <c r="AP514" i="5"/>
  <c r="AO514" i="5"/>
  <c r="AN514" i="5"/>
  <c r="AM514" i="5"/>
  <c r="AL514" i="5"/>
  <c r="AK514" i="5"/>
  <c r="AV513" i="5"/>
  <c r="AU513" i="5"/>
  <c r="AT513" i="5"/>
  <c r="AS513" i="5"/>
  <c r="AR513" i="5"/>
  <c r="AQ513" i="5"/>
  <c r="AP513" i="5"/>
  <c r="AO513" i="5"/>
  <c r="AN513" i="5"/>
  <c r="AM513" i="5"/>
  <c r="AL513" i="5"/>
  <c r="AK513" i="5"/>
  <c r="AV512" i="5"/>
  <c r="AU512" i="5"/>
  <c r="AT512" i="5"/>
  <c r="AS512" i="5"/>
  <c r="AR512" i="5"/>
  <c r="AQ512" i="5"/>
  <c r="AP512" i="5"/>
  <c r="AO512" i="5"/>
  <c r="AN512" i="5"/>
  <c r="AM512" i="5"/>
  <c r="AL512" i="5"/>
  <c r="AK512" i="5"/>
  <c r="AV511" i="5"/>
  <c r="AU511" i="5"/>
  <c r="AT511" i="5"/>
  <c r="AS511" i="5"/>
  <c r="AR511" i="5"/>
  <c r="AQ511" i="5"/>
  <c r="AP511" i="5"/>
  <c r="AO511" i="5"/>
  <c r="AN511" i="5"/>
  <c r="AM511" i="5"/>
  <c r="AL511" i="5"/>
  <c r="AK511" i="5"/>
  <c r="AV510" i="5"/>
  <c r="AU510" i="5"/>
  <c r="AT510" i="5"/>
  <c r="AS510" i="5"/>
  <c r="AR510" i="5"/>
  <c r="AQ510" i="5"/>
  <c r="AP510" i="5"/>
  <c r="AO510" i="5"/>
  <c r="AN510" i="5"/>
  <c r="AM510" i="5"/>
  <c r="AL510" i="5"/>
  <c r="AK510" i="5"/>
  <c r="AV509" i="5"/>
  <c r="AU509" i="5"/>
  <c r="AT509" i="5"/>
  <c r="AS509" i="5"/>
  <c r="AR509" i="5"/>
  <c r="AQ509" i="5"/>
  <c r="AP509" i="5"/>
  <c r="AO509" i="5"/>
  <c r="AN509" i="5"/>
  <c r="AM509" i="5"/>
  <c r="AL509" i="5"/>
  <c r="AK509" i="5"/>
  <c r="AV508" i="5"/>
  <c r="AU508" i="5"/>
  <c r="AT508" i="5"/>
  <c r="AS508" i="5"/>
  <c r="AR508" i="5"/>
  <c r="AQ508" i="5"/>
  <c r="AP508" i="5"/>
  <c r="AO508" i="5"/>
  <c r="AN508" i="5"/>
  <c r="AM508" i="5"/>
  <c r="AL508" i="5"/>
  <c r="AK508" i="5"/>
  <c r="AV507" i="5"/>
  <c r="AU507" i="5"/>
  <c r="AT507" i="5"/>
  <c r="AS507" i="5"/>
  <c r="AR507" i="5"/>
  <c r="AQ507" i="5"/>
  <c r="AP507" i="5"/>
  <c r="AO507" i="5"/>
  <c r="AN507" i="5"/>
  <c r="AM507" i="5"/>
  <c r="AL507" i="5"/>
  <c r="AK507" i="5"/>
  <c r="AV506" i="5"/>
  <c r="AU506" i="5"/>
  <c r="AT506" i="5"/>
  <c r="AS506" i="5"/>
  <c r="AR506" i="5"/>
  <c r="AQ506" i="5"/>
  <c r="AP506" i="5"/>
  <c r="AO506" i="5"/>
  <c r="AN506" i="5"/>
  <c r="AM506" i="5"/>
  <c r="AL506" i="5"/>
  <c r="AK506" i="5"/>
  <c r="AV505" i="5"/>
  <c r="AU505" i="5"/>
  <c r="AT505" i="5"/>
  <c r="AS505" i="5"/>
  <c r="AR505" i="5"/>
  <c r="AQ505" i="5"/>
  <c r="AP505" i="5"/>
  <c r="AO505" i="5"/>
  <c r="AN505" i="5"/>
  <c r="AM505" i="5"/>
  <c r="AL505" i="5"/>
  <c r="AK505" i="5"/>
  <c r="AV504" i="5"/>
  <c r="AU504" i="5"/>
  <c r="AT504" i="5"/>
  <c r="AS504" i="5"/>
  <c r="AR504" i="5"/>
  <c r="AQ504" i="5"/>
  <c r="AP504" i="5"/>
  <c r="AO504" i="5"/>
  <c r="AN504" i="5"/>
  <c r="AM504" i="5"/>
  <c r="AL504" i="5"/>
  <c r="AK504" i="5"/>
  <c r="AV503" i="5"/>
  <c r="AU503" i="5"/>
  <c r="AT503" i="5"/>
  <c r="AS503" i="5"/>
  <c r="AR503" i="5"/>
  <c r="AQ503" i="5"/>
  <c r="AP503" i="5"/>
  <c r="AO503" i="5"/>
  <c r="AN503" i="5"/>
  <c r="AM503" i="5"/>
  <c r="AL503" i="5"/>
  <c r="AK503" i="5"/>
  <c r="AV502" i="5"/>
  <c r="AU502" i="5"/>
  <c r="AT502" i="5"/>
  <c r="AS502" i="5"/>
  <c r="AR502" i="5"/>
  <c r="AQ502" i="5"/>
  <c r="AP502" i="5"/>
  <c r="AO502" i="5"/>
  <c r="AN502" i="5"/>
  <c r="AM502" i="5"/>
  <c r="AL502" i="5"/>
  <c r="AK502" i="5"/>
  <c r="AV501" i="5"/>
  <c r="AU501" i="5"/>
  <c r="AT501" i="5"/>
  <c r="AS501" i="5"/>
  <c r="AR501" i="5"/>
  <c r="AQ501" i="5"/>
  <c r="AP501" i="5"/>
  <c r="AO501" i="5"/>
  <c r="AN501" i="5"/>
  <c r="AM501" i="5"/>
  <c r="AL501" i="5"/>
  <c r="AK501" i="5"/>
  <c r="AV500" i="5"/>
  <c r="AU500" i="5"/>
  <c r="AT500" i="5"/>
  <c r="AS500" i="5"/>
  <c r="AR500" i="5"/>
  <c r="AQ500" i="5"/>
  <c r="AP500" i="5"/>
  <c r="AO500" i="5"/>
  <c r="AN500" i="5"/>
  <c r="AM500" i="5"/>
  <c r="AL500" i="5"/>
  <c r="AK500" i="5"/>
  <c r="AV499" i="5"/>
  <c r="AU499" i="5"/>
  <c r="AT499" i="5"/>
  <c r="AS499" i="5"/>
  <c r="AR499" i="5"/>
  <c r="AQ499" i="5"/>
  <c r="AP499" i="5"/>
  <c r="AO499" i="5"/>
  <c r="AN499" i="5"/>
  <c r="AM499" i="5"/>
  <c r="AL499" i="5"/>
  <c r="AK499" i="5"/>
  <c r="AV498" i="5"/>
  <c r="AU498" i="5"/>
  <c r="AT498" i="5"/>
  <c r="AS498" i="5"/>
  <c r="AR498" i="5"/>
  <c r="AQ498" i="5"/>
  <c r="AP498" i="5"/>
  <c r="AO498" i="5"/>
  <c r="AN498" i="5"/>
  <c r="AM498" i="5"/>
  <c r="AL498" i="5"/>
  <c r="AK498" i="5"/>
  <c r="AV497" i="5"/>
  <c r="AU497" i="5"/>
  <c r="AT497" i="5"/>
  <c r="AS497" i="5"/>
  <c r="AR497" i="5"/>
  <c r="AQ497" i="5"/>
  <c r="AP497" i="5"/>
  <c r="AO497" i="5"/>
  <c r="AN497" i="5"/>
  <c r="AM497" i="5"/>
  <c r="AL497" i="5"/>
  <c r="AK497" i="5"/>
  <c r="AV496" i="5"/>
  <c r="AU496" i="5"/>
  <c r="AT496" i="5"/>
  <c r="AS496" i="5"/>
  <c r="AR496" i="5"/>
  <c r="AQ496" i="5"/>
  <c r="AP496" i="5"/>
  <c r="AO496" i="5"/>
  <c r="AN496" i="5"/>
  <c r="AM496" i="5"/>
  <c r="AL496" i="5"/>
  <c r="AK496" i="5"/>
  <c r="AV495" i="5"/>
  <c r="AU495" i="5"/>
  <c r="AT495" i="5"/>
  <c r="AS495" i="5"/>
  <c r="AR495" i="5"/>
  <c r="AQ495" i="5"/>
  <c r="AP495" i="5"/>
  <c r="AO495" i="5"/>
  <c r="AN495" i="5"/>
  <c r="AM495" i="5"/>
  <c r="AL495" i="5"/>
  <c r="AK495" i="5"/>
  <c r="AV494" i="5"/>
  <c r="AU494" i="5"/>
  <c r="AT494" i="5"/>
  <c r="AS494" i="5"/>
  <c r="AR494" i="5"/>
  <c r="AQ494" i="5"/>
  <c r="AP494" i="5"/>
  <c r="AO494" i="5"/>
  <c r="AN494" i="5"/>
  <c r="AM494" i="5"/>
  <c r="AL494" i="5"/>
  <c r="AK494" i="5"/>
  <c r="AV493" i="5"/>
  <c r="AU493" i="5"/>
  <c r="AT493" i="5"/>
  <c r="AS493" i="5"/>
  <c r="AR493" i="5"/>
  <c r="AQ493" i="5"/>
  <c r="AP493" i="5"/>
  <c r="AO493" i="5"/>
  <c r="AN493" i="5"/>
  <c r="AM493" i="5"/>
  <c r="AL493" i="5"/>
  <c r="AK493" i="5"/>
  <c r="AV492" i="5"/>
  <c r="AU492" i="5"/>
  <c r="AT492" i="5"/>
  <c r="AS492" i="5"/>
  <c r="AR492" i="5"/>
  <c r="AQ492" i="5"/>
  <c r="AP492" i="5"/>
  <c r="AO492" i="5"/>
  <c r="AN492" i="5"/>
  <c r="AM492" i="5"/>
  <c r="AL492" i="5"/>
  <c r="AK492" i="5"/>
  <c r="AV491" i="5"/>
  <c r="AU491" i="5"/>
  <c r="AT491" i="5"/>
  <c r="AS491" i="5"/>
  <c r="AR491" i="5"/>
  <c r="AQ491" i="5"/>
  <c r="AP491" i="5"/>
  <c r="AO491" i="5"/>
  <c r="AN491" i="5"/>
  <c r="AM491" i="5"/>
  <c r="AL491" i="5"/>
  <c r="AK491" i="5"/>
  <c r="AV490" i="5"/>
  <c r="AU490" i="5"/>
  <c r="AT490" i="5"/>
  <c r="AS490" i="5"/>
  <c r="AR490" i="5"/>
  <c r="AQ490" i="5"/>
  <c r="AP490" i="5"/>
  <c r="AO490" i="5"/>
  <c r="AN490" i="5"/>
  <c r="AM490" i="5"/>
  <c r="AL490" i="5"/>
  <c r="AK490" i="5"/>
  <c r="AV489" i="5"/>
  <c r="AU489" i="5"/>
  <c r="AT489" i="5"/>
  <c r="AS489" i="5"/>
  <c r="AR489" i="5"/>
  <c r="AQ489" i="5"/>
  <c r="AP489" i="5"/>
  <c r="AO489" i="5"/>
  <c r="AN489" i="5"/>
  <c r="AM489" i="5"/>
  <c r="AL489" i="5"/>
  <c r="AK489" i="5"/>
  <c r="AV488" i="5"/>
  <c r="AU488" i="5"/>
  <c r="AT488" i="5"/>
  <c r="AS488" i="5"/>
  <c r="AR488" i="5"/>
  <c r="AQ488" i="5"/>
  <c r="AP488" i="5"/>
  <c r="AO488" i="5"/>
  <c r="AN488" i="5"/>
  <c r="AM488" i="5"/>
  <c r="AL488" i="5"/>
  <c r="AK488" i="5"/>
  <c r="AV487" i="5"/>
  <c r="AU487" i="5"/>
  <c r="AT487" i="5"/>
  <c r="AS487" i="5"/>
  <c r="AR487" i="5"/>
  <c r="AQ487" i="5"/>
  <c r="AP487" i="5"/>
  <c r="AO487" i="5"/>
  <c r="AN487" i="5"/>
  <c r="AM487" i="5"/>
  <c r="AL487" i="5"/>
  <c r="AK487" i="5"/>
  <c r="AV486" i="5"/>
  <c r="AU486" i="5"/>
  <c r="AT486" i="5"/>
  <c r="AS486" i="5"/>
  <c r="AR486" i="5"/>
  <c r="AQ486" i="5"/>
  <c r="AP486" i="5"/>
  <c r="AO486" i="5"/>
  <c r="AN486" i="5"/>
  <c r="AM486" i="5"/>
  <c r="AL486" i="5"/>
  <c r="AK486" i="5"/>
  <c r="AV485" i="5"/>
  <c r="AU485" i="5"/>
  <c r="AT485" i="5"/>
  <c r="AS485" i="5"/>
  <c r="AR485" i="5"/>
  <c r="AQ485" i="5"/>
  <c r="AP485" i="5"/>
  <c r="AO485" i="5"/>
  <c r="AN485" i="5"/>
  <c r="AM485" i="5"/>
  <c r="AL485" i="5"/>
  <c r="AK485" i="5"/>
  <c r="AV484" i="5"/>
  <c r="AU484" i="5"/>
  <c r="AT484" i="5"/>
  <c r="AS484" i="5"/>
  <c r="AR484" i="5"/>
  <c r="AQ484" i="5"/>
  <c r="AP484" i="5"/>
  <c r="AO484" i="5"/>
  <c r="AN484" i="5"/>
  <c r="AM484" i="5"/>
  <c r="AL484" i="5"/>
  <c r="AK484" i="5"/>
  <c r="AV483" i="5"/>
  <c r="AU483" i="5"/>
  <c r="AT483" i="5"/>
  <c r="AS483" i="5"/>
  <c r="AR483" i="5"/>
  <c r="AQ483" i="5"/>
  <c r="AP483" i="5"/>
  <c r="AO483" i="5"/>
  <c r="AN483" i="5"/>
  <c r="AM483" i="5"/>
  <c r="AL483" i="5"/>
  <c r="AK483" i="5"/>
  <c r="AV482" i="5"/>
  <c r="AU482" i="5"/>
  <c r="AT482" i="5"/>
  <c r="AS482" i="5"/>
  <c r="AR482" i="5"/>
  <c r="AQ482" i="5"/>
  <c r="AP482" i="5"/>
  <c r="AO482" i="5"/>
  <c r="AN482" i="5"/>
  <c r="AM482" i="5"/>
  <c r="AL482" i="5"/>
  <c r="AK482" i="5"/>
  <c r="AV481" i="5"/>
  <c r="AU481" i="5"/>
  <c r="AT481" i="5"/>
  <c r="AS481" i="5"/>
  <c r="AR481" i="5"/>
  <c r="AQ481" i="5"/>
  <c r="AP481" i="5"/>
  <c r="AO481" i="5"/>
  <c r="AN481" i="5"/>
  <c r="AM481" i="5"/>
  <c r="AL481" i="5"/>
  <c r="AK481" i="5"/>
  <c r="AV480" i="5"/>
  <c r="AU480" i="5"/>
  <c r="AT480" i="5"/>
  <c r="AS480" i="5"/>
  <c r="AR480" i="5"/>
  <c r="AQ480" i="5"/>
  <c r="AP480" i="5"/>
  <c r="AO480" i="5"/>
  <c r="AN480" i="5"/>
  <c r="AM480" i="5"/>
  <c r="AL480" i="5"/>
  <c r="AK480" i="5"/>
  <c r="AV479" i="5"/>
  <c r="AU479" i="5"/>
  <c r="AT479" i="5"/>
  <c r="AS479" i="5"/>
  <c r="AR479" i="5"/>
  <c r="AQ479" i="5"/>
  <c r="AP479" i="5"/>
  <c r="AO479" i="5"/>
  <c r="AN479" i="5"/>
  <c r="AM479" i="5"/>
  <c r="AL479" i="5"/>
  <c r="AK479" i="5"/>
  <c r="AV478" i="5"/>
  <c r="AU478" i="5"/>
  <c r="AT478" i="5"/>
  <c r="AS478" i="5"/>
  <c r="AR478" i="5"/>
  <c r="AQ478" i="5"/>
  <c r="AP478" i="5"/>
  <c r="AO478" i="5"/>
  <c r="AN478" i="5"/>
  <c r="AM478" i="5"/>
  <c r="AL478" i="5"/>
  <c r="AK478" i="5"/>
  <c r="AV477" i="5"/>
  <c r="AU477" i="5"/>
  <c r="AT477" i="5"/>
  <c r="AS477" i="5"/>
  <c r="AR477" i="5"/>
  <c r="AQ477" i="5"/>
  <c r="AP477" i="5"/>
  <c r="AO477" i="5"/>
  <c r="AN477" i="5"/>
  <c r="AM477" i="5"/>
  <c r="AL477" i="5"/>
  <c r="AK477" i="5"/>
  <c r="AV476" i="5"/>
  <c r="AU476" i="5"/>
  <c r="AT476" i="5"/>
  <c r="AS476" i="5"/>
  <c r="AR476" i="5"/>
  <c r="AQ476" i="5"/>
  <c r="AP476" i="5"/>
  <c r="AO476" i="5"/>
  <c r="AN476" i="5"/>
  <c r="AM476" i="5"/>
  <c r="AL476" i="5"/>
  <c r="AK476" i="5"/>
  <c r="AV475" i="5"/>
  <c r="AU475" i="5"/>
  <c r="AT475" i="5"/>
  <c r="AS475" i="5"/>
  <c r="AR475" i="5"/>
  <c r="AQ475" i="5"/>
  <c r="AP475" i="5"/>
  <c r="AO475" i="5"/>
  <c r="AN475" i="5"/>
  <c r="AM475" i="5"/>
  <c r="AL475" i="5"/>
  <c r="AK475" i="5"/>
  <c r="AV474" i="5"/>
  <c r="AU474" i="5"/>
  <c r="AT474" i="5"/>
  <c r="AS474" i="5"/>
  <c r="AR474" i="5"/>
  <c r="AQ474" i="5"/>
  <c r="AP474" i="5"/>
  <c r="AO474" i="5"/>
  <c r="AN474" i="5"/>
  <c r="AM474" i="5"/>
  <c r="AL474" i="5"/>
  <c r="AK474" i="5"/>
  <c r="AV473" i="5"/>
  <c r="AU473" i="5"/>
  <c r="AT473" i="5"/>
  <c r="AS473" i="5"/>
  <c r="AR473" i="5"/>
  <c r="AQ473" i="5"/>
  <c r="AP473" i="5"/>
  <c r="AO473" i="5"/>
  <c r="AN473" i="5"/>
  <c r="AM473" i="5"/>
  <c r="AL473" i="5"/>
  <c r="AK473" i="5"/>
  <c r="AV472" i="5"/>
  <c r="AU472" i="5"/>
  <c r="AT472" i="5"/>
  <c r="AS472" i="5"/>
  <c r="AR472" i="5"/>
  <c r="AQ472" i="5"/>
  <c r="AP472" i="5"/>
  <c r="AO472" i="5"/>
  <c r="AN472" i="5"/>
  <c r="AM472" i="5"/>
  <c r="AL472" i="5"/>
  <c r="AK472" i="5"/>
  <c r="AV471" i="5"/>
  <c r="AU471" i="5"/>
  <c r="AT471" i="5"/>
  <c r="AS471" i="5"/>
  <c r="AR471" i="5"/>
  <c r="AQ471" i="5"/>
  <c r="AP471" i="5"/>
  <c r="AO471" i="5"/>
  <c r="AN471" i="5"/>
  <c r="AM471" i="5"/>
  <c r="AL471" i="5"/>
  <c r="AK471" i="5"/>
  <c r="AV470" i="5"/>
  <c r="AU470" i="5"/>
  <c r="AT470" i="5"/>
  <c r="AS470" i="5"/>
  <c r="AR470" i="5"/>
  <c r="AQ470" i="5"/>
  <c r="AP470" i="5"/>
  <c r="AO470" i="5"/>
  <c r="AN470" i="5"/>
  <c r="AM470" i="5"/>
  <c r="AL470" i="5"/>
  <c r="AK470" i="5"/>
  <c r="AV469" i="5"/>
  <c r="AU469" i="5"/>
  <c r="AT469" i="5"/>
  <c r="AS469" i="5"/>
  <c r="AR469" i="5"/>
  <c r="AQ469" i="5"/>
  <c r="AP469" i="5"/>
  <c r="AO469" i="5"/>
  <c r="AN469" i="5"/>
  <c r="AM469" i="5"/>
  <c r="AL469" i="5"/>
  <c r="AK469" i="5"/>
  <c r="AV468" i="5"/>
  <c r="AU468" i="5"/>
  <c r="AT468" i="5"/>
  <c r="AS468" i="5"/>
  <c r="AR468" i="5"/>
  <c r="AQ468" i="5"/>
  <c r="AP468" i="5"/>
  <c r="AO468" i="5"/>
  <c r="AN468" i="5"/>
  <c r="AM468" i="5"/>
  <c r="AL468" i="5"/>
  <c r="AK468" i="5"/>
  <c r="AV467" i="5"/>
  <c r="AU467" i="5"/>
  <c r="AT467" i="5"/>
  <c r="AS467" i="5"/>
  <c r="AR467" i="5"/>
  <c r="AQ467" i="5"/>
  <c r="AP467" i="5"/>
  <c r="AO467" i="5"/>
  <c r="AN467" i="5"/>
  <c r="AM467" i="5"/>
  <c r="AL467" i="5"/>
  <c r="AK467" i="5"/>
  <c r="AV466" i="5"/>
  <c r="AU466" i="5"/>
  <c r="AT466" i="5"/>
  <c r="AS466" i="5"/>
  <c r="AR466" i="5"/>
  <c r="AQ466" i="5"/>
  <c r="AP466" i="5"/>
  <c r="AO466" i="5"/>
  <c r="AN466" i="5"/>
  <c r="AM466" i="5"/>
  <c r="AL466" i="5"/>
  <c r="AK466" i="5"/>
  <c r="AV465" i="5"/>
  <c r="AU465" i="5"/>
  <c r="AT465" i="5"/>
  <c r="AS465" i="5"/>
  <c r="AR465" i="5"/>
  <c r="AQ465" i="5"/>
  <c r="AP465" i="5"/>
  <c r="AO465" i="5"/>
  <c r="AN465" i="5"/>
  <c r="AM465" i="5"/>
  <c r="AL465" i="5"/>
  <c r="AK465" i="5"/>
  <c r="AV464" i="5"/>
  <c r="AU464" i="5"/>
  <c r="AT464" i="5"/>
  <c r="AS464" i="5"/>
  <c r="AR464" i="5"/>
  <c r="AQ464" i="5"/>
  <c r="AP464" i="5"/>
  <c r="AO464" i="5"/>
  <c r="AN464" i="5"/>
  <c r="AM464" i="5"/>
  <c r="AL464" i="5"/>
  <c r="AK464" i="5"/>
  <c r="AV463" i="5"/>
  <c r="AU463" i="5"/>
  <c r="AT463" i="5"/>
  <c r="AS463" i="5"/>
  <c r="AR463" i="5"/>
  <c r="AQ463" i="5"/>
  <c r="AP463" i="5"/>
  <c r="AO463" i="5"/>
  <c r="AN463" i="5"/>
  <c r="AM463" i="5"/>
  <c r="AL463" i="5"/>
  <c r="AK463" i="5"/>
  <c r="AV462" i="5"/>
  <c r="AU462" i="5"/>
  <c r="AT462" i="5"/>
  <c r="AS462" i="5"/>
  <c r="AR462" i="5"/>
  <c r="AQ462" i="5"/>
  <c r="AP462" i="5"/>
  <c r="AO462" i="5"/>
  <c r="AN462" i="5"/>
  <c r="AM462" i="5"/>
  <c r="AL462" i="5"/>
  <c r="AK462" i="5"/>
  <c r="AV461" i="5"/>
  <c r="AU461" i="5"/>
  <c r="AT461" i="5"/>
  <c r="AS461" i="5"/>
  <c r="AR461" i="5"/>
  <c r="AQ461" i="5"/>
  <c r="AP461" i="5"/>
  <c r="AO461" i="5"/>
  <c r="AN461" i="5"/>
  <c r="AM461" i="5"/>
  <c r="AL461" i="5"/>
  <c r="AK461" i="5"/>
  <c r="AV460" i="5"/>
  <c r="AU460" i="5"/>
  <c r="AT460" i="5"/>
  <c r="AS460" i="5"/>
  <c r="AR460" i="5"/>
  <c r="AQ460" i="5"/>
  <c r="AP460" i="5"/>
  <c r="AO460" i="5"/>
  <c r="AN460" i="5"/>
  <c r="AM460" i="5"/>
  <c r="AL460" i="5"/>
  <c r="AK460" i="5"/>
  <c r="AV459" i="5"/>
  <c r="AU459" i="5"/>
  <c r="AT459" i="5"/>
  <c r="AS459" i="5"/>
  <c r="AR459" i="5"/>
  <c r="AQ459" i="5"/>
  <c r="AP459" i="5"/>
  <c r="AO459" i="5"/>
  <c r="AN459" i="5"/>
  <c r="AM459" i="5"/>
  <c r="AL459" i="5"/>
  <c r="AK459" i="5"/>
  <c r="AV458" i="5"/>
  <c r="AU458" i="5"/>
  <c r="AT458" i="5"/>
  <c r="AS458" i="5"/>
  <c r="AR458" i="5"/>
  <c r="AQ458" i="5"/>
  <c r="AP458" i="5"/>
  <c r="AO458" i="5"/>
  <c r="AN458" i="5"/>
  <c r="AM458" i="5"/>
  <c r="AL458" i="5"/>
  <c r="AK458" i="5"/>
  <c r="AV457" i="5"/>
  <c r="AU457" i="5"/>
  <c r="AT457" i="5"/>
  <c r="AS457" i="5"/>
  <c r="AR457" i="5"/>
  <c r="AQ457" i="5"/>
  <c r="AP457" i="5"/>
  <c r="AO457" i="5"/>
  <c r="AN457" i="5"/>
  <c r="AM457" i="5"/>
  <c r="AL457" i="5"/>
  <c r="AK457" i="5"/>
  <c r="AV456" i="5"/>
  <c r="AU456" i="5"/>
  <c r="AT456" i="5"/>
  <c r="AS456" i="5"/>
  <c r="AR456" i="5"/>
  <c r="AQ456" i="5"/>
  <c r="AP456" i="5"/>
  <c r="AO456" i="5"/>
  <c r="AN456" i="5"/>
  <c r="AM456" i="5"/>
  <c r="AL456" i="5"/>
  <c r="AK456" i="5"/>
  <c r="AV455" i="5"/>
  <c r="AU455" i="5"/>
  <c r="AT455" i="5"/>
  <c r="AS455" i="5"/>
  <c r="AR455" i="5"/>
  <c r="AQ455" i="5"/>
  <c r="AP455" i="5"/>
  <c r="AO455" i="5"/>
  <c r="AN455" i="5"/>
  <c r="AM455" i="5"/>
  <c r="AL455" i="5"/>
  <c r="AK455" i="5"/>
  <c r="AV454" i="5"/>
  <c r="AU454" i="5"/>
  <c r="AT454" i="5"/>
  <c r="AS454" i="5"/>
  <c r="AR454" i="5"/>
  <c r="AQ454" i="5"/>
  <c r="AP454" i="5"/>
  <c r="AO454" i="5"/>
  <c r="AN454" i="5"/>
  <c r="AM454" i="5"/>
  <c r="AL454" i="5"/>
  <c r="AK454" i="5"/>
  <c r="AV453" i="5"/>
  <c r="AU453" i="5"/>
  <c r="AT453" i="5"/>
  <c r="AS453" i="5"/>
  <c r="AR453" i="5"/>
  <c r="AQ453" i="5"/>
  <c r="AP453" i="5"/>
  <c r="AO453" i="5"/>
  <c r="AN453" i="5"/>
  <c r="AM453" i="5"/>
  <c r="AL453" i="5"/>
  <c r="AK453" i="5"/>
  <c r="AV452" i="5"/>
  <c r="AU452" i="5"/>
  <c r="AT452" i="5"/>
  <c r="AS452" i="5"/>
  <c r="AR452" i="5"/>
  <c r="AQ452" i="5"/>
  <c r="AP452" i="5"/>
  <c r="AO452" i="5"/>
  <c r="AN452" i="5"/>
  <c r="AM452" i="5"/>
  <c r="AL452" i="5"/>
  <c r="AK452" i="5"/>
  <c r="AV451" i="5"/>
  <c r="AU451" i="5"/>
  <c r="AT451" i="5"/>
  <c r="AS451" i="5"/>
  <c r="AR451" i="5"/>
  <c r="AQ451" i="5"/>
  <c r="AP451" i="5"/>
  <c r="AO451" i="5"/>
  <c r="AN451" i="5"/>
  <c r="AM451" i="5"/>
  <c r="AL451" i="5"/>
  <c r="AK451" i="5"/>
  <c r="AV450" i="5"/>
  <c r="AU450" i="5"/>
  <c r="AT450" i="5"/>
  <c r="AS450" i="5"/>
  <c r="AR450" i="5"/>
  <c r="AQ450" i="5"/>
  <c r="AP450" i="5"/>
  <c r="AO450" i="5"/>
  <c r="AN450" i="5"/>
  <c r="AM450" i="5"/>
  <c r="AL450" i="5"/>
  <c r="AK450" i="5"/>
  <c r="AV449" i="5"/>
  <c r="AU449" i="5"/>
  <c r="AT449" i="5"/>
  <c r="AS449" i="5"/>
  <c r="AR449" i="5"/>
  <c r="AQ449" i="5"/>
  <c r="AP449" i="5"/>
  <c r="AO449" i="5"/>
  <c r="AN449" i="5"/>
  <c r="AM449" i="5"/>
  <c r="AL449" i="5"/>
  <c r="AK449" i="5"/>
  <c r="AV448" i="5"/>
  <c r="AU448" i="5"/>
  <c r="AT448" i="5"/>
  <c r="AS448" i="5"/>
  <c r="AR448" i="5"/>
  <c r="AQ448" i="5"/>
  <c r="AP448" i="5"/>
  <c r="AO448" i="5"/>
  <c r="AN448" i="5"/>
  <c r="AM448" i="5"/>
  <c r="AL448" i="5"/>
  <c r="AK448" i="5"/>
  <c r="AV447" i="5"/>
  <c r="AU447" i="5"/>
  <c r="AT447" i="5"/>
  <c r="AS447" i="5"/>
  <c r="AR447" i="5"/>
  <c r="AQ447" i="5"/>
  <c r="AP447" i="5"/>
  <c r="AO447" i="5"/>
  <c r="AN447" i="5"/>
  <c r="AM447" i="5"/>
  <c r="AL447" i="5"/>
  <c r="AK447" i="5"/>
  <c r="AV446" i="5"/>
  <c r="AU446" i="5"/>
  <c r="AT446" i="5"/>
  <c r="AS446" i="5"/>
  <c r="AR446" i="5"/>
  <c r="AQ446" i="5"/>
  <c r="AP446" i="5"/>
  <c r="AO446" i="5"/>
  <c r="AN446" i="5"/>
  <c r="AM446" i="5"/>
  <c r="AL446" i="5"/>
  <c r="AK446" i="5"/>
  <c r="AV445" i="5"/>
  <c r="AU445" i="5"/>
  <c r="AT445" i="5"/>
  <c r="AS445" i="5"/>
  <c r="AR445" i="5"/>
  <c r="AQ445" i="5"/>
  <c r="AP445" i="5"/>
  <c r="AO445" i="5"/>
  <c r="AN445" i="5"/>
  <c r="AM445" i="5"/>
  <c r="AL445" i="5"/>
  <c r="AK445" i="5"/>
  <c r="AV444" i="5"/>
  <c r="AU444" i="5"/>
  <c r="AT444" i="5"/>
  <c r="AS444" i="5"/>
  <c r="AR444" i="5"/>
  <c r="AQ444" i="5"/>
  <c r="AP444" i="5"/>
  <c r="AO444" i="5"/>
  <c r="AN444" i="5"/>
  <c r="AM444" i="5"/>
  <c r="AL444" i="5"/>
  <c r="AK444" i="5"/>
  <c r="AV443" i="5"/>
  <c r="AU443" i="5"/>
  <c r="AT443" i="5"/>
  <c r="AS443" i="5"/>
  <c r="AR443" i="5"/>
  <c r="AQ443" i="5"/>
  <c r="AP443" i="5"/>
  <c r="AO443" i="5"/>
  <c r="AN443" i="5"/>
  <c r="AM443" i="5"/>
  <c r="AL443" i="5"/>
  <c r="AK443" i="5"/>
  <c r="AV442" i="5"/>
  <c r="AU442" i="5"/>
  <c r="AT442" i="5"/>
  <c r="AS442" i="5"/>
  <c r="AR442" i="5"/>
  <c r="AQ442" i="5"/>
  <c r="AP442" i="5"/>
  <c r="AO442" i="5"/>
  <c r="AN442" i="5"/>
  <c r="AM442" i="5"/>
  <c r="AL442" i="5"/>
  <c r="AK442" i="5"/>
  <c r="AV441" i="5"/>
  <c r="AU441" i="5"/>
  <c r="AT441" i="5"/>
  <c r="AS441" i="5"/>
  <c r="AR441" i="5"/>
  <c r="AQ441" i="5"/>
  <c r="AP441" i="5"/>
  <c r="AO441" i="5"/>
  <c r="AN441" i="5"/>
  <c r="AM441" i="5"/>
  <c r="AL441" i="5"/>
  <c r="AK441" i="5"/>
  <c r="AV440" i="5"/>
  <c r="AU440" i="5"/>
  <c r="AT440" i="5"/>
  <c r="AS440" i="5"/>
  <c r="AR440" i="5"/>
  <c r="AQ440" i="5"/>
  <c r="AP440" i="5"/>
  <c r="AO440" i="5"/>
  <c r="AN440" i="5"/>
  <c r="AM440" i="5"/>
  <c r="AL440" i="5"/>
  <c r="AK440" i="5"/>
  <c r="AV439" i="5"/>
  <c r="AU439" i="5"/>
  <c r="AT439" i="5"/>
  <c r="AS439" i="5"/>
  <c r="AR439" i="5"/>
  <c r="AQ439" i="5"/>
  <c r="AP439" i="5"/>
  <c r="AO439" i="5"/>
  <c r="AN439" i="5"/>
  <c r="AM439" i="5"/>
  <c r="AL439" i="5"/>
  <c r="AK439" i="5"/>
  <c r="AV438" i="5"/>
  <c r="AU438" i="5"/>
  <c r="AT438" i="5"/>
  <c r="AS438" i="5"/>
  <c r="AR438" i="5"/>
  <c r="AQ438" i="5"/>
  <c r="AP438" i="5"/>
  <c r="AO438" i="5"/>
  <c r="AN438" i="5"/>
  <c r="AM438" i="5"/>
  <c r="AL438" i="5"/>
  <c r="AK438" i="5"/>
  <c r="AV437" i="5"/>
  <c r="AU437" i="5"/>
  <c r="AT437" i="5"/>
  <c r="AS437" i="5"/>
  <c r="AR437" i="5"/>
  <c r="AQ437" i="5"/>
  <c r="AP437" i="5"/>
  <c r="AO437" i="5"/>
  <c r="AN437" i="5"/>
  <c r="AM437" i="5"/>
  <c r="AL437" i="5"/>
  <c r="AK437" i="5"/>
  <c r="AV436" i="5"/>
  <c r="AU436" i="5"/>
  <c r="AT436" i="5"/>
  <c r="AS436" i="5"/>
  <c r="AR436" i="5"/>
  <c r="AQ436" i="5"/>
  <c r="AP436" i="5"/>
  <c r="AO436" i="5"/>
  <c r="AN436" i="5"/>
  <c r="AM436" i="5"/>
  <c r="AL436" i="5"/>
  <c r="AK436" i="5"/>
  <c r="AV435" i="5"/>
  <c r="AU435" i="5"/>
  <c r="AT435" i="5"/>
  <c r="AS435" i="5"/>
  <c r="AR435" i="5"/>
  <c r="AQ435" i="5"/>
  <c r="AP435" i="5"/>
  <c r="AO435" i="5"/>
  <c r="AN435" i="5"/>
  <c r="AM435" i="5"/>
  <c r="AL435" i="5"/>
  <c r="AK435" i="5"/>
  <c r="AV434" i="5"/>
  <c r="AU434" i="5"/>
  <c r="AT434" i="5"/>
  <c r="AS434" i="5"/>
  <c r="AR434" i="5"/>
  <c r="AQ434" i="5"/>
  <c r="AP434" i="5"/>
  <c r="AO434" i="5"/>
  <c r="AN434" i="5"/>
  <c r="AM434" i="5"/>
  <c r="AL434" i="5"/>
  <c r="AK434" i="5"/>
  <c r="AV433" i="5"/>
  <c r="AU433" i="5"/>
  <c r="AT433" i="5"/>
  <c r="AS433" i="5"/>
  <c r="AR433" i="5"/>
  <c r="AQ433" i="5"/>
  <c r="AP433" i="5"/>
  <c r="AO433" i="5"/>
  <c r="AN433" i="5"/>
  <c r="AM433" i="5"/>
  <c r="AL433" i="5"/>
  <c r="AK433" i="5"/>
  <c r="AV432" i="5"/>
  <c r="AU432" i="5"/>
  <c r="AT432" i="5"/>
  <c r="AS432" i="5"/>
  <c r="AR432" i="5"/>
  <c r="AQ432" i="5"/>
  <c r="AP432" i="5"/>
  <c r="AO432" i="5"/>
  <c r="AN432" i="5"/>
  <c r="AM432" i="5"/>
  <c r="AL432" i="5"/>
  <c r="AK432" i="5"/>
  <c r="AV431" i="5"/>
  <c r="AU431" i="5"/>
  <c r="AT431" i="5"/>
  <c r="AS431" i="5"/>
  <c r="AR431" i="5"/>
  <c r="AQ431" i="5"/>
  <c r="AP431" i="5"/>
  <c r="AO431" i="5"/>
  <c r="AN431" i="5"/>
  <c r="AM431" i="5"/>
  <c r="AL431" i="5"/>
  <c r="AK431" i="5"/>
  <c r="AV430" i="5"/>
  <c r="AU430" i="5"/>
  <c r="AT430" i="5"/>
  <c r="AS430" i="5"/>
  <c r="AR430" i="5"/>
  <c r="AQ430" i="5"/>
  <c r="AP430" i="5"/>
  <c r="AO430" i="5"/>
  <c r="AN430" i="5"/>
  <c r="AM430" i="5"/>
  <c r="AL430" i="5"/>
  <c r="AK430" i="5"/>
  <c r="AV429" i="5"/>
  <c r="AU429" i="5"/>
  <c r="AT429" i="5"/>
  <c r="AS429" i="5"/>
  <c r="AR429" i="5"/>
  <c r="AQ429" i="5"/>
  <c r="AP429" i="5"/>
  <c r="AO429" i="5"/>
  <c r="AN429" i="5"/>
  <c r="AM429" i="5"/>
  <c r="AL429" i="5"/>
  <c r="AK429" i="5"/>
  <c r="AV428" i="5"/>
  <c r="AU428" i="5"/>
  <c r="AT428" i="5"/>
  <c r="AS428" i="5"/>
  <c r="AR428" i="5"/>
  <c r="AQ428" i="5"/>
  <c r="AP428" i="5"/>
  <c r="AO428" i="5"/>
  <c r="AN428" i="5"/>
  <c r="AM428" i="5"/>
  <c r="AL428" i="5"/>
  <c r="AK428" i="5"/>
  <c r="AV427" i="5"/>
  <c r="AU427" i="5"/>
  <c r="AT427" i="5"/>
  <c r="AS427" i="5"/>
  <c r="AR427" i="5"/>
  <c r="AQ427" i="5"/>
  <c r="AP427" i="5"/>
  <c r="AO427" i="5"/>
  <c r="AN427" i="5"/>
  <c r="AM427" i="5"/>
  <c r="AL427" i="5"/>
  <c r="AK427" i="5"/>
  <c r="AV426" i="5"/>
  <c r="AU426" i="5"/>
  <c r="AT426" i="5"/>
  <c r="AS426" i="5"/>
  <c r="AR426" i="5"/>
  <c r="AQ426" i="5"/>
  <c r="AP426" i="5"/>
  <c r="AO426" i="5"/>
  <c r="AN426" i="5"/>
  <c r="AM426" i="5"/>
  <c r="AL426" i="5"/>
  <c r="AK426" i="5"/>
  <c r="AV425" i="5"/>
  <c r="AU425" i="5"/>
  <c r="AT425" i="5"/>
  <c r="AS425" i="5"/>
  <c r="AR425" i="5"/>
  <c r="AQ425" i="5"/>
  <c r="AP425" i="5"/>
  <c r="AO425" i="5"/>
  <c r="AN425" i="5"/>
  <c r="AM425" i="5"/>
  <c r="AL425" i="5"/>
  <c r="AK425" i="5"/>
  <c r="AV424" i="5"/>
  <c r="AU424" i="5"/>
  <c r="AT424" i="5"/>
  <c r="AS424" i="5"/>
  <c r="AR424" i="5"/>
  <c r="AQ424" i="5"/>
  <c r="AP424" i="5"/>
  <c r="AO424" i="5"/>
  <c r="AN424" i="5"/>
  <c r="AM424" i="5"/>
  <c r="AL424" i="5"/>
  <c r="AK424" i="5"/>
  <c r="AV423" i="5"/>
  <c r="AU423" i="5"/>
  <c r="AT423" i="5"/>
  <c r="AS423" i="5"/>
  <c r="AR423" i="5"/>
  <c r="AQ423" i="5"/>
  <c r="AP423" i="5"/>
  <c r="AO423" i="5"/>
  <c r="AN423" i="5"/>
  <c r="AM423" i="5"/>
  <c r="AL423" i="5"/>
  <c r="AK423" i="5"/>
  <c r="AV422" i="5"/>
  <c r="AU422" i="5"/>
  <c r="AT422" i="5"/>
  <c r="AS422" i="5"/>
  <c r="AR422" i="5"/>
  <c r="AQ422" i="5"/>
  <c r="AP422" i="5"/>
  <c r="AO422" i="5"/>
  <c r="AN422" i="5"/>
  <c r="AM422" i="5"/>
  <c r="AL422" i="5"/>
  <c r="AK422" i="5"/>
  <c r="AV421" i="5"/>
  <c r="AU421" i="5"/>
  <c r="AT421" i="5"/>
  <c r="AS421" i="5"/>
  <c r="AR421" i="5"/>
  <c r="AQ421" i="5"/>
  <c r="AP421" i="5"/>
  <c r="AO421" i="5"/>
  <c r="AN421" i="5"/>
  <c r="AM421" i="5"/>
  <c r="AL421" i="5"/>
  <c r="AK421" i="5"/>
  <c r="AV420" i="5"/>
  <c r="AU420" i="5"/>
  <c r="AT420" i="5"/>
  <c r="AS420" i="5"/>
  <c r="AR420" i="5"/>
  <c r="AQ420" i="5"/>
  <c r="AP420" i="5"/>
  <c r="AO420" i="5"/>
  <c r="AN420" i="5"/>
  <c r="AM420" i="5"/>
  <c r="AL420" i="5"/>
  <c r="AK420" i="5"/>
  <c r="AV419" i="5"/>
  <c r="AU419" i="5"/>
  <c r="AT419" i="5"/>
  <c r="AS419" i="5"/>
  <c r="AR419" i="5"/>
  <c r="AQ419" i="5"/>
  <c r="AP419" i="5"/>
  <c r="AO419" i="5"/>
  <c r="AN419" i="5"/>
  <c r="AM419" i="5"/>
  <c r="AL419" i="5"/>
  <c r="AK419" i="5"/>
  <c r="AV418" i="5"/>
  <c r="AU418" i="5"/>
  <c r="AT418" i="5"/>
  <c r="AS418" i="5"/>
  <c r="AR418" i="5"/>
  <c r="AQ418" i="5"/>
  <c r="AP418" i="5"/>
  <c r="AO418" i="5"/>
  <c r="AN418" i="5"/>
  <c r="AM418" i="5"/>
  <c r="AL418" i="5"/>
  <c r="AK418" i="5"/>
  <c r="AV417" i="5"/>
  <c r="AU417" i="5"/>
  <c r="AT417" i="5"/>
  <c r="AS417" i="5"/>
  <c r="AR417" i="5"/>
  <c r="AQ417" i="5"/>
  <c r="AP417" i="5"/>
  <c r="AO417" i="5"/>
  <c r="AN417" i="5"/>
  <c r="AM417" i="5"/>
  <c r="AL417" i="5"/>
  <c r="AK417" i="5"/>
  <c r="AV416" i="5"/>
  <c r="AU416" i="5"/>
  <c r="AT416" i="5"/>
  <c r="AS416" i="5"/>
  <c r="AR416" i="5"/>
  <c r="AQ416" i="5"/>
  <c r="AP416" i="5"/>
  <c r="AO416" i="5"/>
  <c r="AN416" i="5"/>
  <c r="AM416" i="5"/>
  <c r="AL416" i="5"/>
  <c r="AK416" i="5"/>
  <c r="AV415" i="5"/>
  <c r="AU415" i="5"/>
  <c r="AT415" i="5"/>
  <c r="AS415" i="5"/>
  <c r="AR415" i="5"/>
  <c r="AQ415" i="5"/>
  <c r="AP415" i="5"/>
  <c r="AO415" i="5"/>
  <c r="AN415" i="5"/>
  <c r="AM415" i="5"/>
  <c r="AL415" i="5"/>
  <c r="AK415" i="5"/>
  <c r="AV414" i="5"/>
  <c r="AU414" i="5"/>
  <c r="AT414" i="5"/>
  <c r="AS414" i="5"/>
  <c r="AR414" i="5"/>
  <c r="AQ414" i="5"/>
  <c r="AP414" i="5"/>
  <c r="AO414" i="5"/>
  <c r="AN414" i="5"/>
  <c r="AM414" i="5"/>
  <c r="AL414" i="5"/>
  <c r="AK414" i="5"/>
  <c r="AV413" i="5"/>
  <c r="AU413" i="5"/>
  <c r="AT413" i="5"/>
  <c r="AS413" i="5"/>
  <c r="AR413" i="5"/>
  <c r="AQ413" i="5"/>
  <c r="AP413" i="5"/>
  <c r="AO413" i="5"/>
  <c r="AN413" i="5"/>
  <c r="AM413" i="5"/>
  <c r="AL413" i="5"/>
  <c r="AK413" i="5"/>
  <c r="AV412" i="5"/>
  <c r="AU412" i="5"/>
  <c r="AT412" i="5"/>
  <c r="AS412" i="5"/>
  <c r="AR412" i="5"/>
  <c r="AQ412" i="5"/>
  <c r="AP412" i="5"/>
  <c r="AO412" i="5"/>
  <c r="AN412" i="5"/>
  <c r="AM412" i="5"/>
  <c r="AL412" i="5"/>
  <c r="AK412" i="5"/>
  <c r="AV411" i="5"/>
  <c r="AU411" i="5"/>
  <c r="AT411" i="5"/>
  <c r="AS411" i="5"/>
  <c r="AR411" i="5"/>
  <c r="AQ411" i="5"/>
  <c r="AP411" i="5"/>
  <c r="AO411" i="5"/>
  <c r="AN411" i="5"/>
  <c r="AM411" i="5"/>
  <c r="AL411" i="5"/>
  <c r="AK411" i="5"/>
  <c r="AV410" i="5"/>
  <c r="AU410" i="5"/>
  <c r="AT410" i="5"/>
  <c r="AS410" i="5"/>
  <c r="AR410" i="5"/>
  <c r="AQ410" i="5"/>
  <c r="AP410" i="5"/>
  <c r="AO410" i="5"/>
  <c r="AN410" i="5"/>
  <c r="AM410" i="5"/>
  <c r="AL410" i="5"/>
  <c r="AK410" i="5"/>
  <c r="AV409" i="5"/>
  <c r="AU409" i="5"/>
  <c r="AT409" i="5"/>
  <c r="AS409" i="5"/>
  <c r="AR409" i="5"/>
  <c r="AQ409" i="5"/>
  <c r="AP409" i="5"/>
  <c r="AO409" i="5"/>
  <c r="AN409" i="5"/>
  <c r="AM409" i="5"/>
  <c r="AL409" i="5"/>
  <c r="AK409" i="5"/>
  <c r="AV408" i="5"/>
  <c r="AU408" i="5"/>
  <c r="AT408" i="5"/>
  <c r="AS408" i="5"/>
  <c r="AR408" i="5"/>
  <c r="AQ408" i="5"/>
  <c r="AP408" i="5"/>
  <c r="AO408" i="5"/>
  <c r="AN408" i="5"/>
  <c r="AM408" i="5"/>
  <c r="AL408" i="5"/>
  <c r="AK408" i="5"/>
  <c r="AV407" i="5"/>
  <c r="AU407" i="5"/>
  <c r="AT407" i="5"/>
  <c r="AS407" i="5"/>
  <c r="AR407" i="5"/>
  <c r="AQ407" i="5"/>
  <c r="AP407" i="5"/>
  <c r="AO407" i="5"/>
  <c r="AN407" i="5"/>
  <c r="AM407" i="5"/>
  <c r="AL407" i="5"/>
  <c r="AK407" i="5"/>
  <c r="AV406" i="5"/>
  <c r="AU406" i="5"/>
  <c r="AT406" i="5"/>
  <c r="AS406" i="5"/>
  <c r="AR406" i="5"/>
  <c r="AQ406" i="5"/>
  <c r="AP406" i="5"/>
  <c r="AO406" i="5"/>
  <c r="AN406" i="5"/>
  <c r="AM406" i="5"/>
  <c r="AL406" i="5"/>
  <c r="AK406" i="5"/>
  <c r="AV405" i="5"/>
  <c r="AU405" i="5"/>
  <c r="AT405" i="5"/>
  <c r="AS405" i="5"/>
  <c r="AR405" i="5"/>
  <c r="AQ405" i="5"/>
  <c r="AP405" i="5"/>
  <c r="AO405" i="5"/>
  <c r="AN405" i="5"/>
  <c r="AM405" i="5"/>
  <c r="AL405" i="5"/>
  <c r="AK405" i="5"/>
  <c r="AV404" i="5"/>
  <c r="AU404" i="5"/>
  <c r="AT404" i="5"/>
  <c r="AS404" i="5"/>
  <c r="AR404" i="5"/>
  <c r="AQ404" i="5"/>
  <c r="AP404" i="5"/>
  <c r="AO404" i="5"/>
  <c r="AN404" i="5"/>
  <c r="AM404" i="5"/>
  <c r="AL404" i="5"/>
  <c r="AK404" i="5"/>
  <c r="AV403" i="5"/>
  <c r="AU403" i="5"/>
  <c r="AT403" i="5"/>
  <c r="AS403" i="5"/>
  <c r="AR403" i="5"/>
  <c r="AQ403" i="5"/>
  <c r="AP403" i="5"/>
  <c r="AO403" i="5"/>
  <c r="AN403" i="5"/>
  <c r="AM403" i="5"/>
  <c r="AL403" i="5"/>
  <c r="AK403" i="5"/>
  <c r="AV402" i="5"/>
  <c r="AU402" i="5"/>
  <c r="AT402" i="5"/>
  <c r="AS402" i="5"/>
  <c r="AR402" i="5"/>
  <c r="AQ402" i="5"/>
  <c r="AP402" i="5"/>
  <c r="AO402" i="5"/>
  <c r="AN402" i="5"/>
  <c r="AM402" i="5"/>
  <c r="AL402" i="5"/>
  <c r="AK402" i="5"/>
  <c r="AV401" i="5"/>
  <c r="AU401" i="5"/>
  <c r="AT401" i="5"/>
  <c r="AS401" i="5"/>
  <c r="AR401" i="5"/>
  <c r="AQ401" i="5"/>
  <c r="AP401" i="5"/>
  <c r="AO401" i="5"/>
  <c r="AN401" i="5"/>
  <c r="AM401" i="5"/>
  <c r="AL401" i="5"/>
  <c r="AK401" i="5"/>
  <c r="AV400" i="5"/>
  <c r="AU400" i="5"/>
  <c r="AT400" i="5"/>
  <c r="AS400" i="5"/>
  <c r="AR400" i="5"/>
  <c r="AQ400" i="5"/>
  <c r="AP400" i="5"/>
  <c r="AO400" i="5"/>
  <c r="AN400" i="5"/>
  <c r="AM400" i="5"/>
  <c r="AL400" i="5"/>
  <c r="AK400" i="5"/>
  <c r="AV399" i="5"/>
  <c r="AU399" i="5"/>
  <c r="AT399" i="5"/>
  <c r="AS399" i="5"/>
  <c r="AR399" i="5"/>
  <c r="AQ399" i="5"/>
  <c r="AP399" i="5"/>
  <c r="AO399" i="5"/>
  <c r="AN399" i="5"/>
  <c r="AM399" i="5"/>
  <c r="AL399" i="5"/>
  <c r="AK399" i="5"/>
  <c r="AV398" i="5"/>
  <c r="AU398" i="5"/>
  <c r="AT398" i="5"/>
  <c r="AS398" i="5"/>
  <c r="AR398" i="5"/>
  <c r="AQ398" i="5"/>
  <c r="AP398" i="5"/>
  <c r="AO398" i="5"/>
  <c r="AN398" i="5"/>
  <c r="AM398" i="5"/>
  <c r="AL398" i="5"/>
  <c r="AK398" i="5"/>
  <c r="AV397" i="5"/>
  <c r="AU397" i="5"/>
  <c r="AT397" i="5"/>
  <c r="AS397" i="5"/>
  <c r="AR397" i="5"/>
  <c r="AQ397" i="5"/>
  <c r="AP397" i="5"/>
  <c r="AO397" i="5"/>
  <c r="AN397" i="5"/>
  <c r="AM397" i="5"/>
  <c r="AL397" i="5"/>
  <c r="AK397" i="5"/>
  <c r="AV396" i="5"/>
  <c r="AU396" i="5"/>
  <c r="AT396" i="5"/>
  <c r="AS396" i="5"/>
  <c r="AR396" i="5"/>
  <c r="AQ396" i="5"/>
  <c r="AP396" i="5"/>
  <c r="AO396" i="5"/>
  <c r="AN396" i="5"/>
  <c r="AM396" i="5"/>
  <c r="AL396" i="5"/>
  <c r="AK396" i="5"/>
  <c r="AV395" i="5"/>
  <c r="AU395" i="5"/>
  <c r="AT395" i="5"/>
  <c r="AS395" i="5"/>
  <c r="AR395" i="5"/>
  <c r="AQ395" i="5"/>
  <c r="AP395" i="5"/>
  <c r="AO395" i="5"/>
  <c r="AN395" i="5"/>
  <c r="AM395" i="5"/>
  <c r="AL395" i="5"/>
  <c r="AK395" i="5"/>
  <c r="AV394" i="5"/>
  <c r="AU394" i="5"/>
  <c r="AT394" i="5"/>
  <c r="AS394" i="5"/>
  <c r="AR394" i="5"/>
  <c r="AQ394" i="5"/>
  <c r="AP394" i="5"/>
  <c r="AO394" i="5"/>
  <c r="AN394" i="5"/>
  <c r="AM394" i="5"/>
  <c r="AL394" i="5"/>
  <c r="AK394" i="5"/>
  <c r="AV393" i="5"/>
  <c r="AU393" i="5"/>
  <c r="AT393" i="5"/>
  <c r="AS393" i="5"/>
  <c r="AR393" i="5"/>
  <c r="AQ393" i="5"/>
  <c r="AP393" i="5"/>
  <c r="AO393" i="5"/>
  <c r="AN393" i="5"/>
  <c r="AM393" i="5"/>
  <c r="AL393" i="5"/>
  <c r="AK393" i="5"/>
  <c r="AV392" i="5"/>
  <c r="AU392" i="5"/>
  <c r="AT392" i="5"/>
  <c r="AS392" i="5"/>
  <c r="AR392" i="5"/>
  <c r="AQ392" i="5"/>
  <c r="AP392" i="5"/>
  <c r="AO392" i="5"/>
  <c r="AN392" i="5"/>
  <c r="AM392" i="5"/>
  <c r="AL392" i="5"/>
  <c r="AK392" i="5"/>
  <c r="AV391" i="5"/>
  <c r="AU391" i="5"/>
  <c r="AT391" i="5"/>
  <c r="AS391" i="5"/>
  <c r="AR391" i="5"/>
  <c r="AQ391" i="5"/>
  <c r="AP391" i="5"/>
  <c r="AO391" i="5"/>
  <c r="AN391" i="5"/>
  <c r="AM391" i="5"/>
  <c r="AL391" i="5"/>
  <c r="AK391" i="5"/>
  <c r="AV390" i="5"/>
  <c r="AU390" i="5"/>
  <c r="AT390" i="5"/>
  <c r="AS390" i="5"/>
  <c r="AR390" i="5"/>
  <c r="AQ390" i="5"/>
  <c r="AP390" i="5"/>
  <c r="AO390" i="5"/>
  <c r="AN390" i="5"/>
  <c r="AM390" i="5"/>
  <c r="AL390" i="5"/>
  <c r="AK390" i="5"/>
  <c r="AV389" i="5"/>
  <c r="AU389" i="5"/>
  <c r="AT389" i="5"/>
  <c r="AS389" i="5"/>
  <c r="AR389" i="5"/>
  <c r="AQ389" i="5"/>
  <c r="AP389" i="5"/>
  <c r="AO389" i="5"/>
  <c r="AN389" i="5"/>
  <c r="AM389" i="5"/>
  <c r="AL389" i="5"/>
  <c r="AK389" i="5"/>
  <c r="AV388" i="5"/>
  <c r="AU388" i="5"/>
  <c r="AT388" i="5"/>
  <c r="AS388" i="5"/>
  <c r="AR388" i="5"/>
  <c r="AQ388" i="5"/>
  <c r="AP388" i="5"/>
  <c r="AO388" i="5"/>
  <c r="AN388" i="5"/>
  <c r="AM388" i="5"/>
  <c r="AL388" i="5"/>
  <c r="AK388" i="5"/>
  <c r="AV387" i="5"/>
  <c r="AU387" i="5"/>
  <c r="AT387" i="5"/>
  <c r="AS387" i="5"/>
  <c r="AR387" i="5"/>
  <c r="AQ387" i="5"/>
  <c r="AP387" i="5"/>
  <c r="AO387" i="5"/>
  <c r="AN387" i="5"/>
  <c r="AM387" i="5"/>
  <c r="AL387" i="5"/>
  <c r="AK387" i="5"/>
  <c r="AV386" i="5"/>
  <c r="AU386" i="5"/>
  <c r="AT386" i="5"/>
  <c r="AS386" i="5"/>
  <c r="AR386" i="5"/>
  <c r="AQ386" i="5"/>
  <c r="AP386" i="5"/>
  <c r="AO386" i="5"/>
  <c r="AN386" i="5"/>
  <c r="AM386" i="5"/>
  <c r="AL386" i="5"/>
  <c r="AK386" i="5"/>
  <c r="AV385" i="5"/>
  <c r="AU385" i="5"/>
  <c r="AT385" i="5"/>
  <c r="AS385" i="5"/>
  <c r="AR385" i="5"/>
  <c r="AQ385" i="5"/>
  <c r="AP385" i="5"/>
  <c r="AO385" i="5"/>
  <c r="AN385" i="5"/>
  <c r="AM385" i="5"/>
  <c r="AL385" i="5"/>
  <c r="AK385" i="5"/>
  <c r="AV384" i="5"/>
  <c r="AU384" i="5"/>
  <c r="AT384" i="5"/>
  <c r="AS384" i="5"/>
  <c r="AR384" i="5"/>
  <c r="AQ384" i="5"/>
  <c r="AP384" i="5"/>
  <c r="AO384" i="5"/>
  <c r="AN384" i="5"/>
  <c r="AM384" i="5"/>
  <c r="AL384" i="5"/>
  <c r="AK384" i="5"/>
  <c r="AV383" i="5"/>
  <c r="AU383" i="5"/>
  <c r="AT383" i="5"/>
  <c r="AS383" i="5"/>
  <c r="AR383" i="5"/>
  <c r="AQ383" i="5"/>
  <c r="AP383" i="5"/>
  <c r="AO383" i="5"/>
  <c r="AN383" i="5"/>
  <c r="AM383" i="5"/>
  <c r="AL383" i="5"/>
  <c r="AK383" i="5"/>
  <c r="AV382" i="5"/>
  <c r="AU382" i="5"/>
  <c r="AT382" i="5"/>
  <c r="AS382" i="5"/>
  <c r="AR382" i="5"/>
  <c r="AQ382" i="5"/>
  <c r="AP382" i="5"/>
  <c r="AO382" i="5"/>
  <c r="AN382" i="5"/>
  <c r="AM382" i="5"/>
  <c r="AL382" i="5"/>
  <c r="AK382" i="5"/>
  <c r="AV381" i="5"/>
  <c r="AU381" i="5"/>
  <c r="AT381" i="5"/>
  <c r="AS381" i="5"/>
  <c r="AR381" i="5"/>
  <c r="AQ381" i="5"/>
  <c r="AP381" i="5"/>
  <c r="AO381" i="5"/>
  <c r="AN381" i="5"/>
  <c r="AM381" i="5"/>
  <c r="AL381" i="5"/>
  <c r="AK381" i="5"/>
  <c r="AV380" i="5"/>
  <c r="AU380" i="5"/>
  <c r="AT380" i="5"/>
  <c r="AS380" i="5"/>
  <c r="AR380" i="5"/>
  <c r="AQ380" i="5"/>
  <c r="AP380" i="5"/>
  <c r="AO380" i="5"/>
  <c r="AN380" i="5"/>
  <c r="AM380" i="5"/>
  <c r="AL380" i="5"/>
  <c r="AK380" i="5"/>
  <c r="AV379" i="5"/>
  <c r="AU379" i="5"/>
  <c r="AT379" i="5"/>
  <c r="AS379" i="5"/>
  <c r="AR379" i="5"/>
  <c r="AQ379" i="5"/>
  <c r="AP379" i="5"/>
  <c r="AO379" i="5"/>
  <c r="AN379" i="5"/>
  <c r="AM379" i="5"/>
  <c r="AL379" i="5"/>
  <c r="AK379" i="5"/>
  <c r="AV378" i="5"/>
  <c r="AU378" i="5"/>
  <c r="AT378" i="5"/>
  <c r="AS378" i="5"/>
  <c r="AR378" i="5"/>
  <c r="AQ378" i="5"/>
  <c r="AP378" i="5"/>
  <c r="AO378" i="5"/>
  <c r="AN378" i="5"/>
  <c r="AM378" i="5"/>
  <c r="AL378" i="5"/>
  <c r="AK378" i="5"/>
  <c r="AV377" i="5"/>
  <c r="AU377" i="5"/>
  <c r="AT377" i="5"/>
  <c r="AS377" i="5"/>
  <c r="AR377" i="5"/>
  <c r="AQ377" i="5"/>
  <c r="AP377" i="5"/>
  <c r="AO377" i="5"/>
  <c r="AN377" i="5"/>
  <c r="AM377" i="5"/>
  <c r="AL377" i="5"/>
  <c r="AK377" i="5"/>
  <c r="AV376" i="5"/>
  <c r="AU376" i="5"/>
  <c r="AT376" i="5"/>
  <c r="AS376" i="5"/>
  <c r="AR376" i="5"/>
  <c r="AQ376" i="5"/>
  <c r="AP376" i="5"/>
  <c r="AO376" i="5"/>
  <c r="AN376" i="5"/>
  <c r="AM376" i="5"/>
  <c r="AL376" i="5"/>
  <c r="AK376" i="5"/>
  <c r="AV375" i="5"/>
  <c r="AU375" i="5"/>
  <c r="AT375" i="5"/>
  <c r="AS375" i="5"/>
  <c r="AR375" i="5"/>
  <c r="AQ375" i="5"/>
  <c r="AP375" i="5"/>
  <c r="AO375" i="5"/>
  <c r="AN375" i="5"/>
  <c r="AM375" i="5"/>
  <c r="AL375" i="5"/>
  <c r="AK375" i="5"/>
  <c r="AV374" i="5"/>
  <c r="AU374" i="5"/>
  <c r="AT374" i="5"/>
  <c r="AS374" i="5"/>
  <c r="AR374" i="5"/>
  <c r="AQ374" i="5"/>
  <c r="AP374" i="5"/>
  <c r="AO374" i="5"/>
  <c r="AN374" i="5"/>
  <c r="AM374" i="5"/>
  <c r="AL374" i="5"/>
  <c r="AK374" i="5"/>
  <c r="AV373" i="5"/>
  <c r="AU373" i="5"/>
  <c r="AT373" i="5"/>
  <c r="AS373" i="5"/>
  <c r="AR373" i="5"/>
  <c r="AQ373" i="5"/>
  <c r="AP373" i="5"/>
  <c r="AO373" i="5"/>
  <c r="AN373" i="5"/>
  <c r="AM373" i="5"/>
  <c r="AL373" i="5"/>
  <c r="AK373" i="5"/>
  <c r="AV372" i="5"/>
  <c r="AU372" i="5"/>
  <c r="AT372" i="5"/>
  <c r="AS372" i="5"/>
  <c r="AR372" i="5"/>
  <c r="AQ372" i="5"/>
  <c r="AP372" i="5"/>
  <c r="AO372" i="5"/>
  <c r="AN372" i="5"/>
  <c r="AM372" i="5"/>
  <c r="AL372" i="5"/>
  <c r="AK372" i="5"/>
  <c r="AV371" i="5"/>
  <c r="AU371" i="5"/>
  <c r="AT371" i="5"/>
  <c r="AS371" i="5"/>
  <c r="AR371" i="5"/>
  <c r="AQ371" i="5"/>
  <c r="AP371" i="5"/>
  <c r="AO371" i="5"/>
  <c r="AN371" i="5"/>
  <c r="AM371" i="5"/>
  <c r="AL371" i="5"/>
  <c r="AK371" i="5"/>
  <c r="AV370" i="5"/>
  <c r="AU370" i="5"/>
  <c r="AT370" i="5"/>
  <c r="AS370" i="5"/>
  <c r="AR370" i="5"/>
  <c r="AQ370" i="5"/>
  <c r="AP370" i="5"/>
  <c r="AO370" i="5"/>
  <c r="AN370" i="5"/>
  <c r="AM370" i="5"/>
  <c r="AL370" i="5"/>
  <c r="AK370" i="5"/>
  <c r="AV369" i="5"/>
  <c r="AU369" i="5"/>
  <c r="AT369" i="5"/>
  <c r="AS369" i="5"/>
  <c r="AR369" i="5"/>
  <c r="AQ369" i="5"/>
  <c r="AP369" i="5"/>
  <c r="AO369" i="5"/>
  <c r="AN369" i="5"/>
  <c r="AM369" i="5"/>
  <c r="AL369" i="5"/>
  <c r="AK369" i="5"/>
  <c r="AV368" i="5"/>
  <c r="AU368" i="5"/>
  <c r="AT368" i="5"/>
  <c r="AS368" i="5"/>
  <c r="AR368" i="5"/>
  <c r="AQ368" i="5"/>
  <c r="AP368" i="5"/>
  <c r="AO368" i="5"/>
  <c r="AN368" i="5"/>
  <c r="AM368" i="5"/>
  <c r="AL368" i="5"/>
  <c r="AK368" i="5"/>
  <c r="AV367" i="5"/>
  <c r="AU367" i="5"/>
  <c r="AT367" i="5"/>
  <c r="AS367" i="5"/>
  <c r="AR367" i="5"/>
  <c r="AQ367" i="5"/>
  <c r="AP367" i="5"/>
  <c r="AO367" i="5"/>
  <c r="AN367" i="5"/>
  <c r="AM367" i="5"/>
  <c r="AL367" i="5"/>
  <c r="AK367" i="5"/>
  <c r="AV366" i="5"/>
  <c r="AU366" i="5"/>
  <c r="AT366" i="5"/>
  <c r="AS366" i="5"/>
  <c r="AR366" i="5"/>
  <c r="AQ366" i="5"/>
  <c r="AP366" i="5"/>
  <c r="AO366" i="5"/>
  <c r="AN366" i="5"/>
  <c r="AM366" i="5"/>
  <c r="AL366" i="5"/>
  <c r="AK366" i="5"/>
  <c r="AV365" i="5"/>
  <c r="AU365" i="5"/>
  <c r="AT365" i="5"/>
  <c r="AS365" i="5"/>
  <c r="AR365" i="5"/>
  <c r="AQ365" i="5"/>
  <c r="AP365" i="5"/>
  <c r="AO365" i="5"/>
  <c r="AN365" i="5"/>
  <c r="AM365" i="5"/>
  <c r="AL365" i="5"/>
  <c r="AK365" i="5"/>
  <c r="AV364" i="5"/>
  <c r="AU364" i="5"/>
  <c r="AT364" i="5"/>
  <c r="AS364" i="5"/>
  <c r="AR364" i="5"/>
  <c r="AQ364" i="5"/>
  <c r="AP364" i="5"/>
  <c r="AO364" i="5"/>
  <c r="AN364" i="5"/>
  <c r="AM364" i="5"/>
  <c r="AL364" i="5"/>
  <c r="AK364" i="5"/>
  <c r="AV363" i="5"/>
  <c r="AU363" i="5"/>
  <c r="AT363" i="5"/>
  <c r="AS363" i="5"/>
  <c r="AR363" i="5"/>
  <c r="AQ363" i="5"/>
  <c r="AP363" i="5"/>
  <c r="AO363" i="5"/>
  <c r="AN363" i="5"/>
  <c r="AM363" i="5"/>
  <c r="AL363" i="5"/>
  <c r="AK363" i="5"/>
  <c r="AV362" i="5"/>
  <c r="AU362" i="5"/>
  <c r="AT362" i="5"/>
  <c r="AS362" i="5"/>
  <c r="AR362" i="5"/>
  <c r="AQ362" i="5"/>
  <c r="AP362" i="5"/>
  <c r="AO362" i="5"/>
  <c r="AN362" i="5"/>
  <c r="AM362" i="5"/>
  <c r="AL362" i="5"/>
  <c r="AK362" i="5"/>
  <c r="AV361" i="5"/>
  <c r="AU361" i="5"/>
  <c r="AT361" i="5"/>
  <c r="AS361" i="5"/>
  <c r="AR361" i="5"/>
  <c r="AQ361" i="5"/>
  <c r="AP361" i="5"/>
  <c r="AO361" i="5"/>
  <c r="AN361" i="5"/>
  <c r="AM361" i="5"/>
  <c r="AL361" i="5"/>
  <c r="AK361" i="5"/>
  <c r="AV360" i="5"/>
  <c r="AU360" i="5"/>
  <c r="AT360" i="5"/>
  <c r="AS360" i="5"/>
  <c r="AR360" i="5"/>
  <c r="AQ360" i="5"/>
  <c r="AP360" i="5"/>
  <c r="AO360" i="5"/>
  <c r="AN360" i="5"/>
  <c r="AM360" i="5"/>
  <c r="AL360" i="5"/>
  <c r="AK360" i="5"/>
  <c r="AV359" i="5"/>
  <c r="AU359" i="5"/>
  <c r="AT359" i="5"/>
  <c r="AS359" i="5"/>
  <c r="AR359" i="5"/>
  <c r="AQ359" i="5"/>
  <c r="AP359" i="5"/>
  <c r="AO359" i="5"/>
  <c r="AN359" i="5"/>
  <c r="AM359" i="5"/>
  <c r="AL359" i="5"/>
  <c r="AK359" i="5"/>
  <c r="AV358" i="5"/>
  <c r="AU358" i="5"/>
  <c r="AT358" i="5"/>
  <c r="AS358" i="5"/>
  <c r="AR358" i="5"/>
  <c r="AQ358" i="5"/>
  <c r="AP358" i="5"/>
  <c r="AO358" i="5"/>
  <c r="AN358" i="5"/>
  <c r="AM358" i="5"/>
  <c r="AL358" i="5"/>
  <c r="AK358" i="5"/>
  <c r="AV357" i="5"/>
  <c r="AU357" i="5"/>
  <c r="AT357" i="5"/>
  <c r="AS357" i="5"/>
  <c r="AR357" i="5"/>
  <c r="AQ357" i="5"/>
  <c r="AP357" i="5"/>
  <c r="AO357" i="5"/>
  <c r="AN357" i="5"/>
  <c r="AM357" i="5"/>
  <c r="AL357" i="5"/>
  <c r="AK357" i="5"/>
  <c r="AV356" i="5"/>
  <c r="AU356" i="5"/>
  <c r="AT356" i="5"/>
  <c r="AS356" i="5"/>
  <c r="AR356" i="5"/>
  <c r="AQ356" i="5"/>
  <c r="AP356" i="5"/>
  <c r="AO356" i="5"/>
  <c r="AN356" i="5"/>
  <c r="AM356" i="5"/>
  <c r="AL356" i="5"/>
  <c r="AK356" i="5"/>
  <c r="AV355" i="5"/>
  <c r="AU355" i="5"/>
  <c r="AT355" i="5"/>
  <c r="AS355" i="5"/>
  <c r="AR355" i="5"/>
  <c r="AQ355" i="5"/>
  <c r="AP355" i="5"/>
  <c r="AO355" i="5"/>
  <c r="AN355" i="5"/>
  <c r="AM355" i="5"/>
  <c r="AL355" i="5"/>
  <c r="AK355" i="5"/>
  <c r="AV354" i="5"/>
  <c r="AU354" i="5"/>
  <c r="AT354" i="5"/>
  <c r="AS354" i="5"/>
  <c r="AR354" i="5"/>
  <c r="AQ354" i="5"/>
  <c r="AP354" i="5"/>
  <c r="AO354" i="5"/>
  <c r="AN354" i="5"/>
  <c r="AM354" i="5"/>
  <c r="AL354" i="5"/>
  <c r="AK354" i="5"/>
  <c r="AV353" i="5"/>
  <c r="AU353" i="5"/>
  <c r="AT353" i="5"/>
  <c r="AS353" i="5"/>
  <c r="AR353" i="5"/>
  <c r="AQ353" i="5"/>
  <c r="AP353" i="5"/>
  <c r="AO353" i="5"/>
  <c r="AN353" i="5"/>
  <c r="AM353" i="5"/>
  <c r="AL353" i="5"/>
  <c r="AK353" i="5"/>
  <c r="AV352" i="5"/>
  <c r="AU352" i="5"/>
  <c r="AT352" i="5"/>
  <c r="AS352" i="5"/>
  <c r="AR352" i="5"/>
  <c r="AQ352" i="5"/>
  <c r="AP352" i="5"/>
  <c r="AO352" i="5"/>
  <c r="AN352" i="5"/>
  <c r="AM352" i="5"/>
  <c r="AL352" i="5"/>
  <c r="AK352" i="5"/>
  <c r="AV351" i="5"/>
  <c r="AU351" i="5"/>
  <c r="AT351" i="5"/>
  <c r="AS351" i="5"/>
  <c r="AR351" i="5"/>
  <c r="AQ351" i="5"/>
  <c r="AP351" i="5"/>
  <c r="AO351" i="5"/>
  <c r="AN351" i="5"/>
  <c r="AM351" i="5"/>
  <c r="AL351" i="5"/>
  <c r="AK351" i="5"/>
  <c r="AV350" i="5"/>
  <c r="AU350" i="5"/>
  <c r="AT350" i="5"/>
  <c r="AS350" i="5"/>
  <c r="AR350" i="5"/>
  <c r="AQ350" i="5"/>
  <c r="AP350" i="5"/>
  <c r="AO350" i="5"/>
  <c r="AN350" i="5"/>
  <c r="AM350" i="5"/>
  <c r="AL350" i="5"/>
  <c r="AK350" i="5"/>
  <c r="AV349" i="5"/>
  <c r="AU349" i="5"/>
  <c r="AT349" i="5"/>
  <c r="AS349" i="5"/>
  <c r="AR349" i="5"/>
  <c r="AQ349" i="5"/>
  <c r="AP349" i="5"/>
  <c r="AO349" i="5"/>
  <c r="AN349" i="5"/>
  <c r="AM349" i="5"/>
  <c r="AL349" i="5"/>
  <c r="AK349" i="5"/>
  <c r="AV348" i="5"/>
  <c r="AU348" i="5"/>
  <c r="AT348" i="5"/>
  <c r="AS348" i="5"/>
  <c r="AR348" i="5"/>
  <c r="AQ348" i="5"/>
  <c r="AP348" i="5"/>
  <c r="AO348" i="5"/>
  <c r="AN348" i="5"/>
  <c r="AM348" i="5"/>
  <c r="AL348" i="5"/>
  <c r="AK348" i="5"/>
  <c r="AV347" i="5"/>
  <c r="AU347" i="5"/>
  <c r="AT347" i="5"/>
  <c r="AS347" i="5"/>
  <c r="AR347" i="5"/>
  <c r="AQ347" i="5"/>
  <c r="AP347" i="5"/>
  <c r="AO347" i="5"/>
  <c r="AN347" i="5"/>
  <c r="AM347" i="5"/>
  <c r="AL347" i="5"/>
  <c r="AK347" i="5"/>
  <c r="AV346" i="5"/>
  <c r="AU346" i="5"/>
  <c r="AT346" i="5"/>
  <c r="AS346" i="5"/>
  <c r="AR346" i="5"/>
  <c r="AQ346" i="5"/>
  <c r="AP346" i="5"/>
  <c r="AO346" i="5"/>
  <c r="AN346" i="5"/>
  <c r="AM346" i="5"/>
  <c r="AL346" i="5"/>
  <c r="AK346" i="5"/>
  <c r="AV345" i="5"/>
  <c r="AU345" i="5"/>
  <c r="AT345" i="5"/>
  <c r="AS345" i="5"/>
  <c r="AR345" i="5"/>
  <c r="AQ345" i="5"/>
  <c r="AP345" i="5"/>
  <c r="AO345" i="5"/>
  <c r="AN345" i="5"/>
  <c r="AM345" i="5"/>
  <c r="AL345" i="5"/>
  <c r="AK345" i="5"/>
  <c r="AV344" i="5"/>
  <c r="AU344" i="5"/>
  <c r="AT344" i="5"/>
  <c r="AS344" i="5"/>
  <c r="AR344" i="5"/>
  <c r="AQ344" i="5"/>
  <c r="AP344" i="5"/>
  <c r="AO344" i="5"/>
  <c r="AN344" i="5"/>
  <c r="AM344" i="5"/>
  <c r="AL344" i="5"/>
  <c r="AK344" i="5"/>
  <c r="AV343" i="5"/>
  <c r="AU343" i="5"/>
  <c r="AT343" i="5"/>
  <c r="AS343" i="5"/>
  <c r="AR343" i="5"/>
  <c r="AQ343" i="5"/>
  <c r="AP343" i="5"/>
  <c r="AO343" i="5"/>
  <c r="AN343" i="5"/>
  <c r="AM343" i="5"/>
  <c r="AL343" i="5"/>
  <c r="AK343" i="5"/>
  <c r="AV342" i="5"/>
  <c r="AU342" i="5"/>
  <c r="AT342" i="5"/>
  <c r="AS342" i="5"/>
  <c r="AR342" i="5"/>
  <c r="AQ342" i="5"/>
  <c r="AP342" i="5"/>
  <c r="AO342" i="5"/>
  <c r="AN342" i="5"/>
  <c r="AM342" i="5"/>
  <c r="AL342" i="5"/>
  <c r="AK342" i="5"/>
  <c r="AV341" i="5"/>
  <c r="AU341" i="5"/>
  <c r="AT341" i="5"/>
  <c r="AS341" i="5"/>
  <c r="AR341" i="5"/>
  <c r="AQ341" i="5"/>
  <c r="AP341" i="5"/>
  <c r="AO341" i="5"/>
  <c r="AN341" i="5"/>
  <c r="AM341" i="5"/>
  <c r="AL341" i="5"/>
  <c r="AK341" i="5"/>
  <c r="AV340" i="5"/>
  <c r="AU340" i="5"/>
  <c r="AT340" i="5"/>
  <c r="AS340" i="5"/>
  <c r="AR340" i="5"/>
  <c r="AQ340" i="5"/>
  <c r="AP340" i="5"/>
  <c r="AO340" i="5"/>
  <c r="AN340" i="5"/>
  <c r="AM340" i="5"/>
  <c r="AL340" i="5"/>
  <c r="AK340" i="5"/>
  <c r="AV339" i="5"/>
  <c r="AU339" i="5"/>
  <c r="AT339" i="5"/>
  <c r="AS339" i="5"/>
  <c r="AR339" i="5"/>
  <c r="AQ339" i="5"/>
  <c r="AP339" i="5"/>
  <c r="AO339" i="5"/>
  <c r="AN339" i="5"/>
  <c r="AM339" i="5"/>
  <c r="AL339" i="5"/>
  <c r="AK339" i="5"/>
  <c r="AV338" i="5"/>
  <c r="AU338" i="5"/>
  <c r="AT338" i="5"/>
  <c r="AS338" i="5"/>
  <c r="AR338" i="5"/>
  <c r="AQ338" i="5"/>
  <c r="AP338" i="5"/>
  <c r="AO338" i="5"/>
  <c r="AN338" i="5"/>
  <c r="AM338" i="5"/>
  <c r="AL338" i="5"/>
  <c r="AK338" i="5"/>
  <c r="AV337" i="5"/>
  <c r="AU337" i="5"/>
  <c r="AT337" i="5"/>
  <c r="AS337" i="5"/>
  <c r="AR337" i="5"/>
  <c r="AQ337" i="5"/>
  <c r="AP337" i="5"/>
  <c r="AO337" i="5"/>
  <c r="AN337" i="5"/>
  <c r="AM337" i="5"/>
  <c r="AL337" i="5"/>
  <c r="AK337" i="5"/>
  <c r="AV336" i="5"/>
  <c r="AU336" i="5"/>
  <c r="AT336" i="5"/>
  <c r="AS336" i="5"/>
  <c r="AR336" i="5"/>
  <c r="AQ336" i="5"/>
  <c r="AP336" i="5"/>
  <c r="AO336" i="5"/>
  <c r="AN336" i="5"/>
  <c r="AM336" i="5"/>
  <c r="AL336" i="5"/>
  <c r="AK336" i="5"/>
  <c r="AV335" i="5"/>
  <c r="AU335" i="5"/>
  <c r="AT335" i="5"/>
  <c r="AS335" i="5"/>
  <c r="AR335" i="5"/>
  <c r="AQ335" i="5"/>
  <c r="AP335" i="5"/>
  <c r="AO335" i="5"/>
  <c r="AN335" i="5"/>
  <c r="AM335" i="5"/>
  <c r="AL335" i="5"/>
  <c r="AK335" i="5"/>
  <c r="AV334" i="5"/>
  <c r="AU334" i="5"/>
  <c r="AT334" i="5"/>
  <c r="AS334" i="5"/>
  <c r="AR334" i="5"/>
  <c r="AQ334" i="5"/>
  <c r="AP334" i="5"/>
  <c r="AO334" i="5"/>
  <c r="AN334" i="5"/>
  <c r="AM334" i="5"/>
  <c r="AL334" i="5"/>
  <c r="AK334" i="5"/>
  <c r="AV333" i="5"/>
  <c r="AU333" i="5"/>
  <c r="AT333" i="5"/>
  <c r="AS333" i="5"/>
  <c r="AR333" i="5"/>
  <c r="AQ333" i="5"/>
  <c r="AP333" i="5"/>
  <c r="AO333" i="5"/>
  <c r="AN333" i="5"/>
  <c r="AM333" i="5"/>
  <c r="AL333" i="5"/>
  <c r="AK333" i="5"/>
  <c r="AV332" i="5"/>
  <c r="AU332" i="5"/>
  <c r="AT332" i="5"/>
  <c r="AS332" i="5"/>
  <c r="AR332" i="5"/>
  <c r="AQ332" i="5"/>
  <c r="AP332" i="5"/>
  <c r="AO332" i="5"/>
  <c r="AN332" i="5"/>
  <c r="AM332" i="5"/>
  <c r="AL332" i="5"/>
  <c r="AK332" i="5"/>
  <c r="AV331" i="5"/>
  <c r="AU331" i="5"/>
  <c r="AT331" i="5"/>
  <c r="AS331" i="5"/>
  <c r="AR331" i="5"/>
  <c r="AQ331" i="5"/>
  <c r="AP331" i="5"/>
  <c r="AO331" i="5"/>
  <c r="AN331" i="5"/>
  <c r="AM331" i="5"/>
  <c r="AL331" i="5"/>
  <c r="AK331" i="5"/>
  <c r="AV330" i="5"/>
  <c r="AU330" i="5"/>
  <c r="AT330" i="5"/>
  <c r="AS330" i="5"/>
  <c r="AR330" i="5"/>
  <c r="AQ330" i="5"/>
  <c r="AP330" i="5"/>
  <c r="AO330" i="5"/>
  <c r="AN330" i="5"/>
  <c r="AM330" i="5"/>
  <c r="AL330" i="5"/>
  <c r="AK330" i="5"/>
  <c r="AV329" i="5"/>
  <c r="AU329" i="5"/>
  <c r="AT329" i="5"/>
  <c r="AS329" i="5"/>
  <c r="AR329" i="5"/>
  <c r="AQ329" i="5"/>
  <c r="AP329" i="5"/>
  <c r="AO329" i="5"/>
  <c r="AN329" i="5"/>
  <c r="AM329" i="5"/>
  <c r="AL329" i="5"/>
  <c r="AK329" i="5"/>
  <c r="AV328" i="5"/>
  <c r="AU328" i="5"/>
  <c r="AT328" i="5"/>
  <c r="AS328" i="5"/>
  <c r="AR328" i="5"/>
  <c r="AQ328" i="5"/>
  <c r="AP328" i="5"/>
  <c r="AO328" i="5"/>
  <c r="AN328" i="5"/>
  <c r="AM328" i="5"/>
  <c r="AL328" i="5"/>
  <c r="AK328" i="5"/>
  <c r="AV327" i="5"/>
  <c r="AU327" i="5"/>
  <c r="AT327" i="5"/>
  <c r="AS327" i="5"/>
  <c r="AR327" i="5"/>
  <c r="AQ327" i="5"/>
  <c r="AP327" i="5"/>
  <c r="AO327" i="5"/>
  <c r="AN327" i="5"/>
  <c r="AM327" i="5"/>
  <c r="AL327" i="5"/>
  <c r="AK327" i="5"/>
  <c r="AV326" i="5"/>
  <c r="AU326" i="5"/>
  <c r="AT326" i="5"/>
  <c r="AS326" i="5"/>
  <c r="AR326" i="5"/>
  <c r="AQ326" i="5"/>
  <c r="AP326" i="5"/>
  <c r="AO326" i="5"/>
  <c r="AN326" i="5"/>
  <c r="AM326" i="5"/>
  <c r="AL326" i="5"/>
  <c r="AK326" i="5"/>
  <c r="AV325" i="5"/>
  <c r="AU325" i="5"/>
  <c r="AT325" i="5"/>
  <c r="AS325" i="5"/>
  <c r="AR325" i="5"/>
  <c r="AQ325" i="5"/>
  <c r="AP325" i="5"/>
  <c r="AO325" i="5"/>
  <c r="AN325" i="5"/>
  <c r="AM325" i="5"/>
  <c r="AL325" i="5"/>
  <c r="AK325" i="5"/>
  <c r="AV324" i="5"/>
  <c r="AU324" i="5"/>
  <c r="AT324" i="5"/>
  <c r="AS324" i="5"/>
  <c r="AR324" i="5"/>
  <c r="AQ324" i="5"/>
  <c r="AP324" i="5"/>
  <c r="AO324" i="5"/>
  <c r="AN324" i="5"/>
  <c r="AM324" i="5"/>
  <c r="AL324" i="5"/>
  <c r="AK324" i="5"/>
  <c r="AV323" i="5"/>
  <c r="AU323" i="5"/>
  <c r="AT323" i="5"/>
  <c r="AS323" i="5"/>
  <c r="AR323" i="5"/>
  <c r="AQ323" i="5"/>
  <c r="AP323" i="5"/>
  <c r="AO323" i="5"/>
  <c r="AN323" i="5"/>
  <c r="AM323" i="5"/>
  <c r="AL323" i="5"/>
  <c r="AK323" i="5"/>
  <c r="AV322" i="5"/>
  <c r="AU322" i="5"/>
  <c r="AT322" i="5"/>
  <c r="AS322" i="5"/>
  <c r="AR322" i="5"/>
  <c r="AQ322" i="5"/>
  <c r="AP322" i="5"/>
  <c r="AO322" i="5"/>
  <c r="AN322" i="5"/>
  <c r="AM322" i="5"/>
  <c r="AL322" i="5"/>
  <c r="AK322" i="5"/>
  <c r="AV321" i="5"/>
  <c r="AU321" i="5"/>
  <c r="AT321" i="5"/>
  <c r="AS321" i="5"/>
  <c r="AR321" i="5"/>
  <c r="AQ321" i="5"/>
  <c r="AP321" i="5"/>
  <c r="AO321" i="5"/>
  <c r="AN321" i="5"/>
  <c r="AM321" i="5"/>
  <c r="AL321" i="5"/>
  <c r="AK321" i="5"/>
  <c r="AV320" i="5"/>
  <c r="AU320" i="5"/>
  <c r="AT320" i="5"/>
  <c r="AS320" i="5"/>
  <c r="AR320" i="5"/>
  <c r="AQ320" i="5"/>
  <c r="AP320" i="5"/>
  <c r="AO320" i="5"/>
  <c r="AN320" i="5"/>
  <c r="AM320" i="5"/>
  <c r="AL320" i="5"/>
  <c r="AK320" i="5"/>
  <c r="AV319" i="5"/>
  <c r="AU319" i="5"/>
  <c r="AT319" i="5"/>
  <c r="AS319" i="5"/>
  <c r="AR319" i="5"/>
  <c r="AQ319" i="5"/>
  <c r="AP319" i="5"/>
  <c r="AO319" i="5"/>
  <c r="AN319" i="5"/>
  <c r="AM319" i="5"/>
  <c r="AL319" i="5"/>
  <c r="AK319" i="5"/>
  <c r="AV318" i="5"/>
  <c r="AU318" i="5"/>
  <c r="AT318" i="5"/>
  <c r="AS318" i="5"/>
  <c r="AR318" i="5"/>
  <c r="AQ318" i="5"/>
  <c r="AP318" i="5"/>
  <c r="AO318" i="5"/>
  <c r="AN318" i="5"/>
  <c r="AM318" i="5"/>
  <c r="AL318" i="5"/>
  <c r="AK318" i="5"/>
  <c r="AV317" i="5"/>
  <c r="AU317" i="5"/>
  <c r="AU605" i="5" s="1"/>
  <c r="AT317" i="5"/>
  <c r="AS317" i="5"/>
  <c r="AR317" i="5"/>
  <c r="AQ317" i="5"/>
  <c r="AP317" i="5"/>
  <c r="AO317" i="5"/>
  <c r="AN317" i="5"/>
  <c r="AM317" i="5"/>
  <c r="AL317" i="5"/>
  <c r="AK317" i="5"/>
  <c r="AV316" i="5"/>
  <c r="AU316" i="5"/>
  <c r="AT316" i="5"/>
  <c r="AS316" i="5"/>
  <c r="AR316" i="5"/>
  <c r="AQ316" i="5"/>
  <c r="AP316" i="5"/>
  <c r="AO316" i="5"/>
  <c r="AN316" i="5"/>
  <c r="AM316" i="5"/>
  <c r="AL316" i="5"/>
  <c r="AK316" i="5"/>
  <c r="AV315" i="5"/>
  <c r="AU315" i="5"/>
  <c r="AT315" i="5"/>
  <c r="AS315" i="5"/>
  <c r="AR315" i="5"/>
  <c r="AQ315" i="5"/>
  <c r="AP315" i="5"/>
  <c r="AO315" i="5"/>
  <c r="AN315" i="5"/>
  <c r="AM315" i="5"/>
  <c r="AL315" i="5"/>
  <c r="AK315" i="5"/>
  <c r="AV314" i="5"/>
  <c r="AU314" i="5"/>
  <c r="AT314" i="5"/>
  <c r="AS314" i="5"/>
  <c r="AR314" i="5"/>
  <c r="AQ314" i="5"/>
  <c r="AP314" i="5"/>
  <c r="AO314" i="5"/>
  <c r="AN314" i="5"/>
  <c r="AM314" i="5"/>
  <c r="AL314" i="5"/>
  <c r="AK314" i="5"/>
  <c r="AV313" i="5"/>
  <c r="AU313" i="5"/>
  <c r="AT313" i="5"/>
  <c r="AS313" i="5"/>
  <c r="AR313" i="5"/>
  <c r="AQ313" i="5"/>
  <c r="AP313" i="5"/>
  <c r="AO313" i="5"/>
  <c r="AN313" i="5"/>
  <c r="AM313" i="5"/>
  <c r="AL313" i="5"/>
  <c r="AK313" i="5"/>
  <c r="AV312" i="5"/>
  <c r="AV615" i="5" s="1"/>
  <c r="AU312" i="5"/>
  <c r="AU615" i="5" s="1"/>
  <c r="AT312" i="5"/>
  <c r="AT615" i="5" s="1"/>
  <c r="AS312" i="5"/>
  <c r="AS869" i="5" s="1"/>
  <c r="AR312" i="5"/>
  <c r="AR615" i="5" s="1"/>
  <c r="AQ312" i="5"/>
  <c r="AQ760" i="5" s="1"/>
  <c r="AP312" i="5"/>
  <c r="AP615" i="5" s="1"/>
  <c r="AO312" i="5"/>
  <c r="AO848" i="5" s="1"/>
  <c r="AN312" i="5"/>
  <c r="AN615" i="5" s="1"/>
  <c r="AM312" i="5"/>
  <c r="AM615" i="5" s="1"/>
  <c r="AL312" i="5"/>
  <c r="AL615" i="5" s="1"/>
  <c r="AK312" i="5"/>
  <c r="AK891" i="5" s="1"/>
  <c r="AV311" i="5"/>
  <c r="AV614" i="5" s="1"/>
  <c r="AU311" i="5"/>
  <c r="AU614" i="5" s="1"/>
  <c r="AT311" i="5"/>
  <c r="AT614" i="5" s="1"/>
  <c r="AS311" i="5"/>
  <c r="AS614" i="5" s="1"/>
  <c r="AR311" i="5"/>
  <c r="AR614" i="5" s="1"/>
  <c r="AQ311" i="5"/>
  <c r="AP311" i="5"/>
  <c r="AO311" i="5"/>
  <c r="AO614" i="5" s="1"/>
  <c r="AN311" i="5"/>
  <c r="AN614" i="5" s="1"/>
  <c r="AM311" i="5"/>
  <c r="AM614" i="5" s="1"/>
  <c r="AL311" i="5"/>
  <c r="AL614" i="5" s="1"/>
  <c r="AK311" i="5"/>
  <c r="AK614" i="5" s="1"/>
  <c r="AJ603" i="5"/>
  <c r="AI603" i="5"/>
  <c r="AH603" i="5"/>
  <c r="AG603" i="5"/>
  <c r="AF603" i="5"/>
  <c r="AE603" i="5"/>
  <c r="AD603" i="5"/>
  <c r="AC603" i="5"/>
  <c r="AB603" i="5"/>
  <c r="AA603" i="5"/>
  <c r="Z603" i="5"/>
  <c r="Y603" i="5"/>
  <c r="AJ602" i="5"/>
  <c r="AI602" i="5"/>
  <c r="AH602" i="5"/>
  <c r="AG602" i="5"/>
  <c r="AF602" i="5"/>
  <c r="AE602" i="5"/>
  <c r="AD602" i="5"/>
  <c r="AC602" i="5"/>
  <c r="AB602" i="5"/>
  <c r="AA602" i="5"/>
  <c r="Z602" i="5"/>
  <c r="Y602" i="5"/>
  <c r="AJ601" i="5"/>
  <c r="AI601" i="5"/>
  <c r="AH601" i="5"/>
  <c r="AG601" i="5"/>
  <c r="AF601" i="5"/>
  <c r="AE601" i="5"/>
  <c r="AD601" i="5"/>
  <c r="AC601" i="5"/>
  <c r="AB601" i="5"/>
  <c r="AA601" i="5"/>
  <c r="Z601" i="5"/>
  <c r="Y601" i="5"/>
  <c r="AJ600" i="5"/>
  <c r="AI600" i="5"/>
  <c r="AH600" i="5"/>
  <c r="AG600" i="5"/>
  <c r="AF600" i="5"/>
  <c r="AE600" i="5"/>
  <c r="AD600" i="5"/>
  <c r="AC600" i="5"/>
  <c r="AB600" i="5"/>
  <c r="AA600" i="5"/>
  <c r="Z600" i="5"/>
  <c r="Y600" i="5"/>
  <c r="AJ599" i="5"/>
  <c r="AI599" i="5"/>
  <c r="AH599" i="5"/>
  <c r="AG599" i="5"/>
  <c r="AF599" i="5"/>
  <c r="AE599" i="5"/>
  <c r="AD599" i="5"/>
  <c r="AC599" i="5"/>
  <c r="AB599" i="5"/>
  <c r="AA599" i="5"/>
  <c r="Z599" i="5"/>
  <c r="Y599" i="5"/>
  <c r="AJ598" i="5"/>
  <c r="AI598" i="5"/>
  <c r="AH598" i="5"/>
  <c r="AG598" i="5"/>
  <c r="AF598" i="5"/>
  <c r="AE598" i="5"/>
  <c r="AD598" i="5"/>
  <c r="AC598" i="5"/>
  <c r="AB598" i="5"/>
  <c r="AA598" i="5"/>
  <c r="Z598" i="5"/>
  <c r="Y598" i="5"/>
  <c r="AJ597" i="5"/>
  <c r="AI597" i="5"/>
  <c r="AH597" i="5"/>
  <c r="AG597" i="5"/>
  <c r="AF597" i="5"/>
  <c r="AE597" i="5"/>
  <c r="AD597" i="5"/>
  <c r="AC597" i="5"/>
  <c r="AB597" i="5"/>
  <c r="AA597" i="5"/>
  <c r="Z597" i="5"/>
  <c r="Y597" i="5"/>
  <c r="AJ596" i="5"/>
  <c r="AI596" i="5"/>
  <c r="AH596" i="5"/>
  <c r="AG596" i="5"/>
  <c r="AF596" i="5"/>
  <c r="AE596" i="5"/>
  <c r="AD596" i="5"/>
  <c r="AC596" i="5"/>
  <c r="AB596" i="5"/>
  <c r="AA596" i="5"/>
  <c r="Z596" i="5"/>
  <c r="Y596" i="5"/>
  <c r="AJ595" i="5"/>
  <c r="AI595" i="5"/>
  <c r="AH595" i="5"/>
  <c r="AG595" i="5"/>
  <c r="AF595" i="5"/>
  <c r="AE595" i="5"/>
  <c r="AD595" i="5"/>
  <c r="AC595" i="5"/>
  <c r="AB595" i="5"/>
  <c r="AA595" i="5"/>
  <c r="Z595" i="5"/>
  <c r="Y595" i="5"/>
  <c r="AJ594" i="5"/>
  <c r="AI594" i="5"/>
  <c r="AH594" i="5"/>
  <c r="AG594" i="5"/>
  <c r="AF594" i="5"/>
  <c r="AE594" i="5"/>
  <c r="AD594" i="5"/>
  <c r="AC594" i="5"/>
  <c r="AB594" i="5"/>
  <c r="AA594" i="5"/>
  <c r="Z594" i="5"/>
  <c r="Y594" i="5"/>
  <c r="AJ593" i="5"/>
  <c r="AI593" i="5"/>
  <c r="AH593" i="5"/>
  <c r="AG593" i="5"/>
  <c r="AF593" i="5"/>
  <c r="AE593" i="5"/>
  <c r="AD593" i="5"/>
  <c r="AC593" i="5"/>
  <c r="AB593" i="5"/>
  <c r="AA593" i="5"/>
  <c r="Z593" i="5"/>
  <c r="Y593" i="5"/>
  <c r="AJ592" i="5"/>
  <c r="AI592" i="5"/>
  <c r="AH592" i="5"/>
  <c r="AG592" i="5"/>
  <c r="AF592" i="5"/>
  <c r="AE592" i="5"/>
  <c r="AD592" i="5"/>
  <c r="AC592" i="5"/>
  <c r="AB592" i="5"/>
  <c r="AA592" i="5"/>
  <c r="Z592" i="5"/>
  <c r="Y592" i="5"/>
  <c r="AJ591" i="5"/>
  <c r="AI591" i="5"/>
  <c r="AH591" i="5"/>
  <c r="AG591" i="5"/>
  <c r="AF591" i="5"/>
  <c r="AE591" i="5"/>
  <c r="AD591" i="5"/>
  <c r="AC591" i="5"/>
  <c r="AB591" i="5"/>
  <c r="AA591" i="5"/>
  <c r="Z591" i="5"/>
  <c r="Y591" i="5"/>
  <c r="AJ590" i="5"/>
  <c r="AI590" i="5"/>
  <c r="AH590" i="5"/>
  <c r="AG590" i="5"/>
  <c r="AF590" i="5"/>
  <c r="AE590" i="5"/>
  <c r="AD590" i="5"/>
  <c r="AC590" i="5"/>
  <c r="AB590" i="5"/>
  <c r="AA590" i="5"/>
  <c r="Z590" i="5"/>
  <c r="Y590" i="5"/>
  <c r="AJ589" i="5"/>
  <c r="AI589" i="5"/>
  <c r="AH589" i="5"/>
  <c r="AG589" i="5"/>
  <c r="AF589" i="5"/>
  <c r="AE589" i="5"/>
  <c r="AD589" i="5"/>
  <c r="AC589" i="5"/>
  <c r="AB589" i="5"/>
  <c r="AA589" i="5"/>
  <c r="Z589" i="5"/>
  <c r="Y589" i="5"/>
  <c r="AJ588" i="5"/>
  <c r="AI588" i="5"/>
  <c r="AH588" i="5"/>
  <c r="AG588" i="5"/>
  <c r="AF588" i="5"/>
  <c r="AE588" i="5"/>
  <c r="AD588" i="5"/>
  <c r="AC588" i="5"/>
  <c r="AB588" i="5"/>
  <c r="AA588" i="5"/>
  <c r="Z588" i="5"/>
  <c r="Y588" i="5"/>
  <c r="AJ587" i="5"/>
  <c r="AI587" i="5"/>
  <c r="AH587" i="5"/>
  <c r="AG587" i="5"/>
  <c r="AF587" i="5"/>
  <c r="AE587" i="5"/>
  <c r="AD587" i="5"/>
  <c r="AC587" i="5"/>
  <c r="AB587" i="5"/>
  <c r="AA587" i="5"/>
  <c r="Z587" i="5"/>
  <c r="Y587" i="5"/>
  <c r="AJ586" i="5"/>
  <c r="AI586" i="5"/>
  <c r="AH586" i="5"/>
  <c r="AG586" i="5"/>
  <c r="AF586" i="5"/>
  <c r="AE586" i="5"/>
  <c r="AD586" i="5"/>
  <c r="AC586" i="5"/>
  <c r="AB586" i="5"/>
  <c r="AA586" i="5"/>
  <c r="Z586" i="5"/>
  <c r="Y586" i="5"/>
  <c r="AJ585" i="5"/>
  <c r="AI585" i="5"/>
  <c r="AH585" i="5"/>
  <c r="AG585" i="5"/>
  <c r="AF585" i="5"/>
  <c r="AE585" i="5"/>
  <c r="AD585" i="5"/>
  <c r="AC585" i="5"/>
  <c r="AB585" i="5"/>
  <c r="AA585" i="5"/>
  <c r="Z585" i="5"/>
  <c r="Y585" i="5"/>
  <c r="AJ584" i="5"/>
  <c r="AI584" i="5"/>
  <c r="AH584" i="5"/>
  <c r="AG584" i="5"/>
  <c r="AF584" i="5"/>
  <c r="AE584" i="5"/>
  <c r="AD584" i="5"/>
  <c r="AC584" i="5"/>
  <c r="AB584" i="5"/>
  <c r="AA584" i="5"/>
  <c r="Z584" i="5"/>
  <c r="Y584" i="5"/>
  <c r="AJ583" i="5"/>
  <c r="AI583" i="5"/>
  <c r="AH583" i="5"/>
  <c r="AG583" i="5"/>
  <c r="AF583" i="5"/>
  <c r="AE583" i="5"/>
  <c r="AD583" i="5"/>
  <c r="AC583" i="5"/>
  <c r="AB583" i="5"/>
  <c r="AA583" i="5"/>
  <c r="Z583" i="5"/>
  <c r="Y583" i="5"/>
  <c r="AJ582" i="5"/>
  <c r="AI582" i="5"/>
  <c r="AH582" i="5"/>
  <c r="AG582" i="5"/>
  <c r="AF582" i="5"/>
  <c r="AE582" i="5"/>
  <c r="AD582" i="5"/>
  <c r="AC582" i="5"/>
  <c r="AB582" i="5"/>
  <c r="AA582" i="5"/>
  <c r="Z582" i="5"/>
  <c r="Y582" i="5"/>
  <c r="AJ581" i="5"/>
  <c r="AI581" i="5"/>
  <c r="AH581" i="5"/>
  <c r="AG581" i="5"/>
  <c r="AF581" i="5"/>
  <c r="AE581" i="5"/>
  <c r="AD581" i="5"/>
  <c r="AC581" i="5"/>
  <c r="AB581" i="5"/>
  <c r="AA581" i="5"/>
  <c r="Z581" i="5"/>
  <c r="Y581" i="5"/>
  <c r="AJ580" i="5"/>
  <c r="AI580" i="5"/>
  <c r="AH580" i="5"/>
  <c r="AG580" i="5"/>
  <c r="AF580" i="5"/>
  <c r="AE580" i="5"/>
  <c r="AD580" i="5"/>
  <c r="AC580" i="5"/>
  <c r="AB580" i="5"/>
  <c r="AA580" i="5"/>
  <c r="Z580" i="5"/>
  <c r="Y580" i="5"/>
  <c r="AJ579" i="5"/>
  <c r="AI579" i="5"/>
  <c r="AH579" i="5"/>
  <c r="AG579" i="5"/>
  <c r="AF579" i="5"/>
  <c r="AE579" i="5"/>
  <c r="AD579" i="5"/>
  <c r="AC579" i="5"/>
  <c r="AB579" i="5"/>
  <c r="AA579" i="5"/>
  <c r="Z579" i="5"/>
  <c r="Y579" i="5"/>
  <c r="AJ578" i="5"/>
  <c r="AI578" i="5"/>
  <c r="AH578" i="5"/>
  <c r="AG578" i="5"/>
  <c r="AF578" i="5"/>
  <c r="AE578" i="5"/>
  <c r="AD578" i="5"/>
  <c r="AC578" i="5"/>
  <c r="AB578" i="5"/>
  <c r="AA578" i="5"/>
  <c r="Z578" i="5"/>
  <c r="Y578" i="5"/>
  <c r="AJ577" i="5"/>
  <c r="AI577" i="5"/>
  <c r="AH577" i="5"/>
  <c r="AG577" i="5"/>
  <c r="AF577" i="5"/>
  <c r="AE577" i="5"/>
  <c r="AD577" i="5"/>
  <c r="AC577" i="5"/>
  <c r="AB577" i="5"/>
  <c r="AA577" i="5"/>
  <c r="Z577" i="5"/>
  <c r="Y577" i="5"/>
  <c r="AJ576" i="5"/>
  <c r="AI576" i="5"/>
  <c r="AH576" i="5"/>
  <c r="AG576" i="5"/>
  <c r="AF576" i="5"/>
  <c r="AE576" i="5"/>
  <c r="AD576" i="5"/>
  <c r="AC576" i="5"/>
  <c r="AB576" i="5"/>
  <c r="AA576" i="5"/>
  <c r="Z576" i="5"/>
  <c r="Y576" i="5"/>
  <c r="AJ575" i="5"/>
  <c r="AI575" i="5"/>
  <c r="AH575" i="5"/>
  <c r="AG575" i="5"/>
  <c r="AF575" i="5"/>
  <c r="AE575" i="5"/>
  <c r="AD575" i="5"/>
  <c r="AC575" i="5"/>
  <c r="AB575" i="5"/>
  <c r="AA575" i="5"/>
  <c r="Z575" i="5"/>
  <c r="Y575" i="5"/>
  <c r="AJ574" i="5"/>
  <c r="AI574" i="5"/>
  <c r="AH574" i="5"/>
  <c r="AG574" i="5"/>
  <c r="AF574" i="5"/>
  <c r="AE574" i="5"/>
  <c r="AD574" i="5"/>
  <c r="AC574" i="5"/>
  <c r="AB574" i="5"/>
  <c r="AA574" i="5"/>
  <c r="Z574" i="5"/>
  <c r="Y574" i="5"/>
  <c r="AJ573" i="5"/>
  <c r="AI573" i="5"/>
  <c r="AH573" i="5"/>
  <c r="AG573" i="5"/>
  <c r="AF573" i="5"/>
  <c r="AE573" i="5"/>
  <c r="AD573" i="5"/>
  <c r="AC573" i="5"/>
  <c r="AB573" i="5"/>
  <c r="AA573" i="5"/>
  <c r="Z573" i="5"/>
  <c r="Y573" i="5"/>
  <c r="AJ572" i="5"/>
  <c r="AI572" i="5"/>
  <c r="AH572" i="5"/>
  <c r="AG572" i="5"/>
  <c r="AF572" i="5"/>
  <c r="AE572" i="5"/>
  <c r="AD572" i="5"/>
  <c r="AC572" i="5"/>
  <c r="AB572" i="5"/>
  <c r="AA572" i="5"/>
  <c r="Z572" i="5"/>
  <c r="Y572" i="5"/>
  <c r="AJ571" i="5"/>
  <c r="AI571" i="5"/>
  <c r="AH571" i="5"/>
  <c r="AG571" i="5"/>
  <c r="AF571" i="5"/>
  <c r="AE571" i="5"/>
  <c r="AD571" i="5"/>
  <c r="AC571" i="5"/>
  <c r="AB571" i="5"/>
  <c r="AA571" i="5"/>
  <c r="Z571" i="5"/>
  <c r="Y571" i="5"/>
  <c r="AJ570" i="5"/>
  <c r="AI570" i="5"/>
  <c r="AH570" i="5"/>
  <c r="AG570" i="5"/>
  <c r="AF570" i="5"/>
  <c r="AE570" i="5"/>
  <c r="AD570" i="5"/>
  <c r="AC570" i="5"/>
  <c r="AB570" i="5"/>
  <c r="AA570" i="5"/>
  <c r="Z570" i="5"/>
  <c r="Y570" i="5"/>
  <c r="AJ569" i="5"/>
  <c r="AI569" i="5"/>
  <c r="AH569" i="5"/>
  <c r="AG569" i="5"/>
  <c r="AF569" i="5"/>
  <c r="AE569" i="5"/>
  <c r="AD569" i="5"/>
  <c r="AC569" i="5"/>
  <c r="AB569" i="5"/>
  <c r="AA569" i="5"/>
  <c r="Z569" i="5"/>
  <c r="Y569" i="5"/>
  <c r="AJ568" i="5"/>
  <c r="AI568" i="5"/>
  <c r="AH568" i="5"/>
  <c r="AG568" i="5"/>
  <c r="AF568" i="5"/>
  <c r="AE568" i="5"/>
  <c r="AD568" i="5"/>
  <c r="AC568" i="5"/>
  <c r="AB568" i="5"/>
  <c r="AA568" i="5"/>
  <c r="Z568" i="5"/>
  <c r="Y568" i="5"/>
  <c r="AJ567" i="5"/>
  <c r="AI567" i="5"/>
  <c r="AH567" i="5"/>
  <c r="AG567" i="5"/>
  <c r="AF567" i="5"/>
  <c r="AE567" i="5"/>
  <c r="AD567" i="5"/>
  <c r="AC567" i="5"/>
  <c r="AB567" i="5"/>
  <c r="AA567" i="5"/>
  <c r="Z567" i="5"/>
  <c r="Y567" i="5"/>
  <c r="AJ566" i="5"/>
  <c r="AI566" i="5"/>
  <c r="AH566" i="5"/>
  <c r="AG566" i="5"/>
  <c r="AF566" i="5"/>
  <c r="AE566" i="5"/>
  <c r="AD566" i="5"/>
  <c r="AC566" i="5"/>
  <c r="AB566" i="5"/>
  <c r="AA566" i="5"/>
  <c r="Z566" i="5"/>
  <c r="Y566" i="5"/>
  <c r="AJ565" i="5"/>
  <c r="AI565" i="5"/>
  <c r="AH565" i="5"/>
  <c r="AG565" i="5"/>
  <c r="AF565" i="5"/>
  <c r="AE565" i="5"/>
  <c r="AD565" i="5"/>
  <c r="AC565" i="5"/>
  <c r="AB565" i="5"/>
  <c r="AA565" i="5"/>
  <c r="Z565" i="5"/>
  <c r="Y565" i="5"/>
  <c r="AJ564" i="5"/>
  <c r="AI564" i="5"/>
  <c r="AH564" i="5"/>
  <c r="AG564" i="5"/>
  <c r="AF564" i="5"/>
  <c r="AE564" i="5"/>
  <c r="AD564" i="5"/>
  <c r="AC564" i="5"/>
  <c r="AB564" i="5"/>
  <c r="AA564" i="5"/>
  <c r="Z564" i="5"/>
  <c r="Y564" i="5"/>
  <c r="AJ563" i="5"/>
  <c r="AI563" i="5"/>
  <c r="AH563" i="5"/>
  <c r="AG563" i="5"/>
  <c r="AF563" i="5"/>
  <c r="AE563" i="5"/>
  <c r="AD563" i="5"/>
  <c r="AC563" i="5"/>
  <c r="AB563" i="5"/>
  <c r="AA563" i="5"/>
  <c r="Z563" i="5"/>
  <c r="Y563" i="5"/>
  <c r="AJ562" i="5"/>
  <c r="AI562" i="5"/>
  <c r="AH562" i="5"/>
  <c r="AG562" i="5"/>
  <c r="AF562" i="5"/>
  <c r="AE562" i="5"/>
  <c r="AD562" i="5"/>
  <c r="AC562" i="5"/>
  <c r="AB562" i="5"/>
  <c r="AA562" i="5"/>
  <c r="Z562" i="5"/>
  <c r="Y562" i="5"/>
  <c r="AJ561" i="5"/>
  <c r="AI561" i="5"/>
  <c r="AH561" i="5"/>
  <c r="AG561" i="5"/>
  <c r="AF561" i="5"/>
  <c r="AE561" i="5"/>
  <c r="AD561" i="5"/>
  <c r="AC561" i="5"/>
  <c r="AB561" i="5"/>
  <c r="AA561" i="5"/>
  <c r="Z561" i="5"/>
  <c r="Y561" i="5"/>
  <c r="AJ560" i="5"/>
  <c r="AI560" i="5"/>
  <c r="AH560" i="5"/>
  <c r="AG560" i="5"/>
  <c r="AF560" i="5"/>
  <c r="AE560" i="5"/>
  <c r="AD560" i="5"/>
  <c r="AC560" i="5"/>
  <c r="AB560" i="5"/>
  <c r="AA560" i="5"/>
  <c r="Z560" i="5"/>
  <c r="Y560" i="5"/>
  <c r="AJ559" i="5"/>
  <c r="AI559" i="5"/>
  <c r="AH559" i="5"/>
  <c r="AG559" i="5"/>
  <c r="AF559" i="5"/>
  <c r="AE559" i="5"/>
  <c r="AD559" i="5"/>
  <c r="AC559" i="5"/>
  <c r="AB559" i="5"/>
  <c r="AA559" i="5"/>
  <c r="Z559" i="5"/>
  <c r="Y559" i="5"/>
  <c r="AJ558" i="5"/>
  <c r="AI558" i="5"/>
  <c r="AH558" i="5"/>
  <c r="AG558" i="5"/>
  <c r="AF558" i="5"/>
  <c r="AE558" i="5"/>
  <c r="AD558" i="5"/>
  <c r="AC558" i="5"/>
  <c r="AB558" i="5"/>
  <c r="AA558" i="5"/>
  <c r="Z558" i="5"/>
  <c r="Y558" i="5"/>
  <c r="AJ557" i="5"/>
  <c r="AI557" i="5"/>
  <c r="AH557" i="5"/>
  <c r="AG557" i="5"/>
  <c r="AF557" i="5"/>
  <c r="AE557" i="5"/>
  <c r="AD557" i="5"/>
  <c r="AC557" i="5"/>
  <c r="AB557" i="5"/>
  <c r="AA557" i="5"/>
  <c r="Z557" i="5"/>
  <c r="Y557" i="5"/>
  <c r="AJ556" i="5"/>
  <c r="AI556" i="5"/>
  <c r="AH556" i="5"/>
  <c r="AG556" i="5"/>
  <c r="AF556" i="5"/>
  <c r="AE556" i="5"/>
  <c r="AD556" i="5"/>
  <c r="AC556" i="5"/>
  <c r="AB556" i="5"/>
  <c r="AA556" i="5"/>
  <c r="Z556" i="5"/>
  <c r="Y556" i="5"/>
  <c r="AJ555" i="5"/>
  <c r="AI555" i="5"/>
  <c r="AH555" i="5"/>
  <c r="AG555" i="5"/>
  <c r="AF555" i="5"/>
  <c r="AE555" i="5"/>
  <c r="AD555" i="5"/>
  <c r="AC555" i="5"/>
  <c r="AB555" i="5"/>
  <c r="AA555" i="5"/>
  <c r="Z555" i="5"/>
  <c r="Y555" i="5"/>
  <c r="AJ554" i="5"/>
  <c r="AI554" i="5"/>
  <c r="AH554" i="5"/>
  <c r="AG554" i="5"/>
  <c r="AF554" i="5"/>
  <c r="AE554" i="5"/>
  <c r="AD554" i="5"/>
  <c r="AC554" i="5"/>
  <c r="AB554" i="5"/>
  <c r="AA554" i="5"/>
  <c r="Z554" i="5"/>
  <c r="Y554" i="5"/>
  <c r="AJ553" i="5"/>
  <c r="AI553" i="5"/>
  <c r="AH553" i="5"/>
  <c r="AG553" i="5"/>
  <c r="AF553" i="5"/>
  <c r="AE553" i="5"/>
  <c r="AD553" i="5"/>
  <c r="AC553" i="5"/>
  <c r="AB553" i="5"/>
  <c r="AA553" i="5"/>
  <c r="Z553" i="5"/>
  <c r="Y553" i="5"/>
  <c r="AJ552" i="5"/>
  <c r="AI552" i="5"/>
  <c r="AH552" i="5"/>
  <c r="AG552" i="5"/>
  <c r="AF552" i="5"/>
  <c r="AE552" i="5"/>
  <c r="AD552" i="5"/>
  <c r="AC552" i="5"/>
  <c r="AB552" i="5"/>
  <c r="AA552" i="5"/>
  <c r="Z552" i="5"/>
  <c r="Y552" i="5"/>
  <c r="AJ551" i="5"/>
  <c r="AI551" i="5"/>
  <c r="AH551" i="5"/>
  <c r="AG551" i="5"/>
  <c r="AF551" i="5"/>
  <c r="AE551" i="5"/>
  <c r="AD551" i="5"/>
  <c r="AC551" i="5"/>
  <c r="AB551" i="5"/>
  <c r="AA551" i="5"/>
  <c r="Z551" i="5"/>
  <c r="Y551" i="5"/>
  <c r="AJ550" i="5"/>
  <c r="AI550" i="5"/>
  <c r="AH550" i="5"/>
  <c r="AG550" i="5"/>
  <c r="AF550" i="5"/>
  <c r="AE550" i="5"/>
  <c r="AD550" i="5"/>
  <c r="AC550" i="5"/>
  <c r="AB550" i="5"/>
  <c r="AA550" i="5"/>
  <c r="Z550" i="5"/>
  <c r="Y550" i="5"/>
  <c r="AJ549" i="5"/>
  <c r="AI549" i="5"/>
  <c r="AH549" i="5"/>
  <c r="AG549" i="5"/>
  <c r="AF549" i="5"/>
  <c r="AE549" i="5"/>
  <c r="AD549" i="5"/>
  <c r="AC549" i="5"/>
  <c r="AB549" i="5"/>
  <c r="AA549" i="5"/>
  <c r="Z549" i="5"/>
  <c r="Y549" i="5"/>
  <c r="AJ548" i="5"/>
  <c r="AI548" i="5"/>
  <c r="AH548" i="5"/>
  <c r="AG548" i="5"/>
  <c r="AF548" i="5"/>
  <c r="AE548" i="5"/>
  <c r="AD548" i="5"/>
  <c r="AC548" i="5"/>
  <c r="AB548" i="5"/>
  <c r="AA548" i="5"/>
  <c r="Z548" i="5"/>
  <c r="Y548" i="5"/>
  <c r="AJ547" i="5"/>
  <c r="AI547" i="5"/>
  <c r="AH547" i="5"/>
  <c r="AG547" i="5"/>
  <c r="AF547" i="5"/>
  <c r="AE547" i="5"/>
  <c r="AD547" i="5"/>
  <c r="AC547" i="5"/>
  <c r="AB547" i="5"/>
  <c r="AA547" i="5"/>
  <c r="Z547" i="5"/>
  <c r="Y547" i="5"/>
  <c r="AJ546" i="5"/>
  <c r="AI546" i="5"/>
  <c r="AH546" i="5"/>
  <c r="AG546" i="5"/>
  <c r="AF546" i="5"/>
  <c r="AE546" i="5"/>
  <c r="AD546" i="5"/>
  <c r="AC546" i="5"/>
  <c r="AB546" i="5"/>
  <c r="AA546" i="5"/>
  <c r="Z546" i="5"/>
  <c r="Y546" i="5"/>
  <c r="AJ545" i="5"/>
  <c r="AI545" i="5"/>
  <c r="AH545" i="5"/>
  <c r="AG545" i="5"/>
  <c r="AF545" i="5"/>
  <c r="AE545" i="5"/>
  <c r="AD545" i="5"/>
  <c r="AC545" i="5"/>
  <c r="AB545" i="5"/>
  <c r="AA545" i="5"/>
  <c r="Z545" i="5"/>
  <c r="Y545" i="5"/>
  <c r="AJ544" i="5"/>
  <c r="AI544" i="5"/>
  <c r="AH544" i="5"/>
  <c r="AG544" i="5"/>
  <c r="AF544" i="5"/>
  <c r="AE544" i="5"/>
  <c r="AD544" i="5"/>
  <c r="AC544" i="5"/>
  <c r="AB544" i="5"/>
  <c r="AA544" i="5"/>
  <c r="Z544" i="5"/>
  <c r="Y544" i="5"/>
  <c r="AJ543" i="5"/>
  <c r="AI543" i="5"/>
  <c r="AH543" i="5"/>
  <c r="AG543" i="5"/>
  <c r="AF543" i="5"/>
  <c r="AE543" i="5"/>
  <c r="AD543" i="5"/>
  <c r="AC543" i="5"/>
  <c r="AB543" i="5"/>
  <c r="AA543" i="5"/>
  <c r="Z543" i="5"/>
  <c r="Y543" i="5"/>
  <c r="AJ542" i="5"/>
  <c r="AI542" i="5"/>
  <c r="AH542" i="5"/>
  <c r="AG542" i="5"/>
  <c r="AF542" i="5"/>
  <c r="AE542" i="5"/>
  <c r="AD542" i="5"/>
  <c r="AC542" i="5"/>
  <c r="AB542" i="5"/>
  <c r="AA542" i="5"/>
  <c r="Z542" i="5"/>
  <c r="Y542" i="5"/>
  <c r="AJ541" i="5"/>
  <c r="AI541" i="5"/>
  <c r="AH541" i="5"/>
  <c r="AG541" i="5"/>
  <c r="AF541" i="5"/>
  <c r="AE541" i="5"/>
  <c r="AD541" i="5"/>
  <c r="AC541" i="5"/>
  <c r="AB541" i="5"/>
  <c r="AA541" i="5"/>
  <c r="Z541" i="5"/>
  <c r="Y541" i="5"/>
  <c r="AJ540" i="5"/>
  <c r="AI540" i="5"/>
  <c r="AH540" i="5"/>
  <c r="AG540" i="5"/>
  <c r="AF540" i="5"/>
  <c r="AE540" i="5"/>
  <c r="AD540" i="5"/>
  <c r="AC540" i="5"/>
  <c r="AB540" i="5"/>
  <c r="AA540" i="5"/>
  <c r="Z540" i="5"/>
  <c r="Y540" i="5"/>
  <c r="AJ539" i="5"/>
  <c r="AI539" i="5"/>
  <c r="AH539" i="5"/>
  <c r="AG539" i="5"/>
  <c r="AF539" i="5"/>
  <c r="AE539" i="5"/>
  <c r="AD539" i="5"/>
  <c r="AC539" i="5"/>
  <c r="AB539" i="5"/>
  <c r="AA539" i="5"/>
  <c r="Z539" i="5"/>
  <c r="Y539" i="5"/>
  <c r="AJ538" i="5"/>
  <c r="AI538" i="5"/>
  <c r="AH538" i="5"/>
  <c r="AG538" i="5"/>
  <c r="AF538" i="5"/>
  <c r="AE538" i="5"/>
  <c r="AD538" i="5"/>
  <c r="AC538" i="5"/>
  <c r="AB538" i="5"/>
  <c r="AA538" i="5"/>
  <c r="Z538" i="5"/>
  <c r="Y538" i="5"/>
  <c r="AJ537" i="5"/>
  <c r="AI537" i="5"/>
  <c r="AH537" i="5"/>
  <c r="AG537" i="5"/>
  <c r="AF537" i="5"/>
  <c r="AE537" i="5"/>
  <c r="AD537" i="5"/>
  <c r="AC537" i="5"/>
  <c r="AB537" i="5"/>
  <c r="AA537" i="5"/>
  <c r="Z537" i="5"/>
  <c r="Y537" i="5"/>
  <c r="AJ536" i="5"/>
  <c r="AI536" i="5"/>
  <c r="AH536" i="5"/>
  <c r="AG536" i="5"/>
  <c r="AF536" i="5"/>
  <c r="AE536" i="5"/>
  <c r="AD536" i="5"/>
  <c r="AC536" i="5"/>
  <c r="AB536" i="5"/>
  <c r="AA536" i="5"/>
  <c r="Z536" i="5"/>
  <c r="Y536" i="5"/>
  <c r="AJ535" i="5"/>
  <c r="AI535" i="5"/>
  <c r="AH535" i="5"/>
  <c r="AG535" i="5"/>
  <c r="AF535" i="5"/>
  <c r="AE535" i="5"/>
  <c r="AD535" i="5"/>
  <c r="AC535" i="5"/>
  <c r="AB535" i="5"/>
  <c r="AA535" i="5"/>
  <c r="Z535" i="5"/>
  <c r="Y535" i="5"/>
  <c r="AJ534" i="5"/>
  <c r="AI534" i="5"/>
  <c r="AH534" i="5"/>
  <c r="AG534" i="5"/>
  <c r="AF534" i="5"/>
  <c r="AE534" i="5"/>
  <c r="AD534" i="5"/>
  <c r="AC534" i="5"/>
  <c r="AB534" i="5"/>
  <c r="AA534" i="5"/>
  <c r="Z534" i="5"/>
  <c r="Y534" i="5"/>
  <c r="AJ533" i="5"/>
  <c r="AI533" i="5"/>
  <c r="AH533" i="5"/>
  <c r="AG533" i="5"/>
  <c r="AF533" i="5"/>
  <c r="AE533" i="5"/>
  <c r="AD533" i="5"/>
  <c r="AC533" i="5"/>
  <c r="AB533" i="5"/>
  <c r="AA533" i="5"/>
  <c r="Z533" i="5"/>
  <c r="Y533" i="5"/>
  <c r="AJ532" i="5"/>
  <c r="AI532" i="5"/>
  <c r="AH532" i="5"/>
  <c r="AG532" i="5"/>
  <c r="AF532" i="5"/>
  <c r="AE532" i="5"/>
  <c r="AD532" i="5"/>
  <c r="AC532" i="5"/>
  <c r="AB532" i="5"/>
  <c r="AA532" i="5"/>
  <c r="Z532" i="5"/>
  <c r="Y532" i="5"/>
  <c r="AJ531" i="5"/>
  <c r="AI531" i="5"/>
  <c r="AH531" i="5"/>
  <c r="AG531" i="5"/>
  <c r="AF531" i="5"/>
  <c r="AE531" i="5"/>
  <c r="AD531" i="5"/>
  <c r="AC531" i="5"/>
  <c r="AB531" i="5"/>
  <c r="AA531" i="5"/>
  <c r="Z531" i="5"/>
  <c r="Y531" i="5"/>
  <c r="AJ530" i="5"/>
  <c r="AI530" i="5"/>
  <c r="AH530" i="5"/>
  <c r="AG530" i="5"/>
  <c r="AF530" i="5"/>
  <c r="AE530" i="5"/>
  <c r="AD530" i="5"/>
  <c r="AC530" i="5"/>
  <c r="AB530" i="5"/>
  <c r="AA530" i="5"/>
  <c r="Z530" i="5"/>
  <c r="Y530" i="5"/>
  <c r="AJ529" i="5"/>
  <c r="AI529" i="5"/>
  <c r="AH529" i="5"/>
  <c r="AG529" i="5"/>
  <c r="AF529" i="5"/>
  <c r="AE529" i="5"/>
  <c r="AD529" i="5"/>
  <c r="AC529" i="5"/>
  <c r="AB529" i="5"/>
  <c r="AA529" i="5"/>
  <c r="Z529" i="5"/>
  <c r="Y529" i="5"/>
  <c r="AJ528" i="5"/>
  <c r="AI528" i="5"/>
  <c r="AH528" i="5"/>
  <c r="AG528" i="5"/>
  <c r="AF528" i="5"/>
  <c r="AE528" i="5"/>
  <c r="AD528" i="5"/>
  <c r="AC528" i="5"/>
  <c r="AB528" i="5"/>
  <c r="AA528" i="5"/>
  <c r="Z528" i="5"/>
  <c r="Y528" i="5"/>
  <c r="AJ527" i="5"/>
  <c r="AI527" i="5"/>
  <c r="AH527" i="5"/>
  <c r="AG527" i="5"/>
  <c r="AF527" i="5"/>
  <c r="AE527" i="5"/>
  <c r="AD527" i="5"/>
  <c r="AC527" i="5"/>
  <c r="AB527" i="5"/>
  <c r="AA527" i="5"/>
  <c r="Z527" i="5"/>
  <c r="Y527" i="5"/>
  <c r="AJ526" i="5"/>
  <c r="AI526" i="5"/>
  <c r="AH526" i="5"/>
  <c r="AG526" i="5"/>
  <c r="AF526" i="5"/>
  <c r="AE526" i="5"/>
  <c r="AD526" i="5"/>
  <c r="AC526" i="5"/>
  <c r="AB526" i="5"/>
  <c r="AA526" i="5"/>
  <c r="Z526" i="5"/>
  <c r="Y526" i="5"/>
  <c r="AJ525" i="5"/>
  <c r="AI525" i="5"/>
  <c r="AH525" i="5"/>
  <c r="AG525" i="5"/>
  <c r="AF525" i="5"/>
  <c r="AE525" i="5"/>
  <c r="AD525" i="5"/>
  <c r="AC525" i="5"/>
  <c r="AB525" i="5"/>
  <c r="AA525" i="5"/>
  <c r="Z525" i="5"/>
  <c r="Y525" i="5"/>
  <c r="AJ524" i="5"/>
  <c r="AI524" i="5"/>
  <c r="AH524" i="5"/>
  <c r="AG524" i="5"/>
  <c r="AF524" i="5"/>
  <c r="AE524" i="5"/>
  <c r="AD524" i="5"/>
  <c r="AC524" i="5"/>
  <c r="AB524" i="5"/>
  <c r="AA524" i="5"/>
  <c r="Z524" i="5"/>
  <c r="Y524" i="5"/>
  <c r="AJ523" i="5"/>
  <c r="AI523" i="5"/>
  <c r="AH523" i="5"/>
  <c r="AG523" i="5"/>
  <c r="AF523" i="5"/>
  <c r="AE523" i="5"/>
  <c r="AD523" i="5"/>
  <c r="AC523" i="5"/>
  <c r="AB523" i="5"/>
  <c r="AA523" i="5"/>
  <c r="Z523" i="5"/>
  <c r="Y523" i="5"/>
  <c r="AJ522" i="5"/>
  <c r="AI522" i="5"/>
  <c r="AH522" i="5"/>
  <c r="AG522" i="5"/>
  <c r="AF522" i="5"/>
  <c r="AE522" i="5"/>
  <c r="AD522" i="5"/>
  <c r="AC522" i="5"/>
  <c r="AB522" i="5"/>
  <c r="AA522" i="5"/>
  <c r="Z522" i="5"/>
  <c r="Y522" i="5"/>
  <c r="AJ521" i="5"/>
  <c r="AI521" i="5"/>
  <c r="AH521" i="5"/>
  <c r="AG521" i="5"/>
  <c r="AF521" i="5"/>
  <c r="AE521" i="5"/>
  <c r="AD521" i="5"/>
  <c r="AC521" i="5"/>
  <c r="AB521" i="5"/>
  <c r="AA521" i="5"/>
  <c r="Z521" i="5"/>
  <c r="Y521" i="5"/>
  <c r="AJ520" i="5"/>
  <c r="AI520" i="5"/>
  <c r="AH520" i="5"/>
  <c r="AG520" i="5"/>
  <c r="AF520" i="5"/>
  <c r="AE520" i="5"/>
  <c r="AD520" i="5"/>
  <c r="AC520" i="5"/>
  <c r="AB520" i="5"/>
  <c r="AA520" i="5"/>
  <c r="Z520" i="5"/>
  <c r="Y520" i="5"/>
  <c r="AJ519" i="5"/>
  <c r="AI519" i="5"/>
  <c r="AH519" i="5"/>
  <c r="AG519" i="5"/>
  <c r="AF519" i="5"/>
  <c r="AE519" i="5"/>
  <c r="AD519" i="5"/>
  <c r="AC519" i="5"/>
  <c r="AB519" i="5"/>
  <c r="AA519" i="5"/>
  <c r="Z519" i="5"/>
  <c r="Y519" i="5"/>
  <c r="AJ518" i="5"/>
  <c r="AI518" i="5"/>
  <c r="AH518" i="5"/>
  <c r="AG518" i="5"/>
  <c r="AF518" i="5"/>
  <c r="AE518" i="5"/>
  <c r="AD518" i="5"/>
  <c r="AC518" i="5"/>
  <c r="AB518" i="5"/>
  <c r="AA518" i="5"/>
  <c r="Z518" i="5"/>
  <c r="Y518" i="5"/>
  <c r="AJ517" i="5"/>
  <c r="AI517" i="5"/>
  <c r="AH517" i="5"/>
  <c r="AG517" i="5"/>
  <c r="AF517" i="5"/>
  <c r="AE517" i="5"/>
  <c r="AD517" i="5"/>
  <c r="AC517" i="5"/>
  <c r="AB517" i="5"/>
  <c r="AA517" i="5"/>
  <c r="Z517" i="5"/>
  <c r="Y517" i="5"/>
  <c r="AJ516" i="5"/>
  <c r="AI516" i="5"/>
  <c r="AH516" i="5"/>
  <c r="AG516" i="5"/>
  <c r="AF516" i="5"/>
  <c r="AE516" i="5"/>
  <c r="AD516" i="5"/>
  <c r="AC516" i="5"/>
  <c r="AB516" i="5"/>
  <c r="AA516" i="5"/>
  <c r="Z516" i="5"/>
  <c r="Y516" i="5"/>
  <c r="AJ515" i="5"/>
  <c r="AI515" i="5"/>
  <c r="AH515" i="5"/>
  <c r="AG515" i="5"/>
  <c r="AF515" i="5"/>
  <c r="AE515" i="5"/>
  <c r="AD515" i="5"/>
  <c r="AC515" i="5"/>
  <c r="AB515" i="5"/>
  <c r="AA515" i="5"/>
  <c r="Z515" i="5"/>
  <c r="Y515" i="5"/>
  <c r="AJ514" i="5"/>
  <c r="AI514" i="5"/>
  <c r="AH514" i="5"/>
  <c r="AG514" i="5"/>
  <c r="AF514" i="5"/>
  <c r="AE514" i="5"/>
  <c r="AD514" i="5"/>
  <c r="AC514" i="5"/>
  <c r="AB514" i="5"/>
  <c r="AA514" i="5"/>
  <c r="Z514" i="5"/>
  <c r="Y514" i="5"/>
  <c r="AJ513" i="5"/>
  <c r="AI513" i="5"/>
  <c r="AH513" i="5"/>
  <c r="AG513" i="5"/>
  <c r="AF513" i="5"/>
  <c r="AE513" i="5"/>
  <c r="AD513" i="5"/>
  <c r="AC513" i="5"/>
  <c r="AB513" i="5"/>
  <c r="AA513" i="5"/>
  <c r="Z513" i="5"/>
  <c r="Y513" i="5"/>
  <c r="AJ512" i="5"/>
  <c r="AI512" i="5"/>
  <c r="AH512" i="5"/>
  <c r="AG512" i="5"/>
  <c r="AF512" i="5"/>
  <c r="AE512" i="5"/>
  <c r="AD512" i="5"/>
  <c r="AC512" i="5"/>
  <c r="AB512" i="5"/>
  <c r="AA512" i="5"/>
  <c r="Z512" i="5"/>
  <c r="Y512" i="5"/>
  <c r="AJ511" i="5"/>
  <c r="AI511" i="5"/>
  <c r="AH511" i="5"/>
  <c r="AG511" i="5"/>
  <c r="AF511" i="5"/>
  <c r="AE511" i="5"/>
  <c r="AD511" i="5"/>
  <c r="AC511" i="5"/>
  <c r="AB511" i="5"/>
  <c r="AA511" i="5"/>
  <c r="Z511" i="5"/>
  <c r="Y511" i="5"/>
  <c r="AJ510" i="5"/>
  <c r="AI510" i="5"/>
  <c r="AH510" i="5"/>
  <c r="AG510" i="5"/>
  <c r="AF510" i="5"/>
  <c r="AE510" i="5"/>
  <c r="AD510" i="5"/>
  <c r="AC510" i="5"/>
  <c r="AB510" i="5"/>
  <c r="AA510" i="5"/>
  <c r="Z510" i="5"/>
  <c r="Y510" i="5"/>
  <c r="AJ509" i="5"/>
  <c r="AI509" i="5"/>
  <c r="AH509" i="5"/>
  <c r="AG509" i="5"/>
  <c r="AF509" i="5"/>
  <c r="AE509" i="5"/>
  <c r="AD509" i="5"/>
  <c r="AC509" i="5"/>
  <c r="AB509" i="5"/>
  <c r="AA509" i="5"/>
  <c r="Z509" i="5"/>
  <c r="Y509" i="5"/>
  <c r="AJ508" i="5"/>
  <c r="AI508" i="5"/>
  <c r="AH508" i="5"/>
  <c r="AG508" i="5"/>
  <c r="AF508" i="5"/>
  <c r="AE508" i="5"/>
  <c r="AD508" i="5"/>
  <c r="AC508" i="5"/>
  <c r="AB508" i="5"/>
  <c r="AA508" i="5"/>
  <c r="Z508" i="5"/>
  <c r="Y508" i="5"/>
  <c r="AJ507" i="5"/>
  <c r="AI507" i="5"/>
  <c r="AH507" i="5"/>
  <c r="AG507" i="5"/>
  <c r="AF507" i="5"/>
  <c r="AE507" i="5"/>
  <c r="AD507" i="5"/>
  <c r="AC507" i="5"/>
  <c r="AB507" i="5"/>
  <c r="AA507" i="5"/>
  <c r="Z507" i="5"/>
  <c r="Y507" i="5"/>
  <c r="AJ506" i="5"/>
  <c r="AI506" i="5"/>
  <c r="AH506" i="5"/>
  <c r="AG506" i="5"/>
  <c r="AF506" i="5"/>
  <c r="AE506" i="5"/>
  <c r="AD506" i="5"/>
  <c r="AC506" i="5"/>
  <c r="AB506" i="5"/>
  <c r="AA506" i="5"/>
  <c r="Z506" i="5"/>
  <c r="Y506" i="5"/>
  <c r="AJ505" i="5"/>
  <c r="AI505" i="5"/>
  <c r="AH505" i="5"/>
  <c r="AG505" i="5"/>
  <c r="AF505" i="5"/>
  <c r="AE505" i="5"/>
  <c r="AD505" i="5"/>
  <c r="AC505" i="5"/>
  <c r="AB505" i="5"/>
  <c r="AA505" i="5"/>
  <c r="Z505" i="5"/>
  <c r="Y505" i="5"/>
  <c r="AJ504" i="5"/>
  <c r="AI504" i="5"/>
  <c r="AH504" i="5"/>
  <c r="AG504" i="5"/>
  <c r="AF504" i="5"/>
  <c r="AE504" i="5"/>
  <c r="AD504" i="5"/>
  <c r="AC504" i="5"/>
  <c r="AB504" i="5"/>
  <c r="AA504" i="5"/>
  <c r="Z504" i="5"/>
  <c r="Y504" i="5"/>
  <c r="AJ503" i="5"/>
  <c r="AI503" i="5"/>
  <c r="AH503" i="5"/>
  <c r="AG503" i="5"/>
  <c r="AF503" i="5"/>
  <c r="AE503" i="5"/>
  <c r="AD503" i="5"/>
  <c r="AC503" i="5"/>
  <c r="AB503" i="5"/>
  <c r="AA503" i="5"/>
  <c r="Z503" i="5"/>
  <c r="Y503" i="5"/>
  <c r="AJ502" i="5"/>
  <c r="AI502" i="5"/>
  <c r="AH502" i="5"/>
  <c r="AG502" i="5"/>
  <c r="AF502" i="5"/>
  <c r="AE502" i="5"/>
  <c r="AD502" i="5"/>
  <c r="AC502" i="5"/>
  <c r="AB502" i="5"/>
  <c r="AA502" i="5"/>
  <c r="Z502" i="5"/>
  <c r="Y502" i="5"/>
  <c r="AJ501" i="5"/>
  <c r="AI501" i="5"/>
  <c r="AH501" i="5"/>
  <c r="AG501" i="5"/>
  <c r="AF501" i="5"/>
  <c r="AE501" i="5"/>
  <c r="AD501" i="5"/>
  <c r="AC501" i="5"/>
  <c r="AB501" i="5"/>
  <c r="AA501" i="5"/>
  <c r="Z501" i="5"/>
  <c r="Y501" i="5"/>
  <c r="AJ500" i="5"/>
  <c r="AI500" i="5"/>
  <c r="AH500" i="5"/>
  <c r="AG500" i="5"/>
  <c r="AF500" i="5"/>
  <c r="AE500" i="5"/>
  <c r="AD500" i="5"/>
  <c r="AC500" i="5"/>
  <c r="AB500" i="5"/>
  <c r="AA500" i="5"/>
  <c r="Z500" i="5"/>
  <c r="Y500" i="5"/>
  <c r="AJ499" i="5"/>
  <c r="AI499" i="5"/>
  <c r="AH499" i="5"/>
  <c r="AG499" i="5"/>
  <c r="AF499" i="5"/>
  <c r="AE499" i="5"/>
  <c r="AD499" i="5"/>
  <c r="AC499" i="5"/>
  <c r="AB499" i="5"/>
  <c r="AA499" i="5"/>
  <c r="Z499" i="5"/>
  <c r="Y499" i="5"/>
  <c r="AJ498" i="5"/>
  <c r="AI498" i="5"/>
  <c r="AH498" i="5"/>
  <c r="AG498" i="5"/>
  <c r="AF498" i="5"/>
  <c r="AE498" i="5"/>
  <c r="AD498" i="5"/>
  <c r="AC498" i="5"/>
  <c r="AB498" i="5"/>
  <c r="AA498" i="5"/>
  <c r="Z498" i="5"/>
  <c r="Y498" i="5"/>
  <c r="AJ497" i="5"/>
  <c r="AI497" i="5"/>
  <c r="AH497" i="5"/>
  <c r="AG497" i="5"/>
  <c r="AF497" i="5"/>
  <c r="AE497" i="5"/>
  <c r="AD497" i="5"/>
  <c r="AC497" i="5"/>
  <c r="AB497" i="5"/>
  <c r="AA497" i="5"/>
  <c r="Z497" i="5"/>
  <c r="Y497" i="5"/>
  <c r="AJ496" i="5"/>
  <c r="AI496" i="5"/>
  <c r="AH496" i="5"/>
  <c r="AG496" i="5"/>
  <c r="AF496" i="5"/>
  <c r="AE496" i="5"/>
  <c r="AD496" i="5"/>
  <c r="AC496" i="5"/>
  <c r="AB496" i="5"/>
  <c r="AA496" i="5"/>
  <c r="Z496" i="5"/>
  <c r="Y496" i="5"/>
  <c r="AJ495" i="5"/>
  <c r="AI495" i="5"/>
  <c r="AH495" i="5"/>
  <c r="AG495" i="5"/>
  <c r="AF495" i="5"/>
  <c r="AE495" i="5"/>
  <c r="AD495" i="5"/>
  <c r="AC495" i="5"/>
  <c r="AB495" i="5"/>
  <c r="AA495" i="5"/>
  <c r="Z495" i="5"/>
  <c r="Y495" i="5"/>
  <c r="AJ494" i="5"/>
  <c r="AI494" i="5"/>
  <c r="AH494" i="5"/>
  <c r="AG494" i="5"/>
  <c r="AF494" i="5"/>
  <c r="AE494" i="5"/>
  <c r="AD494" i="5"/>
  <c r="AC494" i="5"/>
  <c r="AB494" i="5"/>
  <c r="AA494" i="5"/>
  <c r="Z494" i="5"/>
  <c r="Y494" i="5"/>
  <c r="AJ493" i="5"/>
  <c r="AI493" i="5"/>
  <c r="AH493" i="5"/>
  <c r="AG493" i="5"/>
  <c r="AF493" i="5"/>
  <c r="AE493" i="5"/>
  <c r="AD493" i="5"/>
  <c r="AC493" i="5"/>
  <c r="AB493" i="5"/>
  <c r="AA493" i="5"/>
  <c r="Z493" i="5"/>
  <c r="Y493" i="5"/>
  <c r="AJ492" i="5"/>
  <c r="AI492" i="5"/>
  <c r="AH492" i="5"/>
  <c r="AG492" i="5"/>
  <c r="AF492" i="5"/>
  <c r="AE492" i="5"/>
  <c r="AD492" i="5"/>
  <c r="AC492" i="5"/>
  <c r="AB492" i="5"/>
  <c r="AA492" i="5"/>
  <c r="Z492" i="5"/>
  <c r="Y492" i="5"/>
  <c r="AJ491" i="5"/>
  <c r="AI491" i="5"/>
  <c r="AH491" i="5"/>
  <c r="AG491" i="5"/>
  <c r="AF491" i="5"/>
  <c r="AE491" i="5"/>
  <c r="AD491" i="5"/>
  <c r="AC491" i="5"/>
  <c r="AB491" i="5"/>
  <c r="AA491" i="5"/>
  <c r="Z491" i="5"/>
  <c r="Y491" i="5"/>
  <c r="AJ490" i="5"/>
  <c r="AI490" i="5"/>
  <c r="AH490" i="5"/>
  <c r="AG490" i="5"/>
  <c r="AF490" i="5"/>
  <c r="AE490" i="5"/>
  <c r="AD490" i="5"/>
  <c r="AC490" i="5"/>
  <c r="AB490" i="5"/>
  <c r="AA490" i="5"/>
  <c r="Z490" i="5"/>
  <c r="Y490" i="5"/>
  <c r="AJ489" i="5"/>
  <c r="AI489" i="5"/>
  <c r="AH489" i="5"/>
  <c r="AG489" i="5"/>
  <c r="AF489" i="5"/>
  <c r="AE489" i="5"/>
  <c r="AD489" i="5"/>
  <c r="AC489" i="5"/>
  <c r="AB489" i="5"/>
  <c r="AA489" i="5"/>
  <c r="Z489" i="5"/>
  <c r="Y489" i="5"/>
  <c r="AJ488" i="5"/>
  <c r="AI488" i="5"/>
  <c r="AH488" i="5"/>
  <c r="AG488" i="5"/>
  <c r="AF488" i="5"/>
  <c r="AE488" i="5"/>
  <c r="AD488" i="5"/>
  <c r="AC488" i="5"/>
  <c r="AB488" i="5"/>
  <c r="AA488" i="5"/>
  <c r="Z488" i="5"/>
  <c r="Y488" i="5"/>
  <c r="AJ487" i="5"/>
  <c r="AI487" i="5"/>
  <c r="AH487" i="5"/>
  <c r="AG487" i="5"/>
  <c r="AF487" i="5"/>
  <c r="AE487" i="5"/>
  <c r="AD487" i="5"/>
  <c r="AC487" i="5"/>
  <c r="AB487" i="5"/>
  <c r="AA487" i="5"/>
  <c r="Z487" i="5"/>
  <c r="Y487" i="5"/>
  <c r="AJ486" i="5"/>
  <c r="AI486" i="5"/>
  <c r="AH486" i="5"/>
  <c r="AG486" i="5"/>
  <c r="AF486" i="5"/>
  <c r="AE486" i="5"/>
  <c r="AD486" i="5"/>
  <c r="AC486" i="5"/>
  <c r="AB486" i="5"/>
  <c r="AA486" i="5"/>
  <c r="Z486" i="5"/>
  <c r="Y486" i="5"/>
  <c r="AJ485" i="5"/>
  <c r="AI485" i="5"/>
  <c r="AH485" i="5"/>
  <c r="AG485" i="5"/>
  <c r="AF485" i="5"/>
  <c r="AE485" i="5"/>
  <c r="AD485" i="5"/>
  <c r="AC485" i="5"/>
  <c r="AB485" i="5"/>
  <c r="AA485" i="5"/>
  <c r="Z485" i="5"/>
  <c r="Y485" i="5"/>
  <c r="AJ484" i="5"/>
  <c r="AI484" i="5"/>
  <c r="AH484" i="5"/>
  <c r="AG484" i="5"/>
  <c r="AF484" i="5"/>
  <c r="AE484" i="5"/>
  <c r="AD484" i="5"/>
  <c r="AC484" i="5"/>
  <c r="AB484" i="5"/>
  <c r="AA484" i="5"/>
  <c r="Z484" i="5"/>
  <c r="Y484" i="5"/>
  <c r="AJ483" i="5"/>
  <c r="AI483" i="5"/>
  <c r="AH483" i="5"/>
  <c r="AG483" i="5"/>
  <c r="AF483" i="5"/>
  <c r="AE483" i="5"/>
  <c r="AD483" i="5"/>
  <c r="AC483" i="5"/>
  <c r="AB483" i="5"/>
  <c r="AA483" i="5"/>
  <c r="Z483" i="5"/>
  <c r="Y483" i="5"/>
  <c r="AJ482" i="5"/>
  <c r="AI482" i="5"/>
  <c r="AH482" i="5"/>
  <c r="AG482" i="5"/>
  <c r="AF482" i="5"/>
  <c r="AE482" i="5"/>
  <c r="AD482" i="5"/>
  <c r="AC482" i="5"/>
  <c r="AB482" i="5"/>
  <c r="AA482" i="5"/>
  <c r="Z482" i="5"/>
  <c r="Y482" i="5"/>
  <c r="AJ481" i="5"/>
  <c r="AI481" i="5"/>
  <c r="AH481" i="5"/>
  <c r="AG481" i="5"/>
  <c r="AF481" i="5"/>
  <c r="AE481" i="5"/>
  <c r="AD481" i="5"/>
  <c r="AC481" i="5"/>
  <c r="AB481" i="5"/>
  <c r="AA481" i="5"/>
  <c r="Z481" i="5"/>
  <c r="Y481" i="5"/>
  <c r="AJ480" i="5"/>
  <c r="AI480" i="5"/>
  <c r="AH480" i="5"/>
  <c r="AG480" i="5"/>
  <c r="AF480" i="5"/>
  <c r="AE480" i="5"/>
  <c r="AD480" i="5"/>
  <c r="AC480" i="5"/>
  <c r="AB480" i="5"/>
  <c r="AA480" i="5"/>
  <c r="Z480" i="5"/>
  <c r="Y480" i="5"/>
  <c r="AJ479" i="5"/>
  <c r="AI479" i="5"/>
  <c r="AH479" i="5"/>
  <c r="AG479" i="5"/>
  <c r="AF479" i="5"/>
  <c r="AE479" i="5"/>
  <c r="AD479" i="5"/>
  <c r="AC479" i="5"/>
  <c r="AB479" i="5"/>
  <c r="AA479" i="5"/>
  <c r="Z479" i="5"/>
  <c r="Y479" i="5"/>
  <c r="AJ478" i="5"/>
  <c r="AI478" i="5"/>
  <c r="AH478" i="5"/>
  <c r="AG478" i="5"/>
  <c r="AF478" i="5"/>
  <c r="AE478" i="5"/>
  <c r="AD478" i="5"/>
  <c r="AC478" i="5"/>
  <c r="AB478" i="5"/>
  <c r="AA478" i="5"/>
  <c r="Z478" i="5"/>
  <c r="Y478" i="5"/>
  <c r="AJ477" i="5"/>
  <c r="AI477" i="5"/>
  <c r="AH477" i="5"/>
  <c r="AG477" i="5"/>
  <c r="AF477" i="5"/>
  <c r="AE477" i="5"/>
  <c r="AD477" i="5"/>
  <c r="AC477" i="5"/>
  <c r="AB477" i="5"/>
  <c r="AA477" i="5"/>
  <c r="Z477" i="5"/>
  <c r="Y477" i="5"/>
  <c r="AJ476" i="5"/>
  <c r="AI476" i="5"/>
  <c r="AH476" i="5"/>
  <c r="AG476" i="5"/>
  <c r="AF476" i="5"/>
  <c r="AE476" i="5"/>
  <c r="AD476" i="5"/>
  <c r="AC476" i="5"/>
  <c r="AB476" i="5"/>
  <c r="AA476" i="5"/>
  <c r="Z476" i="5"/>
  <c r="Y476" i="5"/>
  <c r="AJ475" i="5"/>
  <c r="AI475" i="5"/>
  <c r="AH475" i="5"/>
  <c r="AG475" i="5"/>
  <c r="AF475" i="5"/>
  <c r="AE475" i="5"/>
  <c r="AD475" i="5"/>
  <c r="AC475" i="5"/>
  <c r="AB475" i="5"/>
  <c r="AA475" i="5"/>
  <c r="Z475" i="5"/>
  <c r="Y475" i="5"/>
  <c r="AJ474" i="5"/>
  <c r="AI474" i="5"/>
  <c r="AH474" i="5"/>
  <c r="AG474" i="5"/>
  <c r="AF474" i="5"/>
  <c r="AE474" i="5"/>
  <c r="AD474" i="5"/>
  <c r="AC474" i="5"/>
  <c r="AB474" i="5"/>
  <c r="AA474" i="5"/>
  <c r="Z474" i="5"/>
  <c r="Y474" i="5"/>
  <c r="AJ473" i="5"/>
  <c r="AI473" i="5"/>
  <c r="AH473" i="5"/>
  <c r="AG473" i="5"/>
  <c r="AF473" i="5"/>
  <c r="AE473" i="5"/>
  <c r="AD473" i="5"/>
  <c r="AC473" i="5"/>
  <c r="AB473" i="5"/>
  <c r="AA473" i="5"/>
  <c r="Z473" i="5"/>
  <c r="Y473" i="5"/>
  <c r="AJ472" i="5"/>
  <c r="AI472" i="5"/>
  <c r="AH472" i="5"/>
  <c r="AG472" i="5"/>
  <c r="AF472" i="5"/>
  <c r="AE472" i="5"/>
  <c r="AD472" i="5"/>
  <c r="AC472" i="5"/>
  <c r="AB472" i="5"/>
  <c r="AA472" i="5"/>
  <c r="Z472" i="5"/>
  <c r="Y472" i="5"/>
  <c r="AJ471" i="5"/>
  <c r="AI471" i="5"/>
  <c r="AH471" i="5"/>
  <c r="AG471" i="5"/>
  <c r="AF471" i="5"/>
  <c r="AE471" i="5"/>
  <c r="AD471" i="5"/>
  <c r="AC471" i="5"/>
  <c r="AB471" i="5"/>
  <c r="AA471" i="5"/>
  <c r="Z471" i="5"/>
  <c r="Y471" i="5"/>
  <c r="AJ470" i="5"/>
  <c r="AI470" i="5"/>
  <c r="AH470" i="5"/>
  <c r="AG470" i="5"/>
  <c r="AF470" i="5"/>
  <c r="AE470" i="5"/>
  <c r="AD470" i="5"/>
  <c r="AC470" i="5"/>
  <c r="AB470" i="5"/>
  <c r="AA470" i="5"/>
  <c r="Z470" i="5"/>
  <c r="Y470" i="5"/>
  <c r="AJ469" i="5"/>
  <c r="AI469" i="5"/>
  <c r="AH469" i="5"/>
  <c r="AG469" i="5"/>
  <c r="AF469" i="5"/>
  <c r="AE469" i="5"/>
  <c r="AD469" i="5"/>
  <c r="AC469" i="5"/>
  <c r="AB469" i="5"/>
  <c r="AA469" i="5"/>
  <c r="Z469" i="5"/>
  <c r="Y469" i="5"/>
  <c r="AJ468" i="5"/>
  <c r="AI468" i="5"/>
  <c r="AH468" i="5"/>
  <c r="AG468" i="5"/>
  <c r="AF468" i="5"/>
  <c r="AE468" i="5"/>
  <c r="AD468" i="5"/>
  <c r="AC468" i="5"/>
  <c r="AB468" i="5"/>
  <c r="AA468" i="5"/>
  <c r="Z468" i="5"/>
  <c r="Y468" i="5"/>
  <c r="AJ467" i="5"/>
  <c r="AI467" i="5"/>
  <c r="AH467" i="5"/>
  <c r="AG467" i="5"/>
  <c r="AF467" i="5"/>
  <c r="AE467" i="5"/>
  <c r="AD467" i="5"/>
  <c r="AC467" i="5"/>
  <c r="AB467" i="5"/>
  <c r="AA467" i="5"/>
  <c r="Z467" i="5"/>
  <c r="Y467" i="5"/>
  <c r="AJ466" i="5"/>
  <c r="AI466" i="5"/>
  <c r="AH466" i="5"/>
  <c r="AG466" i="5"/>
  <c r="AF466" i="5"/>
  <c r="AE466" i="5"/>
  <c r="AD466" i="5"/>
  <c r="AC466" i="5"/>
  <c r="AB466" i="5"/>
  <c r="AA466" i="5"/>
  <c r="Z466" i="5"/>
  <c r="Y466" i="5"/>
  <c r="AJ465" i="5"/>
  <c r="AI465" i="5"/>
  <c r="AH465" i="5"/>
  <c r="AG465" i="5"/>
  <c r="AF465" i="5"/>
  <c r="AE465" i="5"/>
  <c r="AD465" i="5"/>
  <c r="AC465" i="5"/>
  <c r="AB465" i="5"/>
  <c r="AA465" i="5"/>
  <c r="Z465" i="5"/>
  <c r="Y465" i="5"/>
  <c r="AJ464" i="5"/>
  <c r="AI464" i="5"/>
  <c r="AH464" i="5"/>
  <c r="AG464" i="5"/>
  <c r="AF464" i="5"/>
  <c r="AE464" i="5"/>
  <c r="AD464" i="5"/>
  <c r="AC464" i="5"/>
  <c r="AB464" i="5"/>
  <c r="AA464" i="5"/>
  <c r="Z464" i="5"/>
  <c r="Y464" i="5"/>
  <c r="AJ463" i="5"/>
  <c r="AI463" i="5"/>
  <c r="AH463" i="5"/>
  <c r="AG463" i="5"/>
  <c r="AF463" i="5"/>
  <c r="AE463" i="5"/>
  <c r="AD463" i="5"/>
  <c r="AC463" i="5"/>
  <c r="AB463" i="5"/>
  <c r="AA463" i="5"/>
  <c r="Z463" i="5"/>
  <c r="Y463" i="5"/>
  <c r="AJ462" i="5"/>
  <c r="AI462" i="5"/>
  <c r="AH462" i="5"/>
  <c r="AG462" i="5"/>
  <c r="AF462" i="5"/>
  <c r="AE462" i="5"/>
  <c r="AD462" i="5"/>
  <c r="AC462" i="5"/>
  <c r="AB462" i="5"/>
  <c r="AA462" i="5"/>
  <c r="Z462" i="5"/>
  <c r="Y462" i="5"/>
  <c r="AJ461" i="5"/>
  <c r="AI461" i="5"/>
  <c r="AH461" i="5"/>
  <c r="AG461" i="5"/>
  <c r="AF461" i="5"/>
  <c r="AE461" i="5"/>
  <c r="AD461" i="5"/>
  <c r="AC461" i="5"/>
  <c r="AB461" i="5"/>
  <c r="AA461" i="5"/>
  <c r="Z461" i="5"/>
  <c r="Y461" i="5"/>
  <c r="AJ460" i="5"/>
  <c r="AI460" i="5"/>
  <c r="AH460" i="5"/>
  <c r="AG460" i="5"/>
  <c r="AF460" i="5"/>
  <c r="AE460" i="5"/>
  <c r="AD460" i="5"/>
  <c r="AC460" i="5"/>
  <c r="AB460" i="5"/>
  <c r="AA460" i="5"/>
  <c r="Z460" i="5"/>
  <c r="Y460" i="5"/>
  <c r="AJ459" i="5"/>
  <c r="AI459" i="5"/>
  <c r="AH459" i="5"/>
  <c r="AG459" i="5"/>
  <c r="AF459" i="5"/>
  <c r="AE459" i="5"/>
  <c r="AD459" i="5"/>
  <c r="AC459" i="5"/>
  <c r="AB459" i="5"/>
  <c r="AA459" i="5"/>
  <c r="Z459" i="5"/>
  <c r="Y459" i="5"/>
  <c r="AJ458" i="5"/>
  <c r="AI458" i="5"/>
  <c r="AH458" i="5"/>
  <c r="AG458" i="5"/>
  <c r="AF458" i="5"/>
  <c r="AE458" i="5"/>
  <c r="AD458" i="5"/>
  <c r="AC458" i="5"/>
  <c r="AB458" i="5"/>
  <c r="AA458" i="5"/>
  <c r="Z458" i="5"/>
  <c r="Y458" i="5"/>
  <c r="AJ457" i="5"/>
  <c r="AI457" i="5"/>
  <c r="AH457" i="5"/>
  <c r="AG457" i="5"/>
  <c r="AF457" i="5"/>
  <c r="AE457" i="5"/>
  <c r="AD457" i="5"/>
  <c r="AC457" i="5"/>
  <c r="AB457" i="5"/>
  <c r="AA457" i="5"/>
  <c r="Z457" i="5"/>
  <c r="Y457" i="5"/>
  <c r="AJ456" i="5"/>
  <c r="AI456" i="5"/>
  <c r="AH456" i="5"/>
  <c r="AG456" i="5"/>
  <c r="AF456" i="5"/>
  <c r="AE456" i="5"/>
  <c r="AD456" i="5"/>
  <c r="AC456" i="5"/>
  <c r="AB456" i="5"/>
  <c r="AA456" i="5"/>
  <c r="Z456" i="5"/>
  <c r="Y456" i="5"/>
  <c r="AJ455" i="5"/>
  <c r="AI455" i="5"/>
  <c r="AH455" i="5"/>
  <c r="AG455" i="5"/>
  <c r="AF455" i="5"/>
  <c r="AE455" i="5"/>
  <c r="AD455" i="5"/>
  <c r="AC455" i="5"/>
  <c r="AB455" i="5"/>
  <c r="AA455" i="5"/>
  <c r="Z455" i="5"/>
  <c r="Y455" i="5"/>
  <c r="AJ454" i="5"/>
  <c r="AI454" i="5"/>
  <c r="AH454" i="5"/>
  <c r="AG454" i="5"/>
  <c r="AF454" i="5"/>
  <c r="AE454" i="5"/>
  <c r="AD454" i="5"/>
  <c r="AC454" i="5"/>
  <c r="AB454" i="5"/>
  <c r="AA454" i="5"/>
  <c r="Z454" i="5"/>
  <c r="Y454" i="5"/>
  <c r="AJ453" i="5"/>
  <c r="AI453" i="5"/>
  <c r="AH453" i="5"/>
  <c r="AG453" i="5"/>
  <c r="AF453" i="5"/>
  <c r="AE453" i="5"/>
  <c r="AD453" i="5"/>
  <c r="AC453" i="5"/>
  <c r="AB453" i="5"/>
  <c r="AA453" i="5"/>
  <c r="Z453" i="5"/>
  <c r="Y453" i="5"/>
  <c r="AJ452" i="5"/>
  <c r="AI452" i="5"/>
  <c r="AH452" i="5"/>
  <c r="AG452" i="5"/>
  <c r="AF452" i="5"/>
  <c r="AE452" i="5"/>
  <c r="AD452" i="5"/>
  <c r="AC452" i="5"/>
  <c r="AB452" i="5"/>
  <c r="AA452" i="5"/>
  <c r="Z452" i="5"/>
  <c r="Y452" i="5"/>
  <c r="AJ451" i="5"/>
  <c r="AI451" i="5"/>
  <c r="AH451" i="5"/>
  <c r="AG451" i="5"/>
  <c r="AF451" i="5"/>
  <c r="AE451" i="5"/>
  <c r="AD451" i="5"/>
  <c r="AC451" i="5"/>
  <c r="AB451" i="5"/>
  <c r="AA451" i="5"/>
  <c r="Z451" i="5"/>
  <c r="Y451" i="5"/>
  <c r="AJ450" i="5"/>
  <c r="AI450" i="5"/>
  <c r="AH450" i="5"/>
  <c r="AG450" i="5"/>
  <c r="AF450" i="5"/>
  <c r="AE450" i="5"/>
  <c r="AD450" i="5"/>
  <c r="AC450" i="5"/>
  <c r="AB450" i="5"/>
  <c r="AA450" i="5"/>
  <c r="Z450" i="5"/>
  <c r="Y450" i="5"/>
  <c r="AJ449" i="5"/>
  <c r="AI449" i="5"/>
  <c r="AH449" i="5"/>
  <c r="AG449" i="5"/>
  <c r="AF449" i="5"/>
  <c r="AE449" i="5"/>
  <c r="AD449" i="5"/>
  <c r="AC449" i="5"/>
  <c r="AB449" i="5"/>
  <c r="AA449" i="5"/>
  <c r="Z449" i="5"/>
  <c r="Y449" i="5"/>
  <c r="AJ448" i="5"/>
  <c r="AI448" i="5"/>
  <c r="AH448" i="5"/>
  <c r="AG448" i="5"/>
  <c r="AF448" i="5"/>
  <c r="AE448" i="5"/>
  <c r="AD448" i="5"/>
  <c r="AC448" i="5"/>
  <c r="AB448" i="5"/>
  <c r="AA448" i="5"/>
  <c r="Z448" i="5"/>
  <c r="Y448" i="5"/>
  <c r="AJ447" i="5"/>
  <c r="AI447" i="5"/>
  <c r="AH447" i="5"/>
  <c r="AG447" i="5"/>
  <c r="AF447" i="5"/>
  <c r="AE447" i="5"/>
  <c r="AD447" i="5"/>
  <c r="AC447" i="5"/>
  <c r="AB447" i="5"/>
  <c r="AA447" i="5"/>
  <c r="Z447" i="5"/>
  <c r="Y447" i="5"/>
  <c r="AJ446" i="5"/>
  <c r="AI446" i="5"/>
  <c r="AH446" i="5"/>
  <c r="AG446" i="5"/>
  <c r="AF446" i="5"/>
  <c r="AE446" i="5"/>
  <c r="AD446" i="5"/>
  <c r="AC446" i="5"/>
  <c r="AB446" i="5"/>
  <c r="AA446" i="5"/>
  <c r="Z446" i="5"/>
  <c r="Y446" i="5"/>
  <c r="AJ445" i="5"/>
  <c r="AI445" i="5"/>
  <c r="AH445" i="5"/>
  <c r="AG445" i="5"/>
  <c r="AF445" i="5"/>
  <c r="AE445" i="5"/>
  <c r="AD445" i="5"/>
  <c r="AC445" i="5"/>
  <c r="AB445" i="5"/>
  <c r="AA445" i="5"/>
  <c r="Z445" i="5"/>
  <c r="Y445" i="5"/>
  <c r="AJ444" i="5"/>
  <c r="AI444" i="5"/>
  <c r="AH444" i="5"/>
  <c r="AG444" i="5"/>
  <c r="AF444" i="5"/>
  <c r="AE444" i="5"/>
  <c r="AD444" i="5"/>
  <c r="AC444" i="5"/>
  <c r="AB444" i="5"/>
  <c r="AA444" i="5"/>
  <c r="Z444" i="5"/>
  <c r="Y444" i="5"/>
  <c r="AJ443" i="5"/>
  <c r="AI443" i="5"/>
  <c r="AH443" i="5"/>
  <c r="AG443" i="5"/>
  <c r="AF443" i="5"/>
  <c r="AE443" i="5"/>
  <c r="AD443" i="5"/>
  <c r="AC443" i="5"/>
  <c r="AB443" i="5"/>
  <c r="AA443" i="5"/>
  <c r="Z443" i="5"/>
  <c r="Y443" i="5"/>
  <c r="AJ442" i="5"/>
  <c r="AI442" i="5"/>
  <c r="AH442" i="5"/>
  <c r="AG442" i="5"/>
  <c r="AF442" i="5"/>
  <c r="AE442" i="5"/>
  <c r="AD442" i="5"/>
  <c r="AC442" i="5"/>
  <c r="AB442" i="5"/>
  <c r="AA442" i="5"/>
  <c r="Z442" i="5"/>
  <c r="Y442" i="5"/>
  <c r="AJ441" i="5"/>
  <c r="AI441" i="5"/>
  <c r="AH441" i="5"/>
  <c r="AG441" i="5"/>
  <c r="AF441" i="5"/>
  <c r="AE441" i="5"/>
  <c r="AD441" i="5"/>
  <c r="AC441" i="5"/>
  <c r="AB441" i="5"/>
  <c r="AA441" i="5"/>
  <c r="Z441" i="5"/>
  <c r="Y441" i="5"/>
  <c r="AJ440" i="5"/>
  <c r="AI440" i="5"/>
  <c r="AH440" i="5"/>
  <c r="AG440" i="5"/>
  <c r="AF440" i="5"/>
  <c r="AE440" i="5"/>
  <c r="AD440" i="5"/>
  <c r="AC440" i="5"/>
  <c r="AB440" i="5"/>
  <c r="AA440" i="5"/>
  <c r="Z440" i="5"/>
  <c r="Y440" i="5"/>
  <c r="AJ439" i="5"/>
  <c r="AI439" i="5"/>
  <c r="AH439" i="5"/>
  <c r="AG439" i="5"/>
  <c r="AF439" i="5"/>
  <c r="AE439" i="5"/>
  <c r="AD439" i="5"/>
  <c r="AC439" i="5"/>
  <c r="AB439" i="5"/>
  <c r="AA439" i="5"/>
  <c r="Z439" i="5"/>
  <c r="Y439" i="5"/>
  <c r="AJ438" i="5"/>
  <c r="AI438" i="5"/>
  <c r="AH438" i="5"/>
  <c r="AG438" i="5"/>
  <c r="AF438" i="5"/>
  <c r="AE438" i="5"/>
  <c r="AD438" i="5"/>
  <c r="AC438" i="5"/>
  <c r="AB438" i="5"/>
  <c r="AA438" i="5"/>
  <c r="Z438" i="5"/>
  <c r="Y438" i="5"/>
  <c r="AJ437" i="5"/>
  <c r="AI437" i="5"/>
  <c r="AH437" i="5"/>
  <c r="AG437" i="5"/>
  <c r="AF437" i="5"/>
  <c r="AE437" i="5"/>
  <c r="AD437" i="5"/>
  <c r="AC437" i="5"/>
  <c r="AB437" i="5"/>
  <c r="AA437" i="5"/>
  <c r="Z437" i="5"/>
  <c r="Y437" i="5"/>
  <c r="AJ436" i="5"/>
  <c r="AI436" i="5"/>
  <c r="AH436" i="5"/>
  <c r="AG436" i="5"/>
  <c r="AF436" i="5"/>
  <c r="AE436" i="5"/>
  <c r="AD436" i="5"/>
  <c r="AC436" i="5"/>
  <c r="AB436" i="5"/>
  <c r="AA436" i="5"/>
  <c r="Z436" i="5"/>
  <c r="Y436" i="5"/>
  <c r="AJ435" i="5"/>
  <c r="AI435" i="5"/>
  <c r="AH435" i="5"/>
  <c r="AG435" i="5"/>
  <c r="AF435" i="5"/>
  <c r="AE435" i="5"/>
  <c r="AD435" i="5"/>
  <c r="AC435" i="5"/>
  <c r="AB435" i="5"/>
  <c r="AA435" i="5"/>
  <c r="Z435" i="5"/>
  <c r="Y435" i="5"/>
  <c r="AJ434" i="5"/>
  <c r="AI434" i="5"/>
  <c r="AH434" i="5"/>
  <c r="AG434" i="5"/>
  <c r="AF434" i="5"/>
  <c r="AE434" i="5"/>
  <c r="AD434" i="5"/>
  <c r="AC434" i="5"/>
  <c r="AB434" i="5"/>
  <c r="AA434" i="5"/>
  <c r="Z434" i="5"/>
  <c r="Y434" i="5"/>
  <c r="AJ433" i="5"/>
  <c r="AI433" i="5"/>
  <c r="AH433" i="5"/>
  <c r="AG433" i="5"/>
  <c r="AF433" i="5"/>
  <c r="AE433" i="5"/>
  <c r="AD433" i="5"/>
  <c r="AC433" i="5"/>
  <c r="AB433" i="5"/>
  <c r="AA433" i="5"/>
  <c r="Z433" i="5"/>
  <c r="Y433" i="5"/>
  <c r="AJ432" i="5"/>
  <c r="AI432" i="5"/>
  <c r="AH432" i="5"/>
  <c r="AG432" i="5"/>
  <c r="AF432" i="5"/>
  <c r="AE432" i="5"/>
  <c r="AD432" i="5"/>
  <c r="AC432" i="5"/>
  <c r="AB432" i="5"/>
  <c r="AA432" i="5"/>
  <c r="Z432" i="5"/>
  <c r="Y432" i="5"/>
  <c r="AJ431" i="5"/>
  <c r="AI431" i="5"/>
  <c r="AH431" i="5"/>
  <c r="AG431" i="5"/>
  <c r="AF431" i="5"/>
  <c r="AE431" i="5"/>
  <c r="AD431" i="5"/>
  <c r="AC431" i="5"/>
  <c r="AB431" i="5"/>
  <c r="AA431" i="5"/>
  <c r="Z431" i="5"/>
  <c r="Y431" i="5"/>
  <c r="AJ430" i="5"/>
  <c r="AI430" i="5"/>
  <c r="AH430" i="5"/>
  <c r="AG430" i="5"/>
  <c r="AF430" i="5"/>
  <c r="AE430" i="5"/>
  <c r="AD430" i="5"/>
  <c r="AC430" i="5"/>
  <c r="AB430" i="5"/>
  <c r="AA430" i="5"/>
  <c r="Z430" i="5"/>
  <c r="Y430" i="5"/>
  <c r="AJ429" i="5"/>
  <c r="AI429" i="5"/>
  <c r="AH429" i="5"/>
  <c r="AG429" i="5"/>
  <c r="AF429" i="5"/>
  <c r="AE429" i="5"/>
  <c r="AD429" i="5"/>
  <c r="AC429" i="5"/>
  <c r="AB429" i="5"/>
  <c r="AA429" i="5"/>
  <c r="Z429" i="5"/>
  <c r="Y429" i="5"/>
  <c r="AJ428" i="5"/>
  <c r="AI428" i="5"/>
  <c r="AH428" i="5"/>
  <c r="AG428" i="5"/>
  <c r="AF428" i="5"/>
  <c r="AE428" i="5"/>
  <c r="AD428" i="5"/>
  <c r="AC428" i="5"/>
  <c r="AB428" i="5"/>
  <c r="AA428" i="5"/>
  <c r="Z428" i="5"/>
  <c r="Y428" i="5"/>
  <c r="AJ427" i="5"/>
  <c r="AI427" i="5"/>
  <c r="AH427" i="5"/>
  <c r="AG427" i="5"/>
  <c r="AF427" i="5"/>
  <c r="AE427" i="5"/>
  <c r="AD427" i="5"/>
  <c r="AC427" i="5"/>
  <c r="AB427" i="5"/>
  <c r="AA427" i="5"/>
  <c r="Z427" i="5"/>
  <c r="Y427" i="5"/>
  <c r="AJ426" i="5"/>
  <c r="AI426" i="5"/>
  <c r="AH426" i="5"/>
  <c r="AG426" i="5"/>
  <c r="AF426" i="5"/>
  <c r="AE426" i="5"/>
  <c r="AD426" i="5"/>
  <c r="AC426" i="5"/>
  <c r="AB426" i="5"/>
  <c r="AA426" i="5"/>
  <c r="Z426" i="5"/>
  <c r="Y426" i="5"/>
  <c r="AJ425" i="5"/>
  <c r="AI425" i="5"/>
  <c r="AH425" i="5"/>
  <c r="AG425" i="5"/>
  <c r="AF425" i="5"/>
  <c r="AE425" i="5"/>
  <c r="AD425" i="5"/>
  <c r="AC425" i="5"/>
  <c r="AB425" i="5"/>
  <c r="AA425" i="5"/>
  <c r="Z425" i="5"/>
  <c r="Y425" i="5"/>
  <c r="AJ424" i="5"/>
  <c r="AI424" i="5"/>
  <c r="AH424" i="5"/>
  <c r="AG424" i="5"/>
  <c r="AF424" i="5"/>
  <c r="AE424" i="5"/>
  <c r="AD424" i="5"/>
  <c r="AC424" i="5"/>
  <c r="AB424" i="5"/>
  <c r="AA424" i="5"/>
  <c r="Z424" i="5"/>
  <c r="Y424" i="5"/>
  <c r="AJ423" i="5"/>
  <c r="AI423" i="5"/>
  <c r="AH423" i="5"/>
  <c r="AG423" i="5"/>
  <c r="AF423" i="5"/>
  <c r="AE423" i="5"/>
  <c r="AD423" i="5"/>
  <c r="AC423" i="5"/>
  <c r="AB423" i="5"/>
  <c r="AA423" i="5"/>
  <c r="Z423" i="5"/>
  <c r="Y423" i="5"/>
  <c r="AJ422" i="5"/>
  <c r="AI422" i="5"/>
  <c r="AH422" i="5"/>
  <c r="AG422" i="5"/>
  <c r="AF422" i="5"/>
  <c r="AE422" i="5"/>
  <c r="AD422" i="5"/>
  <c r="AC422" i="5"/>
  <c r="AB422" i="5"/>
  <c r="AA422" i="5"/>
  <c r="Z422" i="5"/>
  <c r="Y422" i="5"/>
  <c r="AJ421" i="5"/>
  <c r="AI421" i="5"/>
  <c r="AH421" i="5"/>
  <c r="AG421" i="5"/>
  <c r="AF421" i="5"/>
  <c r="AE421" i="5"/>
  <c r="AD421" i="5"/>
  <c r="AC421" i="5"/>
  <c r="AB421" i="5"/>
  <c r="AA421" i="5"/>
  <c r="Z421" i="5"/>
  <c r="Y421" i="5"/>
  <c r="AJ420" i="5"/>
  <c r="AI420" i="5"/>
  <c r="AH420" i="5"/>
  <c r="AG420" i="5"/>
  <c r="AF420" i="5"/>
  <c r="AE420" i="5"/>
  <c r="AD420" i="5"/>
  <c r="AC420" i="5"/>
  <c r="AB420" i="5"/>
  <c r="AA420" i="5"/>
  <c r="Z420" i="5"/>
  <c r="Y420" i="5"/>
  <c r="AJ419" i="5"/>
  <c r="AI419" i="5"/>
  <c r="AH419" i="5"/>
  <c r="AG419" i="5"/>
  <c r="AF419" i="5"/>
  <c r="AE419" i="5"/>
  <c r="AD419" i="5"/>
  <c r="AC419" i="5"/>
  <c r="AB419" i="5"/>
  <c r="AA419" i="5"/>
  <c r="Z419" i="5"/>
  <c r="Y419" i="5"/>
  <c r="AJ418" i="5"/>
  <c r="AI418" i="5"/>
  <c r="AH418" i="5"/>
  <c r="AG418" i="5"/>
  <c r="AF418" i="5"/>
  <c r="AE418" i="5"/>
  <c r="AD418" i="5"/>
  <c r="AC418" i="5"/>
  <c r="AB418" i="5"/>
  <c r="AA418" i="5"/>
  <c r="Z418" i="5"/>
  <c r="Y418" i="5"/>
  <c r="AJ417" i="5"/>
  <c r="AI417" i="5"/>
  <c r="AH417" i="5"/>
  <c r="AG417" i="5"/>
  <c r="AF417" i="5"/>
  <c r="AE417" i="5"/>
  <c r="AD417" i="5"/>
  <c r="AC417" i="5"/>
  <c r="AB417" i="5"/>
  <c r="AA417" i="5"/>
  <c r="Z417" i="5"/>
  <c r="Y417" i="5"/>
  <c r="AJ416" i="5"/>
  <c r="AI416" i="5"/>
  <c r="AH416" i="5"/>
  <c r="AG416" i="5"/>
  <c r="AF416" i="5"/>
  <c r="AE416" i="5"/>
  <c r="AD416" i="5"/>
  <c r="AC416" i="5"/>
  <c r="AB416" i="5"/>
  <c r="AA416" i="5"/>
  <c r="Z416" i="5"/>
  <c r="Y416" i="5"/>
  <c r="AJ415" i="5"/>
  <c r="AI415" i="5"/>
  <c r="AH415" i="5"/>
  <c r="AG415" i="5"/>
  <c r="AF415" i="5"/>
  <c r="AE415" i="5"/>
  <c r="AD415" i="5"/>
  <c r="AC415" i="5"/>
  <c r="AB415" i="5"/>
  <c r="AA415" i="5"/>
  <c r="Z415" i="5"/>
  <c r="Y415" i="5"/>
  <c r="AJ414" i="5"/>
  <c r="AI414" i="5"/>
  <c r="AH414" i="5"/>
  <c r="AG414" i="5"/>
  <c r="AF414" i="5"/>
  <c r="AE414" i="5"/>
  <c r="AD414" i="5"/>
  <c r="AC414" i="5"/>
  <c r="AB414" i="5"/>
  <c r="AA414" i="5"/>
  <c r="Z414" i="5"/>
  <c r="Y414" i="5"/>
  <c r="AJ413" i="5"/>
  <c r="AI413" i="5"/>
  <c r="AH413" i="5"/>
  <c r="AG413" i="5"/>
  <c r="AF413" i="5"/>
  <c r="AE413" i="5"/>
  <c r="AD413" i="5"/>
  <c r="AC413" i="5"/>
  <c r="AB413" i="5"/>
  <c r="AA413" i="5"/>
  <c r="Z413" i="5"/>
  <c r="Y413" i="5"/>
  <c r="AJ412" i="5"/>
  <c r="AI412" i="5"/>
  <c r="AH412" i="5"/>
  <c r="AG412" i="5"/>
  <c r="AF412" i="5"/>
  <c r="AE412" i="5"/>
  <c r="AD412" i="5"/>
  <c r="AC412" i="5"/>
  <c r="AB412" i="5"/>
  <c r="AA412" i="5"/>
  <c r="Z412" i="5"/>
  <c r="Y412" i="5"/>
  <c r="AJ411" i="5"/>
  <c r="AI411" i="5"/>
  <c r="AH411" i="5"/>
  <c r="AG411" i="5"/>
  <c r="AF411" i="5"/>
  <c r="AE411" i="5"/>
  <c r="AD411" i="5"/>
  <c r="AC411" i="5"/>
  <c r="AB411" i="5"/>
  <c r="AA411" i="5"/>
  <c r="Z411" i="5"/>
  <c r="Y411" i="5"/>
  <c r="AJ410" i="5"/>
  <c r="AI410" i="5"/>
  <c r="AH410" i="5"/>
  <c r="AG410" i="5"/>
  <c r="AF410" i="5"/>
  <c r="AE410" i="5"/>
  <c r="AD410" i="5"/>
  <c r="AC410" i="5"/>
  <c r="AB410" i="5"/>
  <c r="AA410" i="5"/>
  <c r="Z410" i="5"/>
  <c r="Y410" i="5"/>
  <c r="AJ409" i="5"/>
  <c r="AI409" i="5"/>
  <c r="AH409" i="5"/>
  <c r="AG409" i="5"/>
  <c r="AF409" i="5"/>
  <c r="AE409" i="5"/>
  <c r="AD409" i="5"/>
  <c r="AC409" i="5"/>
  <c r="AB409" i="5"/>
  <c r="AA409" i="5"/>
  <c r="Z409" i="5"/>
  <c r="Y409" i="5"/>
  <c r="AJ408" i="5"/>
  <c r="AI408" i="5"/>
  <c r="AH408" i="5"/>
  <c r="AG408" i="5"/>
  <c r="AF408" i="5"/>
  <c r="AE408" i="5"/>
  <c r="AD408" i="5"/>
  <c r="AC408" i="5"/>
  <c r="AB408" i="5"/>
  <c r="AA408" i="5"/>
  <c r="Z408" i="5"/>
  <c r="Y408" i="5"/>
  <c r="AJ407" i="5"/>
  <c r="AI407" i="5"/>
  <c r="AH407" i="5"/>
  <c r="AG407" i="5"/>
  <c r="AF407" i="5"/>
  <c r="AE407" i="5"/>
  <c r="AD407" i="5"/>
  <c r="AC407" i="5"/>
  <c r="AB407" i="5"/>
  <c r="AA407" i="5"/>
  <c r="Z407" i="5"/>
  <c r="Y407" i="5"/>
  <c r="AJ406" i="5"/>
  <c r="AI406" i="5"/>
  <c r="AH406" i="5"/>
  <c r="AG406" i="5"/>
  <c r="AF406" i="5"/>
  <c r="AE406" i="5"/>
  <c r="AD406" i="5"/>
  <c r="AC406" i="5"/>
  <c r="AB406" i="5"/>
  <c r="AA406" i="5"/>
  <c r="Z406" i="5"/>
  <c r="Y406" i="5"/>
  <c r="AJ405" i="5"/>
  <c r="AI405" i="5"/>
  <c r="AH405" i="5"/>
  <c r="AG405" i="5"/>
  <c r="AF405" i="5"/>
  <c r="AE405" i="5"/>
  <c r="AD405" i="5"/>
  <c r="AC405" i="5"/>
  <c r="AB405" i="5"/>
  <c r="AA405" i="5"/>
  <c r="Z405" i="5"/>
  <c r="Y405" i="5"/>
  <c r="AJ404" i="5"/>
  <c r="AI404" i="5"/>
  <c r="AH404" i="5"/>
  <c r="AG404" i="5"/>
  <c r="AF404" i="5"/>
  <c r="AE404" i="5"/>
  <c r="AD404" i="5"/>
  <c r="AC404" i="5"/>
  <c r="AB404" i="5"/>
  <c r="AA404" i="5"/>
  <c r="Z404" i="5"/>
  <c r="Y404" i="5"/>
  <c r="AJ403" i="5"/>
  <c r="AI403" i="5"/>
  <c r="AH403" i="5"/>
  <c r="AG403" i="5"/>
  <c r="AF403" i="5"/>
  <c r="AE403" i="5"/>
  <c r="AD403" i="5"/>
  <c r="AC403" i="5"/>
  <c r="AB403" i="5"/>
  <c r="AA403" i="5"/>
  <c r="Z403" i="5"/>
  <c r="Y403" i="5"/>
  <c r="AJ402" i="5"/>
  <c r="AI402" i="5"/>
  <c r="AH402" i="5"/>
  <c r="AG402" i="5"/>
  <c r="AF402" i="5"/>
  <c r="AE402" i="5"/>
  <c r="AD402" i="5"/>
  <c r="AC402" i="5"/>
  <c r="AB402" i="5"/>
  <c r="AA402" i="5"/>
  <c r="Z402" i="5"/>
  <c r="Y402" i="5"/>
  <c r="AJ401" i="5"/>
  <c r="AI401" i="5"/>
  <c r="AH401" i="5"/>
  <c r="AG401" i="5"/>
  <c r="AF401" i="5"/>
  <c r="AE401" i="5"/>
  <c r="AD401" i="5"/>
  <c r="AC401" i="5"/>
  <c r="AB401" i="5"/>
  <c r="AA401" i="5"/>
  <c r="Z401" i="5"/>
  <c r="Y401" i="5"/>
  <c r="AJ400" i="5"/>
  <c r="AI400" i="5"/>
  <c r="AH400" i="5"/>
  <c r="AG400" i="5"/>
  <c r="AF400" i="5"/>
  <c r="AE400" i="5"/>
  <c r="AD400" i="5"/>
  <c r="AC400" i="5"/>
  <c r="AB400" i="5"/>
  <c r="AA400" i="5"/>
  <c r="Z400" i="5"/>
  <c r="Y400" i="5"/>
  <c r="AJ399" i="5"/>
  <c r="AI399" i="5"/>
  <c r="AH399" i="5"/>
  <c r="AG399" i="5"/>
  <c r="AF399" i="5"/>
  <c r="AE399" i="5"/>
  <c r="AD399" i="5"/>
  <c r="AC399" i="5"/>
  <c r="AB399" i="5"/>
  <c r="AA399" i="5"/>
  <c r="Z399" i="5"/>
  <c r="Y399" i="5"/>
  <c r="AJ398" i="5"/>
  <c r="AI398" i="5"/>
  <c r="AH398" i="5"/>
  <c r="AG398" i="5"/>
  <c r="AF398" i="5"/>
  <c r="AE398" i="5"/>
  <c r="AD398" i="5"/>
  <c r="AC398" i="5"/>
  <c r="AB398" i="5"/>
  <c r="AA398" i="5"/>
  <c r="Z398" i="5"/>
  <c r="Y398" i="5"/>
  <c r="AJ397" i="5"/>
  <c r="AI397" i="5"/>
  <c r="AH397" i="5"/>
  <c r="AG397" i="5"/>
  <c r="AF397" i="5"/>
  <c r="AE397" i="5"/>
  <c r="AD397" i="5"/>
  <c r="AC397" i="5"/>
  <c r="AB397" i="5"/>
  <c r="AA397" i="5"/>
  <c r="Z397" i="5"/>
  <c r="Y397" i="5"/>
  <c r="AJ396" i="5"/>
  <c r="AI396" i="5"/>
  <c r="AH396" i="5"/>
  <c r="AG396" i="5"/>
  <c r="AF396" i="5"/>
  <c r="AE396" i="5"/>
  <c r="AD396" i="5"/>
  <c r="AC396" i="5"/>
  <c r="AB396" i="5"/>
  <c r="AA396" i="5"/>
  <c r="Z396" i="5"/>
  <c r="Y396" i="5"/>
  <c r="AJ395" i="5"/>
  <c r="AI395" i="5"/>
  <c r="AH395" i="5"/>
  <c r="AG395" i="5"/>
  <c r="AF395" i="5"/>
  <c r="AE395" i="5"/>
  <c r="AD395" i="5"/>
  <c r="AC395" i="5"/>
  <c r="AB395" i="5"/>
  <c r="AA395" i="5"/>
  <c r="Z395" i="5"/>
  <c r="Y395" i="5"/>
  <c r="AJ394" i="5"/>
  <c r="AI394" i="5"/>
  <c r="AH394" i="5"/>
  <c r="AG394" i="5"/>
  <c r="AF394" i="5"/>
  <c r="AE394" i="5"/>
  <c r="AD394" i="5"/>
  <c r="AC394" i="5"/>
  <c r="AB394" i="5"/>
  <c r="AA394" i="5"/>
  <c r="Z394" i="5"/>
  <c r="Y394" i="5"/>
  <c r="AJ393" i="5"/>
  <c r="AI393" i="5"/>
  <c r="AH393" i="5"/>
  <c r="AG393" i="5"/>
  <c r="AF393" i="5"/>
  <c r="AE393" i="5"/>
  <c r="AD393" i="5"/>
  <c r="AC393" i="5"/>
  <c r="AB393" i="5"/>
  <c r="AA393" i="5"/>
  <c r="Z393" i="5"/>
  <c r="Y393" i="5"/>
  <c r="AJ392" i="5"/>
  <c r="AI392" i="5"/>
  <c r="AH392" i="5"/>
  <c r="AG392" i="5"/>
  <c r="AF392" i="5"/>
  <c r="AE392" i="5"/>
  <c r="AD392" i="5"/>
  <c r="AC392" i="5"/>
  <c r="AB392" i="5"/>
  <c r="AA392" i="5"/>
  <c r="Z392" i="5"/>
  <c r="Y392" i="5"/>
  <c r="AJ391" i="5"/>
  <c r="AI391" i="5"/>
  <c r="AH391" i="5"/>
  <c r="AG391" i="5"/>
  <c r="AF391" i="5"/>
  <c r="AE391" i="5"/>
  <c r="AD391" i="5"/>
  <c r="AC391" i="5"/>
  <c r="AB391" i="5"/>
  <c r="AA391" i="5"/>
  <c r="Z391" i="5"/>
  <c r="Y391" i="5"/>
  <c r="AJ390" i="5"/>
  <c r="AI390" i="5"/>
  <c r="AH390" i="5"/>
  <c r="AG390" i="5"/>
  <c r="AF390" i="5"/>
  <c r="AE390" i="5"/>
  <c r="AD390" i="5"/>
  <c r="AC390" i="5"/>
  <c r="AB390" i="5"/>
  <c r="AA390" i="5"/>
  <c r="Z390" i="5"/>
  <c r="Y390" i="5"/>
  <c r="AJ389" i="5"/>
  <c r="AI389" i="5"/>
  <c r="AH389" i="5"/>
  <c r="AG389" i="5"/>
  <c r="AF389" i="5"/>
  <c r="AE389" i="5"/>
  <c r="AD389" i="5"/>
  <c r="AC389" i="5"/>
  <c r="AB389" i="5"/>
  <c r="AA389" i="5"/>
  <c r="Z389" i="5"/>
  <c r="Y389" i="5"/>
  <c r="AJ388" i="5"/>
  <c r="AI388" i="5"/>
  <c r="AH388" i="5"/>
  <c r="AG388" i="5"/>
  <c r="AF388" i="5"/>
  <c r="AE388" i="5"/>
  <c r="AD388" i="5"/>
  <c r="AC388" i="5"/>
  <c r="AB388" i="5"/>
  <c r="AA388" i="5"/>
  <c r="Z388" i="5"/>
  <c r="Y388" i="5"/>
  <c r="AJ387" i="5"/>
  <c r="AI387" i="5"/>
  <c r="AH387" i="5"/>
  <c r="AG387" i="5"/>
  <c r="AF387" i="5"/>
  <c r="AE387" i="5"/>
  <c r="AD387" i="5"/>
  <c r="AC387" i="5"/>
  <c r="AB387" i="5"/>
  <c r="AA387" i="5"/>
  <c r="Z387" i="5"/>
  <c r="Y387" i="5"/>
  <c r="AJ386" i="5"/>
  <c r="AI386" i="5"/>
  <c r="AH386" i="5"/>
  <c r="AG386" i="5"/>
  <c r="AF386" i="5"/>
  <c r="AE386" i="5"/>
  <c r="AD386" i="5"/>
  <c r="AC386" i="5"/>
  <c r="AB386" i="5"/>
  <c r="AA386" i="5"/>
  <c r="Z386" i="5"/>
  <c r="Y386" i="5"/>
  <c r="AJ385" i="5"/>
  <c r="AI385" i="5"/>
  <c r="AH385" i="5"/>
  <c r="AG385" i="5"/>
  <c r="AF385" i="5"/>
  <c r="AE385" i="5"/>
  <c r="AD385" i="5"/>
  <c r="AC385" i="5"/>
  <c r="AB385" i="5"/>
  <c r="AA385" i="5"/>
  <c r="Z385" i="5"/>
  <c r="Y385" i="5"/>
  <c r="AJ384" i="5"/>
  <c r="AI384" i="5"/>
  <c r="AH384" i="5"/>
  <c r="AG384" i="5"/>
  <c r="AF384" i="5"/>
  <c r="AE384" i="5"/>
  <c r="AD384" i="5"/>
  <c r="AC384" i="5"/>
  <c r="AB384" i="5"/>
  <c r="AA384" i="5"/>
  <c r="Z384" i="5"/>
  <c r="Y384" i="5"/>
  <c r="AJ383" i="5"/>
  <c r="AI383" i="5"/>
  <c r="AH383" i="5"/>
  <c r="AG383" i="5"/>
  <c r="AF383" i="5"/>
  <c r="AE383" i="5"/>
  <c r="AD383" i="5"/>
  <c r="AC383" i="5"/>
  <c r="AB383" i="5"/>
  <c r="AA383" i="5"/>
  <c r="Z383" i="5"/>
  <c r="Y383" i="5"/>
  <c r="AJ382" i="5"/>
  <c r="AI382" i="5"/>
  <c r="AH382" i="5"/>
  <c r="AG382" i="5"/>
  <c r="AF382" i="5"/>
  <c r="AE382" i="5"/>
  <c r="AD382" i="5"/>
  <c r="AC382" i="5"/>
  <c r="AB382" i="5"/>
  <c r="AA382" i="5"/>
  <c r="Z382" i="5"/>
  <c r="Y382" i="5"/>
  <c r="AJ381" i="5"/>
  <c r="AI381" i="5"/>
  <c r="AH381" i="5"/>
  <c r="AG381" i="5"/>
  <c r="AF381" i="5"/>
  <c r="AE381" i="5"/>
  <c r="AD381" i="5"/>
  <c r="AC381" i="5"/>
  <c r="AB381" i="5"/>
  <c r="AA381" i="5"/>
  <c r="Z381" i="5"/>
  <c r="Y381" i="5"/>
  <c r="AJ380" i="5"/>
  <c r="AI380" i="5"/>
  <c r="AH380" i="5"/>
  <c r="AG380" i="5"/>
  <c r="AF380" i="5"/>
  <c r="AE380" i="5"/>
  <c r="AD380" i="5"/>
  <c r="AC380" i="5"/>
  <c r="AB380" i="5"/>
  <c r="AA380" i="5"/>
  <c r="Z380" i="5"/>
  <c r="Y380" i="5"/>
  <c r="AJ379" i="5"/>
  <c r="AI379" i="5"/>
  <c r="AH379" i="5"/>
  <c r="AG379" i="5"/>
  <c r="AF379" i="5"/>
  <c r="AE379" i="5"/>
  <c r="AD379" i="5"/>
  <c r="AC379" i="5"/>
  <c r="AB379" i="5"/>
  <c r="AA379" i="5"/>
  <c r="Z379" i="5"/>
  <c r="Y379" i="5"/>
  <c r="AJ378" i="5"/>
  <c r="AI378" i="5"/>
  <c r="AH378" i="5"/>
  <c r="AG378" i="5"/>
  <c r="AF378" i="5"/>
  <c r="AE378" i="5"/>
  <c r="AD378" i="5"/>
  <c r="AC378" i="5"/>
  <c r="AB378" i="5"/>
  <c r="AA378" i="5"/>
  <c r="Z378" i="5"/>
  <c r="Y378" i="5"/>
  <c r="AJ377" i="5"/>
  <c r="AI377" i="5"/>
  <c r="AH377" i="5"/>
  <c r="AG377" i="5"/>
  <c r="AF377" i="5"/>
  <c r="AE377" i="5"/>
  <c r="AD377" i="5"/>
  <c r="AC377" i="5"/>
  <c r="AB377" i="5"/>
  <c r="AA377" i="5"/>
  <c r="Z377" i="5"/>
  <c r="Y377" i="5"/>
  <c r="AJ376" i="5"/>
  <c r="AI376" i="5"/>
  <c r="AH376" i="5"/>
  <c r="AG376" i="5"/>
  <c r="AF376" i="5"/>
  <c r="AE376" i="5"/>
  <c r="AD376" i="5"/>
  <c r="AC376" i="5"/>
  <c r="AB376" i="5"/>
  <c r="AA376" i="5"/>
  <c r="Z376" i="5"/>
  <c r="Y376" i="5"/>
  <c r="AJ375" i="5"/>
  <c r="AI375" i="5"/>
  <c r="AH375" i="5"/>
  <c r="AG375" i="5"/>
  <c r="AF375" i="5"/>
  <c r="AE375" i="5"/>
  <c r="AD375" i="5"/>
  <c r="AC375" i="5"/>
  <c r="AB375" i="5"/>
  <c r="AA375" i="5"/>
  <c r="Z375" i="5"/>
  <c r="Y375" i="5"/>
  <c r="AJ374" i="5"/>
  <c r="AI374" i="5"/>
  <c r="AH374" i="5"/>
  <c r="AG374" i="5"/>
  <c r="AF374" i="5"/>
  <c r="AE374" i="5"/>
  <c r="AD374" i="5"/>
  <c r="AC374" i="5"/>
  <c r="AB374" i="5"/>
  <c r="AA374" i="5"/>
  <c r="Z374" i="5"/>
  <c r="Y374" i="5"/>
  <c r="AJ373" i="5"/>
  <c r="AI373" i="5"/>
  <c r="AH373" i="5"/>
  <c r="AG373" i="5"/>
  <c r="AF373" i="5"/>
  <c r="AE373" i="5"/>
  <c r="AD373" i="5"/>
  <c r="AC373" i="5"/>
  <c r="AB373" i="5"/>
  <c r="AA373" i="5"/>
  <c r="Z373" i="5"/>
  <c r="Y373" i="5"/>
  <c r="AJ372" i="5"/>
  <c r="AI372" i="5"/>
  <c r="AH372" i="5"/>
  <c r="AG372" i="5"/>
  <c r="AF372" i="5"/>
  <c r="AE372" i="5"/>
  <c r="AD372" i="5"/>
  <c r="AC372" i="5"/>
  <c r="AB372" i="5"/>
  <c r="AA372" i="5"/>
  <c r="Z372" i="5"/>
  <c r="Y372" i="5"/>
  <c r="AJ371" i="5"/>
  <c r="AI371" i="5"/>
  <c r="AH371" i="5"/>
  <c r="AG371" i="5"/>
  <c r="AF371" i="5"/>
  <c r="AE371" i="5"/>
  <c r="AD371" i="5"/>
  <c r="AC371" i="5"/>
  <c r="AB371" i="5"/>
  <c r="AA371" i="5"/>
  <c r="Z371" i="5"/>
  <c r="Y371" i="5"/>
  <c r="AJ370" i="5"/>
  <c r="AI370" i="5"/>
  <c r="AH370" i="5"/>
  <c r="AG370" i="5"/>
  <c r="AF370" i="5"/>
  <c r="AE370" i="5"/>
  <c r="AD370" i="5"/>
  <c r="AC370" i="5"/>
  <c r="AB370" i="5"/>
  <c r="AA370" i="5"/>
  <c r="Z370" i="5"/>
  <c r="Y370" i="5"/>
  <c r="AJ369" i="5"/>
  <c r="AI369" i="5"/>
  <c r="AH369" i="5"/>
  <c r="AG369" i="5"/>
  <c r="AF369" i="5"/>
  <c r="AE369" i="5"/>
  <c r="AD369" i="5"/>
  <c r="AC369" i="5"/>
  <c r="AB369" i="5"/>
  <c r="AA369" i="5"/>
  <c r="Z369" i="5"/>
  <c r="Y369" i="5"/>
  <c r="AJ368" i="5"/>
  <c r="AI368" i="5"/>
  <c r="AH368" i="5"/>
  <c r="AG368" i="5"/>
  <c r="AF368" i="5"/>
  <c r="AE368" i="5"/>
  <c r="AD368" i="5"/>
  <c r="AC368" i="5"/>
  <c r="AB368" i="5"/>
  <c r="AA368" i="5"/>
  <c r="Z368" i="5"/>
  <c r="Y368" i="5"/>
  <c r="AJ367" i="5"/>
  <c r="AI367" i="5"/>
  <c r="AH367" i="5"/>
  <c r="AG367" i="5"/>
  <c r="AF367" i="5"/>
  <c r="AE367" i="5"/>
  <c r="AD367" i="5"/>
  <c r="AC367" i="5"/>
  <c r="AB367" i="5"/>
  <c r="AA367" i="5"/>
  <c r="Z367" i="5"/>
  <c r="Y367" i="5"/>
  <c r="AJ366" i="5"/>
  <c r="AI366" i="5"/>
  <c r="AH366" i="5"/>
  <c r="AG366" i="5"/>
  <c r="AF366" i="5"/>
  <c r="AE366" i="5"/>
  <c r="AD366" i="5"/>
  <c r="AC366" i="5"/>
  <c r="AB366" i="5"/>
  <c r="AA366" i="5"/>
  <c r="Z366" i="5"/>
  <c r="Y366" i="5"/>
  <c r="AJ365" i="5"/>
  <c r="AI365" i="5"/>
  <c r="AH365" i="5"/>
  <c r="AG365" i="5"/>
  <c r="AF365" i="5"/>
  <c r="AE365" i="5"/>
  <c r="AD365" i="5"/>
  <c r="AC365" i="5"/>
  <c r="AB365" i="5"/>
  <c r="AA365" i="5"/>
  <c r="Z365" i="5"/>
  <c r="Y365" i="5"/>
  <c r="AJ364" i="5"/>
  <c r="AI364" i="5"/>
  <c r="AH364" i="5"/>
  <c r="AG364" i="5"/>
  <c r="AF364" i="5"/>
  <c r="AE364" i="5"/>
  <c r="AD364" i="5"/>
  <c r="AC364" i="5"/>
  <c r="AB364" i="5"/>
  <c r="AA364" i="5"/>
  <c r="Z364" i="5"/>
  <c r="Y364" i="5"/>
  <c r="AJ363" i="5"/>
  <c r="AI363" i="5"/>
  <c r="AH363" i="5"/>
  <c r="AG363" i="5"/>
  <c r="AF363" i="5"/>
  <c r="AE363" i="5"/>
  <c r="AD363" i="5"/>
  <c r="AC363" i="5"/>
  <c r="AB363" i="5"/>
  <c r="AA363" i="5"/>
  <c r="Z363" i="5"/>
  <c r="Y363" i="5"/>
  <c r="AJ362" i="5"/>
  <c r="AI362" i="5"/>
  <c r="AH362" i="5"/>
  <c r="AG362" i="5"/>
  <c r="AF362" i="5"/>
  <c r="AE362" i="5"/>
  <c r="AD362" i="5"/>
  <c r="AC362" i="5"/>
  <c r="AB362" i="5"/>
  <c r="AA362" i="5"/>
  <c r="Z362" i="5"/>
  <c r="Y362" i="5"/>
  <c r="AJ361" i="5"/>
  <c r="AI361" i="5"/>
  <c r="AH361" i="5"/>
  <c r="AG361" i="5"/>
  <c r="AF361" i="5"/>
  <c r="AE361" i="5"/>
  <c r="AD361" i="5"/>
  <c r="AC361" i="5"/>
  <c r="AB361" i="5"/>
  <c r="AA361" i="5"/>
  <c r="Z361" i="5"/>
  <c r="Y361" i="5"/>
  <c r="AJ360" i="5"/>
  <c r="AI360" i="5"/>
  <c r="AH360" i="5"/>
  <c r="AG360" i="5"/>
  <c r="AF360" i="5"/>
  <c r="AE360" i="5"/>
  <c r="AD360" i="5"/>
  <c r="AC360" i="5"/>
  <c r="AB360" i="5"/>
  <c r="AA360" i="5"/>
  <c r="Z360" i="5"/>
  <c r="Y360" i="5"/>
  <c r="AJ359" i="5"/>
  <c r="AI359" i="5"/>
  <c r="AH359" i="5"/>
  <c r="AG359" i="5"/>
  <c r="AF359" i="5"/>
  <c r="AE359" i="5"/>
  <c r="AD359" i="5"/>
  <c r="AC359" i="5"/>
  <c r="AB359" i="5"/>
  <c r="AA359" i="5"/>
  <c r="Z359" i="5"/>
  <c r="Y359" i="5"/>
  <c r="AJ358" i="5"/>
  <c r="AI358" i="5"/>
  <c r="AH358" i="5"/>
  <c r="AG358" i="5"/>
  <c r="AF358" i="5"/>
  <c r="AE358" i="5"/>
  <c r="AD358" i="5"/>
  <c r="AC358" i="5"/>
  <c r="AB358" i="5"/>
  <c r="AA358" i="5"/>
  <c r="Z358" i="5"/>
  <c r="Y358" i="5"/>
  <c r="AJ357" i="5"/>
  <c r="AI357" i="5"/>
  <c r="AH357" i="5"/>
  <c r="AG357" i="5"/>
  <c r="AF357" i="5"/>
  <c r="AE357" i="5"/>
  <c r="AD357" i="5"/>
  <c r="AC357" i="5"/>
  <c r="AB357" i="5"/>
  <c r="AA357" i="5"/>
  <c r="Z357" i="5"/>
  <c r="Y357" i="5"/>
  <c r="AJ356" i="5"/>
  <c r="AI356" i="5"/>
  <c r="AH356" i="5"/>
  <c r="AG356" i="5"/>
  <c r="AF356" i="5"/>
  <c r="AE356" i="5"/>
  <c r="AD356" i="5"/>
  <c r="AC356" i="5"/>
  <c r="AB356" i="5"/>
  <c r="AA356" i="5"/>
  <c r="Z356" i="5"/>
  <c r="Y356" i="5"/>
  <c r="AJ355" i="5"/>
  <c r="AI355" i="5"/>
  <c r="AH355" i="5"/>
  <c r="AG355" i="5"/>
  <c r="AF355" i="5"/>
  <c r="AE355" i="5"/>
  <c r="AD355" i="5"/>
  <c r="AC355" i="5"/>
  <c r="AB355" i="5"/>
  <c r="AA355" i="5"/>
  <c r="Z355" i="5"/>
  <c r="Y355" i="5"/>
  <c r="AJ354" i="5"/>
  <c r="AI354" i="5"/>
  <c r="AH354" i="5"/>
  <c r="AG354" i="5"/>
  <c r="AF354" i="5"/>
  <c r="AE354" i="5"/>
  <c r="AD354" i="5"/>
  <c r="AC354" i="5"/>
  <c r="AB354" i="5"/>
  <c r="AA354" i="5"/>
  <c r="Z354" i="5"/>
  <c r="Y354" i="5"/>
  <c r="AJ353" i="5"/>
  <c r="AI353" i="5"/>
  <c r="AH353" i="5"/>
  <c r="AG353" i="5"/>
  <c r="AF353" i="5"/>
  <c r="AE353" i="5"/>
  <c r="AD353" i="5"/>
  <c r="AC353" i="5"/>
  <c r="AB353" i="5"/>
  <c r="AA353" i="5"/>
  <c r="Z353" i="5"/>
  <c r="Y353" i="5"/>
  <c r="AJ352" i="5"/>
  <c r="AI352" i="5"/>
  <c r="AH352" i="5"/>
  <c r="AG352" i="5"/>
  <c r="AF352" i="5"/>
  <c r="AE352" i="5"/>
  <c r="AD352" i="5"/>
  <c r="AC352" i="5"/>
  <c r="AB352" i="5"/>
  <c r="AA352" i="5"/>
  <c r="Z352" i="5"/>
  <c r="Y352" i="5"/>
  <c r="AJ351" i="5"/>
  <c r="AI351" i="5"/>
  <c r="AH351" i="5"/>
  <c r="AG351" i="5"/>
  <c r="AF351" i="5"/>
  <c r="AE351" i="5"/>
  <c r="AD351" i="5"/>
  <c r="AC351" i="5"/>
  <c r="AB351" i="5"/>
  <c r="AA351" i="5"/>
  <c r="Z351" i="5"/>
  <c r="Y351" i="5"/>
  <c r="AJ350" i="5"/>
  <c r="AI350" i="5"/>
  <c r="AH350" i="5"/>
  <c r="AG350" i="5"/>
  <c r="AF350" i="5"/>
  <c r="AE350" i="5"/>
  <c r="AD350" i="5"/>
  <c r="AC350" i="5"/>
  <c r="AB350" i="5"/>
  <c r="AA350" i="5"/>
  <c r="Z350" i="5"/>
  <c r="Y350" i="5"/>
  <c r="AJ349" i="5"/>
  <c r="AI349" i="5"/>
  <c r="AH349" i="5"/>
  <c r="AG349" i="5"/>
  <c r="AF349" i="5"/>
  <c r="AE349" i="5"/>
  <c r="AD349" i="5"/>
  <c r="AC349" i="5"/>
  <c r="AB349" i="5"/>
  <c r="AA349" i="5"/>
  <c r="Z349" i="5"/>
  <c r="Y349" i="5"/>
  <c r="AJ348" i="5"/>
  <c r="AI348" i="5"/>
  <c r="AH348" i="5"/>
  <c r="AG348" i="5"/>
  <c r="AF348" i="5"/>
  <c r="AE348" i="5"/>
  <c r="AD348" i="5"/>
  <c r="AC348" i="5"/>
  <c r="AB348" i="5"/>
  <c r="AA348" i="5"/>
  <c r="Z348" i="5"/>
  <c r="Y348" i="5"/>
  <c r="AJ347" i="5"/>
  <c r="AI347" i="5"/>
  <c r="AH347" i="5"/>
  <c r="AG347" i="5"/>
  <c r="AF347" i="5"/>
  <c r="AE347" i="5"/>
  <c r="AD347" i="5"/>
  <c r="AC347" i="5"/>
  <c r="AB347" i="5"/>
  <c r="AA347" i="5"/>
  <c r="Z347" i="5"/>
  <c r="Y347" i="5"/>
  <c r="AJ346" i="5"/>
  <c r="AI346" i="5"/>
  <c r="AH346" i="5"/>
  <c r="AG346" i="5"/>
  <c r="AF346" i="5"/>
  <c r="AE346" i="5"/>
  <c r="AD346" i="5"/>
  <c r="AC346" i="5"/>
  <c r="AB346" i="5"/>
  <c r="AA346" i="5"/>
  <c r="Z346" i="5"/>
  <c r="Y346" i="5"/>
  <c r="AJ345" i="5"/>
  <c r="AI345" i="5"/>
  <c r="AH345" i="5"/>
  <c r="AG345" i="5"/>
  <c r="AF345" i="5"/>
  <c r="AE345" i="5"/>
  <c r="AD345" i="5"/>
  <c r="AC345" i="5"/>
  <c r="AB345" i="5"/>
  <c r="AA345" i="5"/>
  <c r="Z345" i="5"/>
  <c r="Y345" i="5"/>
  <c r="AJ344" i="5"/>
  <c r="AI344" i="5"/>
  <c r="AH344" i="5"/>
  <c r="AG344" i="5"/>
  <c r="AF344" i="5"/>
  <c r="AE344" i="5"/>
  <c r="AD344" i="5"/>
  <c r="AC344" i="5"/>
  <c r="AB344" i="5"/>
  <c r="AA344" i="5"/>
  <c r="Z344" i="5"/>
  <c r="Y344" i="5"/>
  <c r="AJ343" i="5"/>
  <c r="AI343" i="5"/>
  <c r="AH343" i="5"/>
  <c r="AG343" i="5"/>
  <c r="AF343" i="5"/>
  <c r="AE343" i="5"/>
  <c r="AD343" i="5"/>
  <c r="AC343" i="5"/>
  <c r="AB343" i="5"/>
  <c r="AA343" i="5"/>
  <c r="Z343" i="5"/>
  <c r="Y343" i="5"/>
  <c r="AJ342" i="5"/>
  <c r="AI342" i="5"/>
  <c r="AH342" i="5"/>
  <c r="AG342" i="5"/>
  <c r="AF342" i="5"/>
  <c r="AE342" i="5"/>
  <c r="AD342" i="5"/>
  <c r="AC342" i="5"/>
  <c r="AB342" i="5"/>
  <c r="AA342" i="5"/>
  <c r="Z342" i="5"/>
  <c r="Y342" i="5"/>
  <c r="AJ341" i="5"/>
  <c r="AI341" i="5"/>
  <c r="AH341" i="5"/>
  <c r="AG341" i="5"/>
  <c r="AF341" i="5"/>
  <c r="AE341" i="5"/>
  <c r="AD341" i="5"/>
  <c r="AC341" i="5"/>
  <c r="AB341" i="5"/>
  <c r="AA341" i="5"/>
  <c r="Z341" i="5"/>
  <c r="Y341" i="5"/>
  <c r="AJ340" i="5"/>
  <c r="AI340" i="5"/>
  <c r="AH340" i="5"/>
  <c r="AG340" i="5"/>
  <c r="AF340" i="5"/>
  <c r="AE340" i="5"/>
  <c r="AD340" i="5"/>
  <c r="AC340" i="5"/>
  <c r="AB340" i="5"/>
  <c r="AA340" i="5"/>
  <c r="Z340" i="5"/>
  <c r="Y340" i="5"/>
  <c r="AJ339" i="5"/>
  <c r="AI339" i="5"/>
  <c r="AH339" i="5"/>
  <c r="AG339" i="5"/>
  <c r="AF339" i="5"/>
  <c r="AE339" i="5"/>
  <c r="AD339" i="5"/>
  <c r="AC339" i="5"/>
  <c r="AB339" i="5"/>
  <c r="AA339" i="5"/>
  <c r="Z339" i="5"/>
  <c r="Y339" i="5"/>
  <c r="AJ338" i="5"/>
  <c r="AI338" i="5"/>
  <c r="AH338" i="5"/>
  <c r="AG338" i="5"/>
  <c r="AF338" i="5"/>
  <c r="AE338" i="5"/>
  <c r="AD338" i="5"/>
  <c r="AC338" i="5"/>
  <c r="AB338" i="5"/>
  <c r="AA338" i="5"/>
  <c r="Z338" i="5"/>
  <c r="Y338" i="5"/>
  <c r="AJ337" i="5"/>
  <c r="AI337" i="5"/>
  <c r="AH337" i="5"/>
  <c r="AG337" i="5"/>
  <c r="AF337" i="5"/>
  <c r="AE337" i="5"/>
  <c r="AD337" i="5"/>
  <c r="AC337" i="5"/>
  <c r="AB337" i="5"/>
  <c r="AA337" i="5"/>
  <c r="Z337" i="5"/>
  <c r="Y337" i="5"/>
  <c r="AJ336" i="5"/>
  <c r="AI336" i="5"/>
  <c r="AH336" i="5"/>
  <c r="AG336" i="5"/>
  <c r="AF336" i="5"/>
  <c r="AE336" i="5"/>
  <c r="AD336" i="5"/>
  <c r="AC336" i="5"/>
  <c r="AB336" i="5"/>
  <c r="AA336" i="5"/>
  <c r="Z336" i="5"/>
  <c r="Y336" i="5"/>
  <c r="AJ335" i="5"/>
  <c r="AI335" i="5"/>
  <c r="AH335" i="5"/>
  <c r="AG335" i="5"/>
  <c r="AF335" i="5"/>
  <c r="AE335" i="5"/>
  <c r="AD335" i="5"/>
  <c r="AC335" i="5"/>
  <c r="AB335" i="5"/>
  <c r="AA335" i="5"/>
  <c r="Z335" i="5"/>
  <c r="Y335" i="5"/>
  <c r="AJ334" i="5"/>
  <c r="AI334" i="5"/>
  <c r="AH334" i="5"/>
  <c r="AG334" i="5"/>
  <c r="AF334" i="5"/>
  <c r="AE334" i="5"/>
  <c r="AD334" i="5"/>
  <c r="AC334" i="5"/>
  <c r="AB334" i="5"/>
  <c r="AA334" i="5"/>
  <c r="Z334" i="5"/>
  <c r="Y334" i="5"/>
  <c r="AJ333" i="5"/>
  <c r="AI333" i="5"/>
  <c r="AH333" i="5"/>
  <c r="AG333" i="5"/>
  <c r="AF333" i="5"/>
  <c r="AE333" i="5"/>
  <c r="AD333" i="5"/>
  <c r="AC333" i="5"/>
  <c r="AB333" i="5"/>
  <c r="AA333" i="5"/>
  <c r="Z333" i="5"/>
  <c r="Y333" i="5"/>
  <c r="AJ332" i="5"/>
  <c r="AI332" i="5"/>
  <c r="AH332" i="5"/>
  <c r="AG332" i="5"/>
  <c r="AF332" i="5"/>
  <c r="AE332" i="5"/>
  <c r="AD332" i="5"/>
  <c r="AC332" i="5"/>
  <c r="AB332" i="5"/>
  <c r="AA332" i="5"/>
  <c r="Z332" i="5"/>
  <c r="Y332" i="5"/>
  <c r="AJ331" i="5"/>
  <c r="AI331" i="5"/>
  <c r="AH331" i="5"/>
  <c r="AG331" i="5"/>
  <c r="AF331" i="5"/>
  <c r="AE331" i="5"/>
  <c r="AD331" i="5"/>
  <c r="AC331" i="5"/>
  <c r="AB331" i="5"/>
  <c r="AA331" i="5"/>
  <c r="Z331" i="5"/>
  <c r="Y331" i="5"/>
  <c r="AJ330" i="5"/>
  <c r="AI330" i="5"/>
  <c r="AH330" i="5"/>
  <c r="AG330" i="5"/>
  <c r="AF330" i="5"/>
  <c r="AE330" i="5"/>
  <c r="AD330" i="5"/>
  <c r="AC330" i="5"/>
  <c r="AB330" i="5"/>
  <c r="AA330" i="5"/>
  <c r="Z330" i="5"/>
  <c r="Y330" i="5"/>
  <c r="AJ329" i="5"/>
  <c r="AI329" i="5"/>
  <c r="AH329" i="5"/>
  <c r="AG329" i="5"/>
  <c r="AF329" i="5"/>
  <c r="AE329" i="5"/>
  <c r="AD329" i="5"/>
  <c r="AC329" i="5"/>
  <c r="AB329" i="5"/>
  <c r="AA329" i="5"/>
  <c r="Z329" i="5"/>
  <c r="Y329" i="5"/>
  <c r="AJ328" i="5"/>
  <c r="AI328" i="5"/>
  <c r="AH328" i="5"/>
  <c r="AG328" i="5"/>
  <c r="AF328" i="5"/>
  <c r="AE328" i="5"/>
  <c r="AD328" i="5"/>
  <c r="AC328" i="5"/>
  <c r="AB328" i="5"/>
  <c r="AA328" i="5"/>
  <c r="Z328" i="5"/>
  <c r="Y328" i="5"/>
  <c r="AJ327" i="5"/>
  <c r="AI327" i="5"/>
  <c r="AH327" i="5"/>
  <c r="AG327" i="5"/>
  <c r="AF327" i="5"/>
  <c r="AE327" i="5"/>
  <c r="AD327" i="5"/>
  <c r="AC327" i="5"/>
  <c r="AB327" i="5"/>
  <c r="AA327" i="5"/>
  <c r="Z327" i="5"/>
  <c r="Y327" i="5"/>
  <c r="AJ326" i="5"/>
  <c r="AI326" i="5"/>
  <c r="AH326" i="5"/>
  <c r="AG326" i="5"/>
  <c r="AF326" i="5"/>
  <c r="AE326" i="5"/>
  <c r="AD326" i="5"/>
  <c r="AC326" i="5"/>
  <c r="AB326" i="5"/>
  <c r="AA326" i="5"/>
  <c r="Z326" i="5"/>
  <c r="Y326" i="5"/>
  <c r="AJ325" i="5"/>
  <c r="AI325" i="5"/>
  <c r="AH325" i="5"/>
  <c r="AG325" i="5"/>
  <c r="AF325" i="5"/>
  <c r="AE325" i="5"/>
  <c r="AD325" i="5"/>
  <c r="AC325" i="5"/>
  <c r="AB325" i="5"/>
  <c r="AA325" i="5"/>
  <c r="Z325" i="5"/>
  <c r="Y325" i="5"/>
  <c r="AJ324" i="5"/>
  <c r="AI324" i="5"/>
  <c r="AH324" i="5"/>
  <c r="AG324" i="5"/>
  <c r="AF324" i="5"/>
  <c r="AE324" i="5"/>
  <c r="AD324" i="5"/>
  <c r="AC324" i="5"/>
  <c r="AB324" i="5"/>
  <c r="AA324" i="5"/>
  <c r="Z324" i="5"/>
  <c r="Y324" i="5"/>
  <c r="AJ323" i="5"/>
  <c r="AI323" i="5"/>
  <c r="AH323" i="5"/>
  <c r="AG323" i="5"/>
  <c r="AF323" i="5"/>
  <c r="AE323" i="5"/>
  <c r="AD323" i="5"/>
  <c r="AC323" i="5"/>
  <c r="AB323" i="5"/>
  <c r="AA323" i="5"/>
  <c r="Z323" i="5"/>
  <c r="Y323" i="5"/>
  <c r="AJ322" i="5"/>
  <c r="AI322" i="5"/>
  <c r="AH322" i="5"/>
  <c r="AG322" i="5"/>
  <c r="AF322" i="5"/>
  <c r="AE322" i="5"/>
  <c r="AD322" i="5"/>
  <c r="AC322" i="5"/>
  <c r="AB322" i="5"/>
  <c r="AA322" i="5"/>
  <c r="Z322" i="5"/>
  <c r="Y322" i="5"/>
  <c r="AJ321" i="5"/>
  <c r="AI321" i="5"/>
  <c r="AH321" i="5"/>
  <c r="AG321" i="5"/>
  <c r="AF321" i="5"/>
  <c r="AE321" i="5"/>
  <c r="AD321" i="5"/>
  <c r="AC321" i="5"/>
  <c r="AB321" i="5"/>
  <c r="AA321" i="5"/>
  <c r="Z321" i="5"/>
  <c r="Y321" i="5"/>
  <c r="AJ320" i="5"/>
  <c r="AI320" i="5"/>
  <c r="AH320" i="5"/>
  <c r="AG320" i="5"/>
  <c r="AF320" i="5"/>
  <c r="AE320" i="5"/>
  <c r="AD320" i="5"/>
  <c r="AC320" i="5"/>
  <c r="AB320" i="5"/>
  <c r="AA320" i="5"/>
  <c r="Z320" i="5"/>
  <c r="Y320" i="5"/>
  <c r="AJ319" i="5"/>
  <c r="AI319" i="5"/>
  <c r="AH319" i="5"/>
  <c r="AG319" i="5"/>
  <c r="AF319" i="5"/>
  <c r="AE319" i="5"/>
  <c r="AD319" i="5"/>
  <c r="AC319" i="5"/>
  <c r="AB319" i="5"/>
  <c r="AA319" i="5"/>
  <c r="Z319" i="5"/>
  <c r="Y319" i="5"/>
  <c r="AJ318" i="5"/>
  <c r="AI318" i="5"/>
  <c r="AH318" i="5"/>
  <c r="AG318" i="5"/>
  <c r="AF318" i="5"/>
  <c r="AE318" i="5"/>
  <c r="AD318" i="5"/>
  <c r="AC318" i="5"/>
  <c r="AB318" i="5"/>
  <c r="AA318" i="5"/>
  <c r="Z318" i="5"/>
  <c r="Y318" i="5"/>
  <c r="AJ317" i="5"/>
  <c r="AI317" i="5"/>
  <c r="AH317" i="5"/>
  <c r="AG317" i="5"/>
  <c r="AF317" i="5"/>
  <c r="AE317" i="5"/>
  <c r="AD317" i="5"/>
  <c r="AC317" i="5"/>
  <c r="AB317" i="5"/>
  <c r="AA317" i="5"/>
  <c r="Z317" i="5"/>
  <c r="Y317" i="5"/>
  <c r="AJ316" i="5"/>
  <c r="AI316" i="5"/>
  <c r="AH316" i="5"/>
  <c r="AG316" i="5"/>
  <c r="AF316" i="5"/>
  <c r="AE316" i="5"/>
  <c r="AD316" i="5"/>
  <c r="AC316" i="5"/>
  <c r="AB316" i="5"/>
  <c r="AA316" i="5"/>
  <c r="Z316" i="5"/>
  <c r="Y316" i="5"/>
  <c r="AJ315" i="5"/>
  <c r="AI315" i="5"/>
  <c r="AH315" i="5"/>
  <c r="AG315" i="5"/>
  <c r="AF315" i="5"/>
  <c r="AE315" i="5"/>
  <c r="AD315" i="5"/>
  <c r="AC315" i="5"/>
  <c r="AB315" i="5"/>
  <c r="AA315" i="5"/>
  <c r="Z315" i="5"/>
  <c r="Y315" i="5"/>
  <c r="AJ314" i="5"/>
  <c r="AI314" i="5"/>
  <c r="AH314" i="5"/>
  <c r="AG314" i="5"/>
  <c r="AF314" i="5"/>
  <c r="AE314" i="5"/>
  <c r="AD314" i="5"/>
  <c r="AC314" i="5"/>
  <c r="AB314" i="5"/>
  <c r="AA314" i="5"/>
  <c r="Z314" i="5"/>
  <c r="Y314" i="5"/>
  <c r="AJ313" i="5"/>
  <c r="AI313" i="5"/>
  <c r="AH313" i="5"/>
  <c r="AG313" i="5"/>
  <c r="AF313" i="5"/>
  <c r="AE313" i="5"/>
  <c r="AD313" i="5"/>
  <c r="AC313" i="5"/>
  <c r="AB313" i="5"/>
  <c r="AA313" i="5"/>
  <c r="Z313" i="5"/>
  <c r="Y313" i="5"/>
  <c r="AJ312" i="5"/>
  <c r="AJ615" i="5" s="1"/>
  <c r="AI312" i="5"/>
  <c r="AI615" i="5" s="1"/>
  <c r="AH312" i="5"/>
  <c r="AH615" i="5" s="1"/>
  <c r="AG312" i="5"/>
  <c r="AG615" i="5" s="1"/>
  <c r="AF312" i="5"/>
  <c r="AF615" i="5" s="1"/>
  <c r="AE312" i="5"/>
  <c r="AE615" i="5" s="1"/>
  <c r="AD312" i="5"/>
  <c r="AD615" i="5" s="1"/>
  <c r="AC312" i="5"/>
  <c r="AC615" i="5" s="1"/>
  <c r="AB312" i="5"/>
  <c r="AB615" i="5" s="1"/>
  <c r="AA312" i="5"/>
  <c r="AA615" i="5" s="1"/>
  <c r="Z312" i="5"/>
  <c r="Z615" i="5" s="1"/>
  <c r="Z918" i="5" s="1"/>
  <c r="Y312" i="5"/>
  <c r="Y615" i="5" s="1"/>
  <c r="AJ311" i="5"/>
  <c r="AJ614" i="5" s="1"/>
  <c r="AI311" i="5"/>
  <c r="AH311" i="5"/>
  <c r="AG311" i="5"/>
  <c r="AG614" i="5" s="1"/>
  <c r="AF311" i="5"/>
  <c r="AF614" i="5" s="1"/>
  <c r="AE311" i="5"/>
  <c r="AE614" i="5" s="1"/>
  <c r="AD311" i="5"/>
  <c r="AD614" i="5" s="1"/>
  <c r="AC311" i="5"/>
  <c r="AC614" i="5" s="1"/>
  <c r="AB311" i="5"/>
  <c r="AB614" i="5" s="1"/>
  <c r="AA311" i="5"/>
  <c r="Z311" i="5"/>
  <c r="Y311" i="5"/>
  <c r="Y614" i="5" s="1"/>
  <c r="D906" i="5"/>
  <c r="D1209" i="5" s="1"/>
  <c r="D1510" i="5" s="1"/>
  <c r="D905" i="5"/>
  <c r="D1208" i="5" s="1"/>
  <c r="D1509" i="5" s="1"/>
  <c r="D904" i="5"/>
  <c r="D1207" i="5" s="1"/>
  <c r="D1508" i="5" s="1"/>
  <c r="D903" i="5"/>
  <c r="D1206" i="5" s="1"/>
  <c r="D1507" i="5" s="1"/>
  <c r="D902" i="5"/>
  <c r="D1205" i="5" s="1"/>
  <c r="D1506" i="5" s="1"/>
  <c r="D901" i="5"/>
  <c r="D1204" i="5" s="1"/>
  <c r="D1505" i="5" s="1"/>
  <c r="D900" i="5"/>
  <c r="D1203" i="5" s="1"/>
  <c r="D1504" i="5" s="1"/>
  <c r="D899" i="5"/>
  <c r="D1202" i="5" s="1"/>
  <c r="D1503" i="5" s="1"/>
  <c r="D898" i="5"/>
  <c r="D1201" i="5" s="1"/>
  <c r="D1502" i="5" s="1"/>
  <c r="D897" i="5"/>
  <c r="D1200" i="5" s="1"/>
  <c r="D1501" i="5" s="1"/>
  <c r="D896" i="5"/>
  <c r="D1199" i="5" s="1"/>
  <c r="D1500" i="5" s="1"/>
  <c r="D895" i="5"/>
  <c r="D1198" i="5" s="1"/>
  <c r="D1499" i="5" s="1"/>
  <c r="D894" i="5"/>
  <c r="D1197" i="5" s="1"/>
  <c r="D1498" i="5" s="1"/>
  <c r="D893" i="5"/>
  <c r="D1196" i="5" s="1"/>
  <c r="D1497" i="5" s="1"/>
  <c r="D892" i="5"/>
  <c r="D1195" i="5" s="1"/>
  <c r="D1496" i="5" s="1"/>
  <c r="D891" i="5"/>
  <c r="D1194" i="5" s="1"/>
  <c r="D1495" i="5" s="1"/>
  <c r="D890" i="5"/>
  <c r="D1193" i="5" s="1"/>
  <c r="D1494" i="5" s="1"/>
  <c r="D889" i="5"/>
  <c r="D1192" i="5" s="1"/>
  <c r="D1493" i="5" s="1"/>
  <c r="D888" i="5"/>
  <c r="D1191" i="5" s="1"/>
  <c r="D1492" i="5" s="1"/>
  <c r="D887" i="5"/>
  <c r="D1190" i="5" s="1"/>
  <c r="D1491" i="5" s="1"/>
  <c r="D886" i="5"/>
  <c r="D1189" i="5" s="1"/>
  <c r="D1490" i="5" s="1"/>
  <c r="D885" i="5"/>
  <c r="D1188" i="5" s="1"/>
  <c r="D1489" i="5" s="1"/>
  <c r="D884" i="5"/>
  <c r="D1187" i="5" s="1"/>
  <c r="D1488" i="5" s="1"/>
  <c r="D883" i="5"/>
  <c r="D1186" i="5" s="1"/>
  <c r="D1487" i="5" s="1"/>
  <c r="D882" i="5"/>
  <c r="D1185" i="5" s="1"/>
  <c r="D1486" i="5" s="1"/>
  <c r="D881" i="5"/>
  <c r="D1184" i="5" s="1"/>
  <c r="D1485" i="5" s="1"/>
  <c r="D880" i="5"/>
  <c r="D1183" i="5" s="1"/>
  <c r="D1484" i="5" s="1"/>
  <c r="D879" i="5"/>
  <c r="D1182" i="5" s="1"/>
  <c r="D1483" i="5" s="1"/>
  <c r="D878" i="5"/>
  <c r="D1181" i="5" s="1"/>
  <c r="D1482" i="5" s="1"/>
  <c r="D877" i="5"/>
  <c r="D1180" i="5" s="1"/>
  <c r="D1481" i="5" s="1"/>
  <c r="D876" i="5"/>
  <c r="D1179" i="5" s="1"/>
  <c r="D1480" i="5" s="1"/>
  <c r="D875" i="5"/>
  <c r="D1178" i="5" s="1"/>
  <c r="D1479" i="5" s="1"/>
  <c r="D874" i="5"/>
  <c r="D1177" i="5" s="1"/>
  <c r="D1478" i="5" s="1"/>
  <c r="D873" i="5"/>
  <c r="D1176" i="5" s="1"/>
  <c r="D1477" i="5" s="1"/>
  <c r="D872" i="5"/>
  <c r="D1175" i="5" s="1"/>
  <c r="D1476" i="5" s="1"/>
  <c r="D871" i="5"/>
  <c r="D1174" i="5" s="1"/>
  <c r="D1475" i="5" s="1"/>
  <c r="D870" i="5"/>
  <c r="D1173" i="5" s="1"/>
  <c r="D1474" i="5" s="1"/>
  <c r="D869" i="5"/>
  <c r="D1172" i="5" s="1"/>
  <c r="D1473" i="5" s="1"/>
  <c r="D868" i="5"/>
  <c r="D1171" i="5" s="1"/>
  <c r="D1472" i="5" s="1"/>
  <c r="D867" i="5"/>
  <c r="D1170" i="5" s="1"/>
  <c r="D1471" i="5" s="1"/>
  <c r="D866" i="5"/>
  <c r="D1169" i="5" s="1"/>
  <c r="D1470" i="5" s="1"/>
  <c r="D865" i="5"/>
  <c r="D1168" i="5" s="1"/>
  <c r="D1469" i="5" s="1"/>
  <c r="D864" i="5"/>
  <c r="D1167" i="5" s="1"/>
  <c r="D1468" i="5" s="1"/>
  <c r="D863" i="5"/>
  <c r="D1166" i="5" s="1"/>
  <c r="D1467" i="5" s="1"/>
  <c r="D862" i="5"/>
  <c r="D1165" i="5" s="1"/>
  <c r="D1466" i="5" s="1"/>
  <c r="D861" i="5"/>
  <c r="D1164" i="5" s="1"/>
  <c r="D1465" i="5" s="1"/>
  <c r="D860" i="5"/>
  <c r="D1163" i="5" s="1"/>
  <c r="D1464" i="5" s="1"/>
  <c r="D859" i="5"/>
  <c r="D1162" i="5" s="1"/>
  <c r="D1463" i="5" s="1"/>
  <c r="D858" i="5"/>
  <c r="D1161" i="5" s="1"/>
  <c r="D1462" i="5" s="1"/>
  <c r="D857" i="5"/>
  <c r="D1160" i="5" s="1"/>
  <c r="D1461" i="5" s="1"/>
  <c r="D856" i="5"/>
  <c r="D1159" i="5" s="1"/>
  <c r="D1460" i="5" s="1"/>
  <c r="D855" i="5"/>
  <c r="D1158" i="5" s="1"/>
  <c r="D1459" i="5" s="1"/>
  <c r="D854" i="5"/>
  <c r="D1157" i="5" s="1"/>
  <c r="D1458" i="5" s="1"/>
  <c r="D853" i="5"/>
  <c r="D1156" i="5" s="1"/>
  <c r="D1457" i="5" s="1"/>
  <c r="D852" i="5"/>
  <c r="D1155" i="5" s="1"/>
  <c r="D1456" i="5" s="1"/>
  <c r="D851" i="5"/>
  <c r="D1154" i="5" s="1"/>
  <c r="D1455" i="5" s="1"/>
  <c r="D850" i="5"/>
  <c r="D1153" i="5" s="1"/>
  <c r="D1454" i="5" s="1"/>
  <c r="D849" i="5"/>
  <c r="D1152" i="5" s="1"/>
  <c r="D1453" i="5" s="1"/>
  <c r="D848" i="5"/>
  <c r="D1151" i="5" s="1"/>
  <c r="D1452" i="5" s="1"/>
  <c r="D847" i="5"/>
  <c r="D1150" i="5" s="1"/>
  <c r="D1451" i="5" s="1"/>
  <c r="D846" i="5"/>
  <c r="D1149" i="5" s="1"/>
  <c r="D1450" i="5" s="1"/>
  <c r="D845" i="5"/>
  <c r="D1148" i="5" s="1"/>
  <c r="D1449" i="5" s="1"/>
  <c r="D844" i="5"/>
  <c r="D1147" i="5" s="1"/>
  <c r="D1448" i="5" s="1"/>
  <c r="D843" i="5"/>
  <c r="D1146" i="5" s="1"/>
  <c r="D1447" i="5" s="1"/>
  <c r="D842" i="5"/>
  <c r="D1145" i="5" s="1"/>
  <c r="D1446" i="5" s="1"/>
  <c r="D841" i="5"/>
  <c r="D1144" i="5" s="1"/>
  <c r="D1445" i="5" s="1"/>
  <c r="D840" i="5"/>
  <c r="D1143" i="5" s="1"/>
  <c r="D1444" i="5" s="1"/>
  <c r="D839" i="5"/>
  <c r="D1142" i="5" s="1"/>
  <c r="D1443" i="5" s="1"/>
  <c r="D838" i="5"/>
  <c r="D1141" i="5" s="1"/>
  <c r="D1442" i="5" s="1"/>
  <c r="D837" i="5"/>
  <c r="D1140" i="5" s="1"/>
  <c r="D1441" i="5" s="1"/>
  <c r="D836" i="5"/>
  <c r="D1139" i="5" s="1"/>
  <c r="D1440" i="5" s="1"/>
  <c r="D835" i="5"/>
  <c r="D1138" i="5" s="1"/>
  <c r="D1439" i="5" s="1"/>
  <c r="D834" i="5"/>
  <c r="D1137" i="5" s="1"/>
  <c r="D1438" i="5" s="1"/>
  <c r="D833" i="5"/>
  <c r="D1136" i="5" s="1"/>
  <c r="D1437" i="5" s="1"/>
  <c r="D832" i="5"/>
  <c r="D1135" i="5" s="1"/>
  <c r="D1436" i="5" s="1"/>
  <c r="D831" i="5"/>
  <c r="D1134" i="5" s="1"/>
  <c r="D1435" i="5" s="1"/>
  <c r="D830" i="5"/>
  <c r="D1133" i="5" s="1"/>
  <c r="D1434" i="5" s="1"/>
  <c r="D829" i="5"/>
  <c r="D1132" i="5" s="1"/>
  <c r="D1433" i="5" s="1"/>
  <c r="D828" i="5"/>
  <c r="D1131" i="5" s="1"/>
  <c r="D1432" i="5" s="1"/>
  <c r="D827" i="5"/>
  <c r="D1130" i="5" s="1"/>
  <c r="D1431" i="5" s="1"/>
  <c r="D826" i="5"/>
  <c r="D1129" i="5" s="1"/>
  <c r="D1430" i="5" s="1"/>
  <c r="D825" i="5"/>
  <c r="D1128" i="5" s="1"/>
  <c r="D1429" i="5" s="1"/>
  <c r="D824" i="5"/>
  <c r="D1127" i="5" s="1"/>
  <c r="D1428" i="5" s="1"/>
  <c r="D823" i="5"/>
  <c r="D1126" i="5" s="1"/>
  <c r="D1427" i="5" s="1"/>
  <c r="D822" i="5"/>
  <c r="D1125" i="5" s="1"/>
  <c r="D1426" i="5" s="1"/>
  <c r="D821" i="5"/>
  <c r="D1124" i="5" s="1"/>
  <c r="D1425" i="5" s="1"/>
  <c r="D820" i="5"/>
  <c r="D1123" i="5" s="1"/>
  <c r="D1424" i="5" s="1"/>
  <c r="D819" i="5"/>
  <c r="D1122" i="5" s="1"/>
  <c r="D1423" i="5" s="1"/>
  <c r="D818" i="5"/>
  <c r="D1121" i="5" s="1"/>
  <c r="D1422" i="5" s="1"/>
  <c r="D817" i="5"/>
  <c r="D1120" i="5" s="1"/>
  <c r="D1421" i="5" s="1"/>
  <c r="D816" i="5"/>
  <c r="D1119" i="5" s="1"/>
  <c r="D1420" i="5" s="1"/>
  <c r="D815" i="5"/>
  <c r="D1118" i="5" s="1"/>
  <c r="D1419" i="5" s="1"/>
  <c r="D814" i="5"/>
  <c r="D1117" i="5" s="1"/>
  <c r="D1418" i="5" s="1"/>
  <c r="D813" i="5"/>
  <c r="D1116" i="5" s="1"/>
  <c r="D1417" i="5" s="1"/>
  <c r="D812" i="5"/>
  <c r="D1115" i="5" s="1"/>
  <c r="D1416" i="5" s="1"/>
  <c r="D811" i="5"/>
  <c r="D1114" i="5" s="1"/>
  <c r="D1415" i="5" s="1"/>
  <c r="D810" i="5"/>
  <c r="D1113" i="5" s="1"/>
  <c r="D1414" i="5" s="1"/>
  <c r="D809" i="5"/>
  <c r="D1112" i="5" s="1"/>
  <c r="D1413" i="5" s="1"/>
  <c r="D808" i="5"/>
  <c r="D1111" i="5" s="1"/>
  <c r="D1412" i="5" s="1"/>
  <c r="D807" i="5"/>
  <c r="D1110" i="5" s="1"/>
  <c r="D1411" i="5" s="1"/>
  <c r="D806" i="5"/>
  <c r="D1109" i="5" s="1"/>
  <c r="D1410" i="5" s="1"/>
  <c r="D805" i="5"/>
  <c r="D1108" i="5" s="1"/>
  <c r="D1409" i="5" s="1"/>
  <c r="D804" i="5"/>
  <c r="D1107" i="5" s="1"/>
  <c r="D1408" i="5" s="1"/>
  <c r="D803" i="5"/>
  <c r="D1106" i="5" s="1"/>
  <c r="D1407" i="5" s="1"/>
  <c r="D802" i="5"/>
  <c r="D1105" i="5" s="1"/>
  <c r="D1406" i="5" s="1"/>
  <c r="D801" i="5"/>
  <c r="D1104" i="5" s="1"/>
  <c r="D1405" i="5" s="1"/>
  <c r="D800" i="5"/>
  <c r="D1103" i="5" s="1"/>
  <c r="D1404" i="5" s="1"/>
  <c r="D799" i="5"/>
  <c r="D1102" i="5" s="1"/>
  <c r="D1403" i="5" s="1"/>
  <c r="D798" i="5"/>
  <c r="D1101" i="5" s="1"/>
  <c r="D1402" i="5" s="1"/>
  <c r="D797" i="5"/>
  <c r="D1100" i="5" s="1"/>
  <c r="D1401" i="5" s="1"/>
  <c r="D796" i="5"/>
  <c r="D1099" i="5" s="1"/>
  <c r="D1400" i="5" s="1"/>
  <c r="D795" i="5"/>
  <c r="D1098" i="5" s="1"/>
  <c r="D1399" i="5" s="1"/>
  <c r="D794" i="5"/>
  <c r="D1097" i="5" s="1"/>
  <c r="D1398" i="5" s="1"/>
  <c r="D793" i="5"/>
  <c r="D1096" i="5" s="1"/>
  <c r="D1397" i="5" s="1"/>
  <c r="D792" i="5"/>
  <c r="D1095" i="5" s="1"/>
  <c r="D1396" i="5" s="1"/>
  <c r="D791" i="5"/>
  <c r="D1094" i="5" s="1"/>
  <c r="D1395" i="5" s="1"/>
  <c r="D790" i="5"/>
  <c r="D1093" i="5" s="1"/>
  <c r="D1394" i="5" s="1"/>
  <c r="D789" i="5"/>
  <c r="D1092" i="5" s="1"/>
  <c r="D1393" i="5" s="1"/>
  <c r="D788" i="5"/>
  <c r="D1091" i="5" s="1"/>
  <c r="D1392" i="5" s="1"/>
  <c r="D787" i="5"/>
  <c r="D1090" i="5" s="1"/>
  <c r="D1391" i="5" s="1"/>
  <c r="D786" i="5"/>
  <c r="D1089" i="5" s="1"/>
  <c r="D1390" i="5" s="1"/>
  <c r="D785" i="5"/>
  <c r="D1088" i="5" s="1"/>
  <c r="D1389" i="5" s="1"/>
  <c r="D784" i="5"/>
  <c r="D1087" i="5" s="1"/>
  <c r="D1388" i="5" s="1"/>
  <c r="D783" i="5"/>
  <c r="D1086" i="5" s="1"/>
  <c r="D1387" i="5" s="1"/>
  <c r="D782" i="5"/>
  <c r="D1085" i="5" s="1"/>
  <c r="D1386" i="5" s="1"/>
  <c r="D781" i="5"/>
  <c r="D1084" i="5" s="1"/>
  <c r="D1385" i="5" s="1"/>
  <c r="D780" i="5"/>
  <c r="D1083" i="5" s="1"/>
  <c r="D1384" i="5" s="1"/>
  <c r="D779" i="5"/>
  <c r="D1082" i="5" s="1"/>
  <c r="D1383" i="5" s="1"/>
  <c r="D778" i="5"/>
  <c r="D1081" i="5" s="1"/>
  <c r="D1382" i="5" s="1"/>
  <c r="D777" i="5"/>
  <c r="D1080" i="5" s="1"/>
  <c r="D1381" i="5" s="1"/>
  <c r="D776" i="5"/>
  <c r="D1079" i="5" s="1"/>
  <c r="D1380" i="5" s="1"/>
  <c r="D775" i="5"/>
  <c r="D1078" i="5" s="1"/>
  <c r="D1379" i="5" s="1"/>
  <c r="D774" i="5"/>
  <c r="D1077" i="5" s="1"/>
  <c r="D1378" i="5" s="1"/>
  <c r="D773" i="5"/>
  <c r="D1076" i="5" s="1"/>
  <c r="D1377" i="5" s="1"/>
  <c r="D772" i="5"/>
  <c r="D1075" i="5" s="1"/>
  <c r="D1376" i="5" s="1"/>
  <c r="D771" i="5"/>
  <c r="D1074" i="5" s="1"/>
  <c r="D1375" i="5" s="1"/>
  <c r="D770" i="5"/>
  <c r="D1073" i="5" s="1"/>
  <c r="D1374" i="5" s="1"/>
  <c r="D769" i="5"/>
  <c r="D1072" i="5" s="1"/>
  <c r="D1373" i="5" s="1"/>
  <c r="D768" i="5"/>
  <c r="D1071" i="5" s="1"/>
  <c r="D1372" i="5" s="1"/>
  <c r="D767" i="5"/>
  <c r="D1070" i="5" s="1"/>
  <c r="D1371" i="5" s="1"/>
  <c r="D766" i="5"/>
  <c r="D1069" i="5" s="1"/>
  <c r="D1370" i="5" s="1"/>
  <c r="D765" i="5"/>
  <c r="D1068" i="5" s="1"/>
  <c r="D1369" i="5" s="1"/>
  <c r="D764" i="5"/>
  <c r="D1067" i="5" s="1"/>
  <c r="D1368" i="5" s="1"/>
  <c r="D763" i="5"/>
  <c r="D1066" i="5" s="1"/>
  <c r="D1367" i="5" s="1"/>
  <c r="D762" i="5"/>
  <c r="D1065" i="5" s="1"/>
  <c r="D1366" i="5" s="1"/>
  <c r="D761" i="5"/>
  <c r="D1064" i="5" s="1"/>
  <c r="D1365" i="5" s="1"/>
  <c r="D760" i="5"/>
  <c r="D1063" i="5" s="1"/>
  <c r="D1364" i="5" s="1"/>
  <c r="D759" i="5"/>
  <c r="D1062" i="5" s="1"/>
  <c r="D1363" i="5" s="1"/>
  <c r="D758" i="5"/>
  <c r="D1061" i="5" s="1"/>
  <c r="D1362" i="5" s="1"/>
  <c r="D757" i="5"/>
  <c r="D1060" i="5" s="1"/>
  <c r="D1361" i="5" s="1"/>
  <c r="D756" i="5"/>
  <c r="D1059" i="5" s="1"/>
  <c r="D1360" i="5" s="1"/>
  <c r="D755" i="5"/>
  <c r="D1058" i="5" s="1"/>
  <c r="D1359" i="5" s="1"/>
  <c r="D754" i="5"/>
  <c r="D1057" i="5" s="1"/>
  <c r="D1358" i="5" s="1"/>
  <c r="D753" i="5"/>
  <c r="D1056" i="5" s="1"/>
  <c r="D1357" i="5" s="1"/>
  <c r="D752" i="5"/>
  <c r="D1055" i="5" s="1"/>
  <c r="D1356" i="5" s="1"/>
  <c r="D751" i="5"/>
  <c r="D1054" i="5" s="1"/>
  <c r="D1355" i="5" s="1"/>
  <c r="D750" i="5"/>
  <c r="D1053" i="5" s="1"/>
  <c r="D1354" i="5" s="1"/>
  <c r="D749" i="5"/>
  <c r="D1052" i="5" s="1"/>
  <c r="D1353" i="5" s="1"/>
  <c r="D748" i="5"/>
  <c r="D1051" i="5" s="1"/>
  <c r="D1352" i="5" s="1"/>
  <c r="D747" i="5"/>
  <c r="D1050" i="5" s="1"/>
  <c r="D1351" i="5" s="1"/>
  <c r="D746" i="5"/>
  <c r="D1049" i="5" s="1"/>
  <c r="D1350" i="5" s="1"/>
  <c r="D745" i="5"/>
  <c r="D1048" i="5" s="1"/>
  <c r="D1349" i="5" s="1"/>
  <c r="D744" i="5"/>
  <c r="D1047" i="5" s="1"/>
  <c r="D1348" i="5" s="1"/>
  <c r="D743" i="5"/>
  <c r="D1046" i="5" s="1"/>
  <c r="D1347" i="5" s="1"/>
  <c r="D742" i="5"/>
  <c r="D1045" i="5" s="1"/>
  <c r="D1346" i="5" s="1"/>
  <c r="D741" i="5"/>
  <c r="D1044" i="5" s="1"/>
  <c r="D1345" i="5" s="1"/>
  <c r="D740" i="5"/>
  <c r="D1043" i="5" s="1"/>
  <c r="D1344" i="5" s="1"/>
  <c r="D739" i="5"/>
  <c r="D1042" i="5" s="1"/>
  <c r="D1343" i="5" s="1"/>
  <c r="D738" i="5"/>
  <c r="D1041" i="5" s="1"/>
  <c r="D1342" i="5" s="1"/>
  <c r="D737" i="5"/>
  <c r="D1040" i="5" s="1"/>
  <c r="D1341" i="5" s="1"/>
  <c r="D736" i="5"/>
  <c r="D1039" i="5" s="1"/>
  <c r="D1340" i="5" s="1"/>
  <c r="D735" i="5"/>
  <c r="D1038" i="5" s="1"/>
  <c r="D1339" i="5" s="1"/>
  <c r="D734" i="5"/>
  <c r="D1037" i="5" s="1"/>
  <c r="D1338" i="5" s="1"/>
  <c r="D733" i="5"/>
  <c r="D1036" i="5" s="1"/>
  <c r="D1337" i="5" s="1"/>
  <c r="D732" i="5"/>
  <c r="D1035" i="5" s="1"/>
  <c r="D1336" i="5" s="1"/>
  <c r="D731" i="5"/>
  <c r="D1034" i="5" s="1"/>
  <c r="D1335" i="5" s="1"/>
  <c r="D730" i="5"/>
  <c r="D1033" i="5" s="1"/>
  <c r="D1334" i="5" s="1"/>
  <c r="D729" i="5"/>
  <c r="D1032" i="5" s="1"/>
  <c r="D1333" i="5" s="1"/>
  <c r="D728" i="5"/>
  <c r="D1031" i="5" s="1"/>
  <c r="D1332" i="5" s="1"/>
  <c r="D727" i="5"/>
  <c r="D1030" i="5" s="1"/>
  <c r="D1331" i="5" s="1"/>
  <c r="D726" i="5"/>
  <c r="D1029" i="5" s="1"/>
  <c r="D1330" i="5" s="1"/>
  <c r="D725" i="5"/>
  <c r="D1028" i="5" s="1"/>
  <c r="D1329" i="5" s="1"/>
  <c r="D724" i="5"/>
  <c r="D1027" i="5" s="1"/>
  <c r="D1328" i="5" s="1"/>
  <c r="D723" i="5"/>
  <c r="D1026" i="5" s="1"/>
  <c r="D1327" i="5" s="1"/>
  <c r="D722" i="5"/>
  <c r="D1025" i="5" s="1"/>
  <c r="D1326" i="5" s="1"/>
  <c r="D721" i="5"/>
  <c r="D1024" i="5" s="1"/>
  <c r="D1325" i="5" s="1"/>
  <c r="D720" i="5"/>
  <c r="D1023" i="5" s="1"/>
  <c r="D1324" i="5" s="1"/>
  <c r="D719" i="5"/>
  <c r="D1022" i="5" s="1"/>
  <c r="D1323" i="5" s="1"/>
  <c r="D718" i="5"/>
  <c r="D1021" i="5" s="1"/>
  <c r="D1322" i="5" s="1"/>
  <c r="D717" i="5"/>
  <c r="D1020" i="5" s="1"/>
  <c r="D1321" i="5" s="1"/>
  <c r="D716" i="5"/>
  <c r="D1019" i="5" s="1"/>
  <c r="D1320" i="5" s="1"/>
  <c r="D715" i="5"/>
  <c r="D1018" i="5" s="1"/>
  <c r="D1319" i="5" s="1"/>
  <c r="D714" i="5"/>
  <c r="D1017" i="5" s="1"/>
  <c r="D1318" i="5" s="1"/>
  <c r="D713" i="5"/>
  <c r="D1016" i="5" s="1"/>
  <c r="D1317" i="5" s="1"/>
  <c r="D712" i="5"/>
  <c r="D1015" i="5" s="1"/>
  <c r="D1316" i="5" s="1"/>
  <c r="D711" i="5"/>
  <c r="D1014" i="5" s="1"/>
  <c r="D1315" i="5" s="1"/>
  <c r="D710" i="5"/>
  <c r="D1013" i="5" s="1"/>
  <c r="D1314" i="5" s="1"/>
  <c r="D709" i="5"/>
  <c r="D1012" i="5" s="1"/>
  <c r="D1313" i="5" s="1"/>
  <c r="D708" i="5"/>
  <c r="D1011" i="5" s="1"/>
  <c r="D1312" i="5" s="1"/>
  <c r="D707" i="5"/>
  <c r="D1010" i="5" s="1"/>
  <c r="D1311" i="5" s="1"/>
  <c r="D706" i="5"/>
  <c r="D1009" i="5" s="1"/>
  <c r="D1310" i="5" s="1"/>
  <c r="D705" i="5"/>
  <c r="D1008" i="5" s="1"/>
  <c r="D1309" i="5" s="1"/>
  <c r="D704" i="5"/>
  <c r="D1007" i="5" s="1"/>
  <c r="D1308" i="5" s="1"/>
  <c r="D703" i="5"/>
  <c r="D1006" i="5" s="1"/>
  <c r="D1307" i="5" s="1"/>
  <c r="D702" i="5"/>
  <c r="D1005" i="5" s="1"/>
  <c r="D1306" i="5" s="1"/>
  <c r="D701" i="5"/>
  <c r="D1004" i="5" s="1"/>
  <c r="D1305" i="5" s="1"/>
  <c r="D700" i="5"/>
  <c r="D1003" i="5" s="1"/>
  <c r="D1304" i="5" s="1"/>
  <c r="D699" i="5"/>
  <c r="D1002" i="5" s="1"/>
  <c r="D1303" i="5" s="1"/>
  <c r="D698" i="5"/>
  <c r="D1001" i="5" s="1"/>
  <c r="D1302" i="5" s="1"/>
  <c r="D697" i="5"/>
  <c r="D1000" i="5" s="1"/>
  <c r="D1301" i="5" s="1"/>
  <c r="D696" i="5"/>
  <c r="D999" i="5" s="1"/>
  <c r="D1300" i="5" s="1"/>
  <c r="D695" i="5"/>
  <c r="D998" i="5" s="1"/>
  <c r="D1299" i="5" s="1"/>
  <c r="D694" i="5"/>
  <c r="D997" i="5" s="1"/>
  <c r="D1298" i="5" s="1"/>
  <c r="D693" i="5"/>
  <c r="D996" i="5" s="1"/>
  <c r="D1297" i="5" s="1"/>
  <c r="D692" i="5"/>
  <c r="D995" i="5" s="1"/>
  <c r="D1296" i="5" s="1"/>
  <c r="D691" i="5"/>
  <c r="D994" i="5" s="1"/>
  <c r="D1295" i="5" s="1"/>
  <c r="D690" i="5"/>
  <c r="D993" i="5" s="1"/>
  <c r="D1294" i="5" s="1"/>
  <c r="D689" i="5"/>
  <c r="D992" i="5" s="1"/>
  <c r="D1293" i="5" s="1"/>
  <c r="D688" i="5"/>
  <c r="D991" i="5" s="1"/>
  <c r="D1292" i="5" s="1"/>
  <c r="D687" i="5"/>
  <c r="D990" i="5" s="1"/>
  <c r="D1291" i="5" s="1"/>
  <c r="D686" i="5"/>
  <c r="D989" i="5" s="1"/>
  <c r="D1290" i="5" s="1"/>
  <c r="D685" i="5"/>
  <c r="D988" i="5" s="1"/>
  <c r="D1289" i="5" s="1"/>
  <c r="D684" i="5"/>
  <c r="D987" i="5" s="1"/>
  <c r="D1288" i="5" s="1"/>
  <c r="D683" i="5"/>
  <c r="D986" i="5" s="1"/>
  <c r="D1287" i="5" s="1"/>
  <c r="D682" i="5"/>
  <c r="D985" i="5" s="1"/>
  <c r="D1286" i="5" s="1"/>
  <c r="D681" i="5"/>
  <c r="D984" i="5" s="1"/>
  <c r="D1285" i="5" s="1"/>
  <c r="D680" i="5"/>
  <c r="D983" i="5" s="1"/>
  <c r="D1284" i="5" s="1"/>
  <c r="D679" i="5"/>
  <c r="D982" i="5" s="1"/>
  <c r="D1283" i="5" s="1"/>
  <c r="D678" i="5"/>
  <c r="D981" i="5" s="1"/>
  <c r="D1282" i="5" s="1"/>
  <c r="D677" i="5"/>
  <c r="D980" i="5" s="1"/>
  <c r="D1281" i="5" s="1"/>
  <c r="D676" i="5"/>
  <c r="D979" i="5" s="1"/>
  <c r="D1280" i="5" s="1"/>
  <c r="D675" i="5"/>
  <c r="D978" i="5" s="1"/>
  <c r="D1279" i="5" s="1"/>
  <c r="D674" i="5"/>
  <c r="D977" i="5" s="1"/>
  <c r="D1278" i="5" s="1"/>
  <c r="D673" i="5"/>
  <c r="D976" i="5" s="1"/>
  <c r="D1277" i="5" s="1"/>
  <c r="D672" i="5"/>
  <c r="D975" i="5" s="1"/>
  <c r="D1276" i="5" s="1"/>
  <c r="D671" i="5"/>
  <c r="D974" i="5" s="1"/>
  <c r="D1275" i="5" s="1"/>
  <c r="D670" i="5"/>
  <c r="D973" i="5" s="1"/>
  <c r="D1274" i="5" s="1"/>
  <c r="D669" i="5"/>
  <c r="D972" i="5" s="1"/>
  <c r="D1273" i="5" s="1"/>
  <c r="D668" i="5"/>
  <c r="D971" i="5" s="1"/>
  <c r="D1272" i="5" s="1"/>
  <c r="D667" i="5"/>
  <c r="D970" i="5" s="1"/>
  <c r="D1271" i="5" s="1"/>
  <c r="D666" i="5"/>
  <c r="D969" i="5" s="1"/>
  <c r="D1270" i="5" s="1"/>
  <c r="D665" i="5"/>
  <c r="D968" i="5" s="1"/>
  <c r="D1269" i="5" s="1"/>
  <c r="D664" i="5"/>
  <c r="D967" i="5" s="1"/>
  <c r="D1268" i="5" s="1"/>
  <c r="D663" i="5"/>
  <c r="D966" i="5" s="1"/>
  <c r="D1267" i="5" s="1"/>
  <c r="D662" i="5"/>
  <c r="D965" i="5" s="1"/>
  <c r="D1266" i="5" s="1"/>
  <c r="D661" i="5"/>
  <c r="D964" i="5" s="1"/>
  <c r="D1265" i="5" s="1"/>
  <c r="D660" i="5"/>
  <c r="D963" i="5" s="1"/>
  <c r="D1264" i="5" s="1"/>
  <c r="D659" i="5"/>
  <c r="D962" i="5" s="1"/>
  <c r="D1263" i="5" s="1"/>
  <c r="D658" i="5"/>
  <c r="D961" i="5" s="1"/>
  <c r="D1262" i="5" s="1"/>
  <c r="D657" i="5"/>
  <c r="D960" i="5" s="1"/>
  <c r="D1261" i="5" s="1"/>
  <c r="D656" i="5"/>
  <c r="D959" i="5" s="1"/>
  <c r="D1260" i="5" s="1"/>
  <c r="D655" i="5"/>
  <c r="D958" i="5" s="1"/>
  <c r="D1259" i="5" s="1"/>
  <c r="D654" i="5"/>
  <c r="D957" i="5" s="1"/>
  <c r="D1258" i="5" s="1"/>
  <c r="D653" i="5"/>
  <c r="D956" i="5" s="1"/>
  <c r="D1257" i="5" s="1"/>
  <c r="D652" i="5"/>
  <c r="D955" i="5" s="1"/>
  <c r="D1256" i="5" s="1"/>
  <c r="D651" i="5"/>
  <c r="D954" i="5" s="1"/>
  <c r="D1255" i="5" s="1"/>
  <c r="D650" i="5"/>
  <c r="D953" i="5" s="1"/>
  <c r="D1254" i="5" s="1"/>
  <c r="D649" i="5"/>
  <c r="D952" i="5" s="1"/>
  <c r="D1253" i="5" s="1"/>
  <c r="D648" i="5"/>
  <c r="D951" i="5" s="1"/>
  <c r="D1252" i="5" s="1"/>
  <c r="D647" i="5"/>
  <c r="D950" i="5" s="1"/>
  <c r="D1251" i="5" s="1"/>
  <c r="D646" i="5"/>
  <c r="D949" i="5" s="1"/>
  <c r="D1250" i="5" s="1"/>
  <c r="D645" i="5"/>
  <c r="D948" i="5" s="1"/>
  <c r="D1249" i="5" s="1"/>
  <c r="D644" i="5"/>
  <c r="D947" i="5" s="1"/>
  <c r="D1248" i="5" s="1"/>
  <c r="D643" i="5"/>
  <c r="D946" i="5" s="1"/>
  <c r="D1247" i="5" s="1"/>
  <c r="D642" i="5"/>
  <c r="D945" i="5" s="1"/>
  <c r="D1246" i="5" s="1"/>
  <c r="D641" i="5"/>
  <c r="D944" i="5" s="1"/>
  <c r="D1245" i="5" s="1"/>
  <c r="D640" i="5"/>
  <c r="D943" i="5" s="1"/>
  <c r="D1244" i="5" s="1"/>
  <c r="D639" i="5"/>
  <c r="D942" i="5" s="1"/>
  <c r="D1243" i="5" s="1"/>
  <c r="D638" i="5"/>
  <c r="D941" i="5" s="1"/>
  <c r="D1242" i="5" s="1"/>
  <c r="D637" i="5"/>
  <c r="D940" i="5" s="1"/>
  <c r="D1241" i="5" s="1"/>
  <c r="D636" i="5"/>
  <c r="D939" i="5" s="1"/>
  <c r="D1240" i="5" s="1"/>
  <c r="D635" i="5"/>
  <c r="D938" i="5" s="1"/>
  <c r="D1239" i="5" s="1"/>
  <c r="D634" i="5"/>
  <c r="D937" i="5" s="1"/>
  <c r="D1238" i="5" s="1"/>
  <c r="D633" i="5"/>
  <c r="D936" i="5" s="1"/>
  <c r="D1237" i="5" s="1"/>
  <c r="D632" i="5"/>
  <c r="D935" i="5" s="1"/>
  <c r="D1236" i="5" s="1"/>
  <c r="D631" i="5"/>
  <c r="D934" i="5" s="1"/>
  <c r="D1235" i="5" s="1"/>
  <c r="D630" i="5"/>
  <c r="D933" i="5" s="1"/>
  <c r="D1234" i="5" s="1"/>
  <c r="D629" i="5"/>
  <c r="D932" i="5" s="1"/>
  <c r="D1233" i="5" s="1"/>
  <c r="D628" i="5"/>
  <c r="D931" i="5" s="1"/>
  <c r="D1232" i="5" s="1"/>
  <c r="D627" i="5"/>
  <c r="D930" i="5" s="1"/>
  <c r="D1231" i="5" s="1"/>
  <c r="D626" i="5"/>
  <c r="D929" i="5" s="1"/>
  <c r="D1230" i="5" s="1"/>
  <c r="D625" i="5"/>
  <c r="D928" i="5" s="1"/>
  <c r="D1229" i="5" s="1"/>
  <c r="D624" i="5"/>
  <c r="D927" i="5" s="1"/>
  <c r="D1228" i="5" s="1"/>
  <c r="D623" i="5"/>
  <c r="D926" i="5" s="1"/>
  <c r="D1227" i="5" s="1"/>
  <c r="D622" i="5"/>
  <c r="D925" i="5" s="1"/>
  <c r="D1226" i="5" s="1"/>
  <c r="D621" i="5"/>
  <c r="D924" i="5" s="1"/>
  <c r="D1225" i="5" s="1"/>
  <c r="D620" i="5"/>
  <c r="D923" i="5" s="1"/>
  <c r="D1224" i="5" s="1"/>
  <c r="D619" i="5"/>
  <c r="D922" i="5" s="1"/>
  <c r="D1223" i="5" s="1"/>
  <c r="D618" i="5"/>
  <c r="D921" i="5" s="1"/>
  <c r="D1222" i="5" s="1"/>
  <c r="D617" i="5"/>
  <c r="D920" i="5" s="1"/>
  <c r="D1221" i="5" s="1"/>
  <c r="D616" i="5"/>
  <c r="D919" i="5" s="1"/>
  <c r="D1220" i="5" s="1"/>
  <c r="D615" i="5"/>
  <c r="D918" i="5" s="1"/>
  <c r="D1219" i="5" s="1"/>
  <c r="D614" i="5"/>
  <c r="D917" i="5" s="1"/>
  <c r="D1218" i="5" s="1"/>
  <c r="X603" i="5"/>
  <c r="W603" i="5"/>
  <c r="V603" i="5"/>
  <c r="U603" i="5"/>
  <c r="T603" i="5"/>
  <c r="S603" i="5"/>
  <c r="R603" i="5"/>
  <c r="Q603" i="5"/>
  <c r="P603" i="5"/>
  <c r="O603" i="5"/>
  <c r="N603" i="5"/>
  <c r="M603" i="5"/>
  <c r="L603" i="5"/>
  <c r="K603" i="5"/>
  <c r="J603" i="5"/>
  <c r="I603" i="5"/>
  <c r="I906" i="5" s="1"/>
  <c r="I1209" i="5" s="1"/>
  <c r="I1510" i="5" s="1"/>
  <c r="H603" i="5"/>
  <c r="H906" i="5" s="1"/>
  <c r="H1209" i="5" s="1"/>
  <c r="H1510" i="5" s="1"/>
  <c r="G603" i="5"/>
  <c r="G906" i="5" s="1"/>
  <c r="G1209" i="5" s="1"/>
  <c r="G1510" i="5" s="1"/>
  <c r="F603" i="5"/>
  <c r="F906" i="5" s="1"/>
  <c r="F1209" i="5" s="1"/>
  <c r="F1510" i="5" s="1"/>
  <c r="E603" i="5"/>
  <c r="E906" i="5" s="1"/>
  <c r="E1209" i="5" s="1"/>
  <c r="E1510" i="5" s="1"/>
  <c r="C603" i="5"/>
  <c r="C906" i="5" s="1"/>
  <c r="C1209" i="5" s="1"/>
  <c r="C1510" i="5" s="1"/>
  <c r="B603" i="5"/>
  <c r="B906" i="5" s="1"/>
  <c r="B1209" i="5" s="1"/>
  <c r="B1510" i="5" s="1"/>
  <c r="X602" i="5"/>
  <c r="W602" i="5"/>
  <c r="V602" i="5"/>
  <c r="U602" i="5"/>
  <c r="T602" i="5"/>
  <c r="S602" i="5"/>
  <c r="R602" i="5"/>
  <c r="Q602" i="5"/>
  <c r="P602" i="5"/>
  <c r="O602" i="5"/>
  <c r="N602" i="5"/>
  <c r="M602" i="5"/>
  <c r="L602" i="5"/>
  <c r="K602" i="5"/>
  <c r="J602" i="5"/>
  <c r="I602" i="5"/>
  <c r="I905" i="5" s="1"/>
  <c r="I1208" i="5" s="1"/>
  <c r="I1509" i="5" s="1"/>
  <c r="H602" i="5"/>
  <c r="H905" i="5" s="1"/>
  <c r="H1208" i="5" s="1"/>
  <c r="H1509" i="5" s="1"/>
  <c r="G602" i="5"/>
  <c r="G905" i="5" s="1"/>
  <c r="G1208" i="5" s="1"/>
  <c r="G1509" i="5" s="1"/>
  <c r="F602" i="5"/>
  <c r="F905" i="5" s="1"/>
  <c r="F1208" i="5" s="1"/>
  <c r="F1509" i="5" s="1"/>
  <c r="E602" i="5"/>
  <c r="E905" i="5" s="1"/>
  <c r="E1208" i="5" s="1"/>
  <c r="E1509" i="5" s="1"/>
  <c r="C602" i="5"/>
  <c r="C905" i="5" s="1"/>
  <c r="C1208" i="5" s="1"/>
  <c r="C1509" i="5" s="1"/>
  <c r="B602" i="5"/>
  <c r="B905" i="5" s="1"/>
  <c r="B1208" i="5" s="1"/>
  <c r="B1509" i="5" s="1"/>
  <c r="X601" i="5"/>
  <c r="W601" i="5"/>
  <c r="V601" i="5"/>
  <c r="U601" i="5"/>
  <c r="T601" i="5"/>
  <c r="S601" i="5"/>
  <c r="R601" i="5"/>
  <c r="Q601" i="5"/>
  <c r="P601" i="5"/>
  <c r="O601" i="5"/>
  <c r="N601" i="5"/>
  <c r="M601" i="5"/>
  <c r="L601" i="5"/>
  <c r="K601" i="5"/>
  <c r="J601" i="5"/>
  <c r="I601" i="5"/>
  <c r="I904" i="5" s="1"/>
  <c r="I1207" i="5" s="1"/>
  <c r="I1508" i="5" s="1"/>
  <c r="H601" i="5"/>
  <c r="H904" i="5" s="1"/>
  <c r="H1207" i="5" s="1"/>
  <c r="H1508" i="5" s="1"/>
  <c r="G601" i="5"/>
  <c r="G904" i="5" s="1"/>
  <c r="G1207" i="5" s="1"/>
  <c r="G1508" i="5" s="1"/>
  <c r="F601" i="5"/>
  <c r="F904" i="5" s="1"/>
  <c r="F1207" i="5" s="1"/>
  <c r="F1508" i="5" s="1"/>
  <c r="E601" i="5"/>
  <c r="E904" i="5" s="1"/>
  <c r="E1207" i="5" s="1"/>
  <c r="E1508" i="5" s="1"/>
  <c r="C601" i="5"/>
  <c r="C904" i="5" s="1"/>
  <c r="C1207" i="5" s="1"/>
  <c r="C1508" i="5" s="1"/>
  <c r="B601" i="5"/>
  <c r="B904" i="5" s="1"/>
  <c r="B1207" i="5" s="1"/>
  <c r="B1508" i="5" s="1"/>
  <c r="X600" i="5"/>
  <c r="W600" i="5"/>
  <c r="V600" i="5"/>
  <c r="U600" i="5"/>
  <c r="T600" i="5"/>
  <c r="S600" i="5"/>
  <c r="R600" i="5"/>
  <c r="Q600" i="5"/>
  <c r="P600" i="5"/>
  <c r="O600" i="5"/>
  <c r="N600" i="5"/>
  <c r="M600" i="5"/>
  <c r="L600" i="5"/>
  <c r="K600" i="5"/>
  <c r="J600" i="5"/>
  <c r="I600" i="5"/>
  <c r="I903" i="5" s="1"/>
  <c r="I1206" i="5" s="1"/>
  <c r="I1507" i="5" s="1"/>
  <c r="H600" i="5"/>
  <c r="H903" i="5" s="1"/>
  <c r="H1206" i="5" s="1"/>
  <c r="H1507" i="5" s="1"/>
  <c r="G600" i="5"/>
  <c r="G903" i="5" s="1"/>
  <c r="G1206" i="5" s="1"/>
  <c r="G1507" i="5" s="1"/>
  <c r="F600" i="5"/>
  <c r="F903" i="5" s="1"/>
  <c r="F1206" i="5" s="1"/>
  <c r="F1507" i="5" s="1"/>
  <c r="E600" i="5"/>
  <c r="E903" i="5" s="1"/>
  <c r="E1206" i="5" s="1"/>
  <c r="E1507" i="5" s="1"/>
  <c r="C600" i="5"/>
  <c r="C903" i="5" s="1"/>
  <c r="C1206" i="5" s="1"/>
  <c r="C1507" i="5" s="1"/>
  <c r="B600" i="5"/>
  <c r="B903" i="5" s="1"/>
  <c r="B1206" i="5" s="1"/>
  <c r="B1507" i="5" s="1"/>
  <c r="X599" i="5"/>
  <c r="W599" i="5"/>
  <c r="V599" i="5"/>
  <c r="U599" i="5"/>
  <c r="T599" i="5"/>
  <c r="S599" i="5"/>
  <c r="R599" i="5"/>
  <c r="Q599" i="5"/>
  <c r="P599" i="5"/>
  <c r="O599" i="5"/>
  <c r="N599" i="5"/>
  <c r="M599" i="5"/>
  <c r="L599" i="5"/>
  <c r="K599" i="5"/>
  <c r="J599" i="5"/>
  <c r="I599" i="5"/>
  <c r="I902" i="5" s="1"/>
  <c r="I1205" i="5" s="1"/>
  <c r="I1506" i="5" s="1"/>
  <c r="H599" i="5"/>
  <c r="H902" i="5" s="1"/>
  <c r="H1205" i="5" s="1"/>
  <c r="H1506" i="5" s="1"/>
  <c r="G599" i="5"/>
  <c r="G902" i="5" s="1"/>
  <c r="G1205" i="5" s="1"/>
  <c r="G1506" i="5" s="1"/>
  <c r="F599" i="5"/>
  <c r="F902" i="5" s="1"/>
  <c r="F1205" i="5" s="1"/>
  <c r="F1506" i="5" s="1"/>
  <c r="E599" i="5"/>
  <c r="E902" i="5" s="1"/>
  <c r="E1205" i="5" s="1"/>
  <c r="E1506" i="5" s="1"/>
  <c r="C599" i="5"/>
  <c r="C902" i="5" s="1"/>
  <c r="C1205" i="5" s="1"/>
  <c r="C1506" i="5" s="1"/>
  <c r="B599" i="5"/>
  <c r="B902" i="5" s="1"/>
  <c r="B1205" i="5" s="1"/>
  <c r="B1506" i="5" s="1"/>
  <c r="X598" i="5"/>
  <c r="W598" i="5"/>
  <c r="V598" i="5"/>
  <c r="U598" i="5"/>
  <c r="T598" i="5"/>
  <c r="S598" i="5"/>
  <c r="R598" i="5"/>
  <c r="Q598" i="5"/>
  <c r="P598" i="5"/>
  <c r="O598" i="5"/>
  <c r="N598" i="5"/>
  <c r="M598" i="5"/>
  <c r="L598" i="5"/>
  <c r="K598" i="5"/>
  <c r="J598" i="5"/>
  <c r="I598" i="5"/>
  <c r="I901" i="5" s="1"/>
  <c r="I1204" i="5" s="1"/>
  <c r="I1505" i="5" s="1"/>
  <c r="H598" i="5"/>
  <c r="H901" i="5" s="1"/>
  <c r="H1204" i="5" s="1"/>
  <c r="H1505" i="5" s="1"/>
  <c r="G598" i="5"/>
  <c r="G901" i="5" s="1"/>
  <c r="G1204" i="5" s="1"/>
  <c r="G1505" i="5" s="1"/>
  <c r="F598" i="5"/>
  <c r="F901" i="5" s="1"/>
  <c r="F1204" i="5" s="1"/>
  <c r="F1505" i="5" s="1"/>
  <c r="E598" i="5"/>
  <c r="E901" i="5" s="1"/>
  <c r="E1204" i="5" s="1"/>
  <c r="E1505" i="5" s="1"/>
  <c r="C598" i="5"/>
  <c r="C901" i="5" s="1"/>
  <c r="C1204" i="5" s="1"/>
  <c r="C1505" i="5" s="1"/>
  <c r="B598" i="5"/>
  <c r="B901" i="5" s="1"/>
  <c r="B1204" i="5" s="1"/>
  <c r="B1505" i="5" s="1"/>
  <c r="X597" i="5"/>
  <c r="W597" i="5"/>
  <c r="V597" i="5"/>
  <c r="U597" i="5"/>
  <c r="T597" i="5"/>
  <c r="S597" i="5"/>
  <c r="R597" i="5"/>
  <c r="Q597" i="5"/>
  <c r="P597" i="5"/>
  <c r="O597" i="5"/>
  <c r="N597" i="5"/>
  <c r="M597" i="5"/>
  <c r="L597" i="5"/>
  <c r="K597" i="5"/>
  <c r="J597" i="5"/>
  <c r="I597" i="5"/>
  <c r="I900" i="5" s="1"/>
  <c r="I1203" i="5" s="1"/>
  <c r="I1504" i="5" s="1"/>
  <c r="H597" i="5"/>
  <c r="H900" i="5" s="1"/>
  <c r="H1203" i="5" s="1"/>
  <c r="H1504" i="5" s="1"/>
  <c r="G597" i="5"/>
  <c r="G900" i="5" s="1"/>
  <c r="G1203" i="5" s="1"/>
  <c r="G1504" i="5" s="1"/>
  <c r="F597" i="5"/>
  <c r="F900" i="5" s="1"/>
  <c r="F1203" i="5" s="1"/>
  <c r="F1504" i="5" s="1"/>
  <c r="E597" i="5"/>
  <c r="E900" i="5" s="1"/>
  <c r="E1203" i="5" s="1"/>
  <c r="E1504" i="5" s="1"/>
  <c r="C597" i="5"/>
  <c r="C900" i="5" s="1"/>
  <c r="C1203" i="5" s="1"/>
  <c r="C1504" i="5" s="1"/>
  <c r="B597" i="5"/>
  <c r="B900" i="5" s="1"/>
  <c r="B1203" i="5" s="1"/>
  <c r="B1504" i="5" s="1"/>
  <c r="X596" i="5"/>
  <c r="W596" i="5"/>
  <c r="V596" i="5"/>
  <c r="U596" i="5"/>
  <c r="T596" i="5"/>
  <c r="S596" i="5"/>
  <c r="R596" i="5"/>
  <c r="Q596" i="5"/>
  <c r="P596" i="5"/>
  <c r="O596" i="5"/>
  <c r="N596" i="5"/>
  <c r="M596" i="5"/>
  <c r="L596" i="5"/>
  <c r="K596" i="5"/>
  <c r="J596" i="5"/>
  <c r="I596" i="5"/>
  <c r="I899" i="5" s="1"/>
  <c r="I1202" i="5" s="1"/>
  <c r="I1503" i="5" s="1"/>
  <c r="H596" i="5"/>
  <c r="H899" i="5" s="1"/>
  <c r="H1202" i="5" s="1"/>
  <c r="H1503" i="5" s="1"/>
  <c r="G596" i="5"/>
  <c r="G899" i="5" s="1"/>
  <c r="G1202" i="5" s="1"/>
  <c r="G1503" i="5" s="1"/>
  <c r="F596" i="5"/>
  <c r="F899" i="5" s="1"/>
  <c r="F1202" i="5" s="1"/>
  <c r="F1503" i="5" s="1"/>
  <c r="E596" i="5"/>
  <c r="E899" i="5" s="1"/>
  <c r="E1202" i="5" s="1"/>
  <c r="E1503" i="5" s="1"/>
  <c r="C596" i="5"/>
  <c r="C899" i="5" s="1"/>
  <c r="C1202" i="5" s="1"/>
  <c r="C1503" i="5" s="1"/>
  <c r="B596" i="5"/>
  <c r="B899" i="5" s="1"/>
  <c r="B1202" i="5" s="1"/>
  <c r="B1503" i="5" s="1"/>
  <c r="X595" i="5"/>
  <c r="W595" i="5"/>
  <c r="V595" i="5"/>
  <c r="U595" i="5"/>
  <c r="T595" i="5"/>
  <c r="S595" i="5"/>
  <c r="R595" i="5"/>
  <c r="Q595" i="5"/>
  <c r="P595" i="5"/>
  <c r="O595" i="5"/>
  <c r="N595" i="5"/>
  <c r="M595" i="5"/>
  <c r="L595" i="5"/>
  <c r="K595" i="5"/>
  <c r="J595" i="5"/>
  <c r="I595" i="5"/>
  <c r="I898" i="5" s="1"/>
  <c r="I1201" i="5" s="1"/>
  <c r="I1502" i="5" s="1"/>
  <c r="H595" i="5"/>
  <c r="H898" i="5" s="1"/>
  <c r="H1201" i="5" s="1"/>
  <c r="H1502" i="5" s="1"/>
  <c r="G595" i="5"/>
  <c r="G898" i="5" s="1"/>
  <c r="G1201" i="5" s="1"/>
  <c r="G1502" i="5" s="1"/>
  <c r="F595" i="5"/>
  <c r="F898" i="5" s="1"/>
  <c r="F1201" i="5" s="1"/>
  <c r="F1502" i="5" s="1"/>
  <c r="E595" i="5"/>
  <c r="E898" i="5" s="1"/>
  <c r="E1201" i="5" s="1"/>
  <c r="E1502" i="5" s="1"/>
  <c r="C595" i="5"/>
  <c r="C898" i="5" s="1"/>
  <c r="C1201" i="5" s="1"/>
  <c r="C1502" i="5" s="1"/>
  <c r="B595" i="5"/>
  <c r="B898" i="5" s="1"/>
  <c r="B1201" i="5" s="1"/>
  <c r="B1502" i="5" s="1"/>
  <c r="X594" i="5"/>
  <c r="W594" i="5"/>
  <c r="V594" i="5"/>
  <c r="U594" i="5"/>
  <c r="T594" i="5"/>
  <c r="S594" i="5"/>
  <c r="R594" i="5"/>
  <c r="Q594" i="5"/>
  <c r="P594" i="5"/>
  <c r="O594" i="5"/>
  <c r="N594" i="5"/>
  <c r="M594" i="5"/>
  <c r="L594" i="5"/>
  <c r="K594" i="5"/>
  <c r="J594" i="5"/>
  <c r="I594" i="5"/>
  <c r="I897" i="5" s="1"/>
  <c r="I1200" i="5" s="1"/>
  <c r="I1501" i="5" s="1"/>
  <c r="H594" i="5"/>
  <c r="H897" i="5" s="1"/>
  <c r="H1200" i="5" s="1"/>
  <c r="H1501" i="5" s="1"/>
  <c r="G594" i="5"/>
  <c r="G897" i="5" s="1"/>
  <c r="G1200" i="5" s="1"/>
  <c r="G1501" i="5" s="1"/>
  <c r="F594" i="5"/>
  <c r="F897" i="5" s="1"/>
  <c r="F1200" i="5" s="1"/>
  <c r="F1501" i="5" s="1"/>
  <c r="E594" i="5"/>
  <c r="E897" i="5" s="1"/>
  <c r="E1200" i="5" s="1"/>
  <c r="E1501" i="5" s="1"/>
  <c r="C594" i="5"/>
  <c r="C897" i="5" s="1"/>
  <c r="C1200" i="5" s="1"/>
  <c r="C1501" i="5" s="1"/>
  <c r="B594" i="5"/>
  <c r="B897" i="5" s="1"/>
  <c r="B1200" i="5" s="1"/>
  <c r="B1501" i="5" s="1"/>
  <c r="X593" i="5"/>
  <c r="W593" i="5"/>
  <c r="V593" i="5"/>
  <c r="U593" i="5"/>
  <c r="T593" i="5"/>
  <c r="S593" i="5"/>
  <c r="R593" i="5"/>
  <c r="Q593" i="5"/>
  <c r="P593" i="5"/>
  <c r="O593" i="5"/>
  <c r="N593" i="5"/>
  <c r="M593" i="5"/>
  <c r="L593" i="5"/>
  <c r="K593" i="5"/>
  <c r="J593" i="5"/>
  <c r="I593" i="5"/>
  <c r="I896" i="5" s="1"/>
  <c r="I1199" i="5" s="1"/>
  <c r="I1500" i="5" s="1"/>
  <c r="H593" i="5"/>
  <c r="H896" i="5" s="1"/>
  <c r="H1199" i="5" s="1"/>
  <c r="H1500" i="5" s="1"/>
  <c r="G593" i="5"/>
  <c r="G896" i="5" s="1"/>
  <c r="G1199" i="5" s="1"/>
  <c r="G1500" i="5" s="1"/>
  <c r="F593" i="5"/>
  <c r="F896" i="5" s="1"/>
  <c r="F1199" i="5" s="1"/>
  <c r="F1500" i="5" s="1"/>
  <c r="E593" i="5"/>
  <c r="E896" i="5" s="1"/>
  <c r="E1199" i="5" s="1"/>
  <c r="E1500" i="5" s="1"/>
  <c r="C593" i="5"/>
  <c r="C896" i="5" s="1"/>
  <c r="C1199" i="5" s="1"/>
  <c r="C1500" i="5" s="1"/>
  <c r="B593" i="5"/>
  <c r="B896" i="5" s="1"/>
  <c r="B1199" i="5" s="1"/>
  <c r="B1500" i="5" s="1"/>
  <c r="X592" i="5"/>
  <c r="W592" i="5"/>
  <c r="V592" i="5"/>
  <c r="U592" i="5"/>
  <c r="T592" i="5"/>
  <c r="S592" i="5"/>
  <c r="R592" i="5"/>
  <c r="Q592" i="5"/>
  <c r="P592" i="5"/>
  <c r="O592" i="5"/>
  <c r="N592" i="5"/>
  <c r="M592" i="5"/>
  <c r="L592" i="5"/>
  <c r="K592" i="5"/>
  <c r="J592" i="5"/>
  <c r="I592" i="5"/>
  <c r="I895" i="5" s="1"/>
  <c r="I1198" i="5" s="1"/>
  <c r="I1499" i="5" s="1"/>
  <c r="H592" i="5"/>
  <c r="H895" i="5" s="1"/>
  <c r="H1198" i="5" s="1"/>
  <c r="H1499" i="5" s="1"/>
  <c r="G592" i="5"/>
  <c r="G895" i="5" s="1"/>
  <c r="G1198" i="5" s="1"/>
  <c r="G1499" i="5" s="1"/>
  <c r="F592" i="5"/>
  <c r="F895" i="5" s="1"/>
  <c r="F1198" i="5" s="1"/>
  <c r="F1499" i="5" s="1"/>
  <c r="E592" i="5"/>
  <c r="E895" i="5" s="1"/>
  <c r="E1198" i="5" s="1"/>
  <c r="E1499" i="5" s="1"/>
  <c r="C592" i="5"/>
  <c r="C895" i="5" s="1"/>
  <c r="C1198" i="5" s="1"/>
  <c r="C1499" i="5" s="1"/>
  <c r="B592" i="5"/>
  <c r="B895" i="5" s="1"/>
  <c r="B1198" i="5" s="1"/>
  <c r="B1499" i="5" s="1"/>
  <c r="X591" i="5"/>
  <c r="W591" i="5"/>
  <c r="V591" i="5"/>
  <c r="U591" i="5"/>
  <c r="T591" i="5"/>
  <c r="S591" i="5"/>
  <c r="R591" i="5"/>
  <c r="Q591" i="5"/>
  <c r="P591" i="5"/>
  <c r="O591" i="5"/>
  <c r="N591" i="5"/>
  <c r="M591" i="5"/>
  <c r="L591" i="5"/>
  <c r="K591" i="5"/>
  <c r="J591" i="5"/>
  <c r="I591" i="5"/>
  <c r="I894" i="5" s="1"/>
  <c r="I1197" i="5" s="1"/>
  <c r="I1498" i="5" s="1"/>
  <c r="H591" i="5"/>
  <c r="H894" i="5" s="1"/>
  <c r="H1197" i="5" s="1"/>
  <c r="H1498" i="5" s="1"/>
  <c r="G591" i="5"/>
  <c r="G894" i="5" s="1"/>
  <c r="G1197" i="5" s="1"/>
  <c r="G1498" i="5" s="1"/>
  <c r="F591" i="5"/>
  <c r="F894" i="5" s="1"/>
  <c r="F1197" i="5" s="1"/>
  <c r="F1498" i="5" s="1"/>
  <c r="E591" i="5"/>
  <c r="E894" i="5" s="1"/>
  <c r="E1197" i="5" s="1"/>
  <c r="E1498" i="5" s="1"/>
  <c r="C591" i="5"/>
  <c r="C894" i="5" s="1"/>
  <c r="C1197" i="5" s="1"/>
  <c r="C1498" i="5" s="1"/>
  <c r="B591" i="5"/>
  <c r="B894" i="5" s="1"/>
  <c r="B1197" i="5" s="1"/>
  <c r="B1498" i="5" s="1"/>
  <c r="X590" i="5"/>
  <c r="W590" i="5"/>
  <c r="V590" i="5"/>
  <c r="U590" i="5"/>
  <c r="T590" i="5"/>
  <c r="S590" i="5"/>
  <c r="R590" i="5"/>
  <c r="Q590" i="5"/>
  <c r="P590" i="5"/>
  <c r="O590" i="5"/>
  <c r="N590" i="5"/>
  <c r="M590" i="5"/>
  <c r="L590" i="5"/>
  <c r="K590" i="5"/>
  <c r="J590" i="5"/>
  <c r="I590" i="5"/>
  <c r="I893" i="5" s="1"/>
  <c r="I1196" i="5" s="1"/>
  <c r="I1497" i="5" s="1"/>
  <c r="H590" i="5"/>
  <c r="H893" i="5" s="1"/>
  <c r="H1196" i="5" s="1"/>
  <c r="H1497" i="5" s="1"/>
  <c r="G590" i="5"/>
  <c r="G893" i="5" s="1"/>
  <c r="G1196" i="5" s="1"/>
  <c r="G1497" i="5" s="1"/>
  <c r="F590" i="5"/>
  <c r="F893" i="5" s="1"/>
  <c r="F1196" i="5" s="1"/>
  <c r="F1497" i="5" s="1"/>
  <c r="E590" i="5"/>
  <c r="E893" i="5" s="1"/>
  <c r="E1196" i="5" s="1"/>
  <c r="E1497" i="5" s="1"/>
  <c r="C590" i="5"/>
  <c r="C893" i="5" s="1"/>
  <c r="C1196" i="5" s="1"/>
  <c r="C1497" i="5" s="1"/>
  <c r="B590" i="5"/>
  <c r="B893" i="5" s="1"/>
  <c r="B1196" i="5" s="1"/>
  <c r="B1497" i="5" s="1"/>
  <c r="X589" i="5"/>
  <c r="W589" i="5"/>
  <c r="V589" i="5"/>
  <c r="U589" i="5"/>
  <c r="T589" i="5"/>
  <c r="S589" i="5"/>
  <c r="R589" i="5"/>
  <c r="Q589" i="5"/>
  <c r="P589" i="5"/>
  <c r="O589" i="5"/>
  <c r="N589" i="5"/>
  <c r="M589" i="5"/>
  <c r="L589" i="5"/>
  <c r="K589" i="5"/>
  <c r="J589" i="5"/>
  <c r="I589" i="5"/>
  <c r="I892" i="5" s="1"/>
  <c r="I1195" i="5" s="1"/>
  <c r="I1496" i="5" s="1"/>
  <c r="H589" i="5"/>
  <c r="H892" i="5" s="1"/>
  <c r="H1195" i="5" s="1"/>
  <c r="H1496" i="5" s="1"/>
  <c r="G589" i="5"/>
  <c r="G892" i="5" s="1"/>
  <c r="G1195" i="5" s="1"/>
  <c r="G1496" i="5" s="1"/>
  <c r="F589" i="5"/>
  <c r="F892" i="5" s="1"/>
  <c r="F1195" i="5" s="1"/>
  <c r="F1496" i="5" s="1"/>
  <c r="E589" i="5"/>
  <c r="E892" i="5" s="1"/>
  <c r="E1195" i="5" s="1"/>
  <c r="E1496" i="5" s="1"/>
  <c r="C589" i="5"/>
  <c r="C892" i="5" s="1"/>
  <c r="C1195" i="5" s="1"/>
  <c r="C1496" i="5" s="1"/>
  <c r="B589" i="5"/>
  <c r="B892" i="5" s="1"/>
  <c r="B1195" i="5" s="1"/>
  <c r="B1496" i="5" s="1"/>
  <c r="X588" i="5"/>
  <c r="W588" i="5"/>
  <c r="V588" i="5"/>
  <c r="U588" i="5"/>
  <c r="T588" i="5"/>
  <c r="S588" i="5"/>
  <c r="R588" i="5"/>
  <c r="Q588" i="5"/>
  <c r="P588" i="5"/>
  <c r="O588" i="5"/>
  <c r="N588" i="5"/>
  <c r="M588" i="5"/>
  <c r="L588" i="5"/>
  <c r="K588" i="5"/>
  <c r="J588" i="5"/>
  <c r="I588" i="5"/>
  <c r="I891" i="5" s="1"/>
  <c r="I1194" i="5" s="1"/>
  <c r="I1495" i="5" s="1"/>
  <c r="H588" i="5"/>
  <c r="H891" i="5" s="1"/>
  <c r="H1194" i="5" s="1"/>
  <c r="H1495" i="5" s="1"/>
  <c r="G588" i="5"/>
  <c r="G891" i="5" s="1"/>
  <c r="G1194" i="5" s="1"/>
  <c r="G1495" i="5" s="1"/>
  <c r="F588" i="5"/>
  <c r="F891" i="5" s="1"/>
  <c r="F1194" i="5" s="1"/>
  <c r="F1495" i="5" s="1"/>
  <c r="E588" i="5"/>
  <c r="E891" i="5" s="1"/>
  <c r="E1194" i="5" s="1"/>
  <c r="E1495" i="5" s="1"/>
  <c r="C588" i="5"/>
  <c r="C891" i="5" s="1"/>
  <c r="C1194" i="5" s="1"/>
  <c r="C1495" i="5" s="1"/>
  <c r="B588" i="5"/>
  <c r="B891" i="5" s="1"/>
  <c r="B1194" i="5" s="1"/>
  <c r="B1495" i="5" s="1"/>
  <c r="X587" i="5"/>
  <c r="W587" i="5"/>
  <c r="V587" i="5"/>
  <c r="U587" i="5"/>
  <c r="T587" i="5"/>
  <c r="S587" i="5"/>
  <c r="R587" i="5"/>
  <c r="Q587" i="5"/>
  <c r="P587" i="5"/>
  <c r="O587" i="5"/>
  <c r="N587" i="5"/>
  <c r="M587" i="5"/>
  <c r="L587" i="5"/>
  <c r="K587" i="5"/>
  <c r="J587" i="5"/>
  <c r="I587" i="5"/>
  <c r="I890" i="5" s="1"/>
  <c r="I1193" i="5" s="1"/>
  <c r="I1494" i="5" s="1"/>
  <c r="H587" i="5"/>
  <c r="H890" i="5" s="1"/>
  <c r="H1193" i="5" s="1"/>
  <c r="H1494" i="5" s="1"/>
  <c r="G587" i="5"/>
  <c r="G890" i="5" s="1"/>
  <c r="G1193" i="5" s="1"/>
  <c r="G1494" i="5" s="1"/>
  <c r="F587" i="5"/>
  <c r="F890" i="5" s="1"/>
  <c r="F1193" i="5" s="1"/>
  <c r="F1494" i="5" s="1"/>
  <c r="E587" i="5"/>
  <c r="E890" i="5" s="1"/>
  <c r="E1193" i="5" s="1"/>
  <c r="E1494" i="5" s="1"/>
  <c r="C587" i="5"/>
  <c r="C890" i="5" s="1"/>
  <c r="C1193" i="5" s="1"/>
  <c r="C1494" i="5" s="1"/>
  <c r="B587" i="5"/>
  <c r="B890" i="5" s="1"/>
  <c r="B1193" i="5" s="1"/>
  <c r="B1494" i="5" s="1"/>
  <c r="X586" i="5"/>
  <c r="W586" i="5"/>
  <c r="V586" i="5"/>
  <c r="U586" i="5"/>
  <c r="T586" i="5"/>
  <c r="S586" i="5"/>
  <c r="R586" i="5"/>
  <c r="Q586" i="5"/>
  <c r="P586" i="5"/>
  <c r="O586" i="5"/>
  <c r="N586" i="5"/>
  <c r="M586" i="5"/>
  <c r="L586" i="5"/>
  <c r="K586" i="5"/>
  <c r="J586" i="5"/>
  <c r="I586" i="5"/>
  <c r="I889" i="5" s="1"/>
  <c r="I1192" i="5" s="1"/>
  <c r="I1493" i="5" s="1"/>
  <c r="H586" i="5"/>
  <c r="H889" i="5" s="1"/>
  <c r="H1192" i="5" s="1"/>
  <c r="H1493" i="5" s="1"/>
  <c r="G586" i="5"/>
  <c r="G889" i="5" s="1"/>
  <c r="G1192" i="5" s="1"/>
  <c r="G1493" i="5" s="1"/>
  <c r="F586" i="5"/>
  <c r="F889" i="5" s="1"/>
  <c r="F1192" i="5" s="1"/>
  <c r="F1493" i="5" s="1"/>
  <c r="E586" i="5"/>
  <c r="E889" i="5" s="1"/>
  <c r="E1192" i="5" s="1"/>
  <c r="E1493" i="5" s="1"/>
  <c r="C586" i="5"/>
  <c r="C889" i="5" s="1"/>
  <c r="C1192" i="5" s="1"/>
  <c r="C1493" i="5" s="1"/>
  <c r="B586" i="5"/>
  <c r="B889" i="5" s="1"/>
  <c r="B1192" i="5" s="1"/>
  <c r="B1493" i="5" s="1"/>
  <c r="X585" i="5"/>
  <c r="W585" i="5"/>
  <c r="V585" i="5"/>
  <c r="U585" i="5"/>
  <c r="T585" i="5"/>
  <c r="S585" i="5"/>
  <c r="R585" i="5"/>
  <c r="Q585" i="5"/>
  <c r="P585" i="5"/>
  <c r="O585" i="5"/>
  <c r="N585" i="5"/>
  <c r="M585" i="5"/>
  <c r="L585" i="5"/>
  <c r="K585" i="5"/>
  <c r="J585" i="5"/>
  <c r="I585" i="5"/>
  <c r="I888" i="5" s="1"/>
  <c r="I1191" i="5" s="1"/>
  <c r="I1492" i="5" s="1"/>
  <c r="H585" i="5"/>
  <c r="H888" i="5" s="1"/>
  <c r="H1191" i="5" s="1"/>
  <c r="H1492" i="5" s="1"/>
  <c r="G585" i="5"/>
  <c r="G888" i="5" s="1"/>
  <c r="G1191" i="5" s="1"/>
  <c r="G1492" i="5" s="1"/>
  <c r="F585" i="5"/>
  <c r="F888" i="5" s="1"/>
  <c r="F1191" i="5" s="1"/>
  <c r="F1492" i="5" s="1"/>
  <c r="E585" i="5"/>
  <c r="E888" i="5" s="1"/>
  <c r="E1191" i="5" s="1"/>
  <c r="E1492" i="5" s="1"/>
  <c r="C585" i="5"/>
  <c r="C888" i="5" s="1"/>
  <c r="C1191" i="5" s="1"/>
  <c r="C1492" i="5" s="1"/>
  <c r="B585" i="5"/>
  <c r="B888" i="5" s="1"/>
  <c r="B1191" i="5" s="1"/>
  <c r="B1492" i="5" s="1"/>
  <c r="X584" i="5"/>
  <c r="W584" i="5"/>
  <c r="V584" i="5"/>
  <c r="U584" i="5"/>
  <c r="T584" i="5"/>
  <c r="S584" i="5"/>
  <c r="R584" i="5"/>
  <c r="Q584" i="5"/>
  <c r="P584" i="5"/>
  <c r="O584" i="5"/>
  <c r="N584" i="5"/>
  <c r="M584" i="5"/>
  <c r="L584" i="5"/>
  <c r="K584" i="5"/>
  <c r="J584" i="5"/>
  <c r="I584" i="5"/>
  <c r="I887" i="5" s="1"/>
  <c r="I1190" i="5" s="1"/>
  <c r="I1491" i="5" s="1"/>
  <c r="H584" i="5"/>
  <c r="H887" i="5" s="1"/>
  <c r="H1190" i="5" s="1"/>
  <c r="H1491" i="5" s="1"/>
  <c r="G584" i="5"/>
  <c r="G887" i="5" s="1"/>
  <c r="G1190" i="5" s="1"/>
  <c r="G1491" i="5" s="1"/>
  <c r="F584" i="5"/>
  <c r="F887" i="5" s="1"/>
  <c r="F1190" i="5" s="1"/>
  <c r="F1491" i="5" s="1"/>
  <c r="E584" i="5"/>
  <c r="E887" i="5" s="1"/>
  <c r="E1190" i="5" s="1"/>
  <c r="E1491" i="5" s="1"/>
  <c r="C584" i="5"/>
  <c r="C887" i="5" s="1"/>
  <c r="C1190" i="5" s="1"/>
  <c r="C1491" i="5" s="1"/>
  <c r="B584" i="5"/>
  <c r="B887" i="5" s="1"/>
  <c r="B1190" i="5" s="1"/>
  <c r="B1491" i="5" s="1"/>
  <c r="X583" i="5"/>
  <c r="W583" i="5"/>
  <c r="V583" i="5"/>
  <c r="U583" i="5"/>
  <c r="T583" i="5"/>
  <c r="S583" i="5"/>
  <c r="R583" i="5"/>
  <c r="Q583" i="5"/>
  <c r="P583" i="5"/>
  <c r="O583" i="5"/>
  <c r="N583" i="5"/>
  <c r="M583" i="5"/>
  <c r="L583" i="5"/>
  <c r="K583" i="5"/>
  <c r="J583" i="5"/>
  <c r="I583" i="5"/>
  <c r="I886" i="5" s="1"/>
  <c r="I1189" i="5" s="1"/>
  <c r="I1490" i="5" s="1"/>
  <c r="H583" i="5"/>
  <c r="H886" i="5" s="1"/>
  <c r="H1189" i="5" s="1"/>
  <c r="H1490" i="5" s="1"/>
  <c r="G583" i="5"/>
  <c r="G886" i="5" s="1"/>
  <c r="G1189" i="5" s="1"/>
  <c r="G1490" i="5" s="1"/>
  <c r="F583" i="5"/>
  <c r="F886" i="5" s="1"/>
  <c r="F1189" i="5" s="1"/>
  <c r="F1490" i="5" s="1"/>
  <c r="E583" i="5"/>
  <c r="E886" i="5" s="1"/>
  <c r="E1189" i="5" s="1"/>
  <c r="E1490" i="5" s="1"/>
  <c r="C583" i="5"/>
  <c r="C886" i="5" s="1"/>
  <c r="C1189" i="5" s="1"/>
  <c r="C1490" i="5" s="1"/>
  <c r="B583" i="5"/>
  <c r="B886" i="5" s="1"/>
  <c r="B1189" i="5" s="1"/>
  <c r="B1490" i="5" s="1"/>
  <c r="X582" i="5"/>
  <c r="W582" i="5"/>
  <c r="V582" i="5"/>
  <c r="U582" i="5"/>
  <c r="T582" i="5"/>
  <c r="S582" i="5"/>
  <c r="R582" i="5"/>
  <c r="Q582" i="5"/>
  <c r="P582" i="5"/>
  <c r="O582" i="5"/>
  <c r="N582" i="5"/>
  <c r="M582" i="5"/>
  <c r="L582" i="5"/>
  <c r="K582" i="5"/>
  <c r="J582" i="5"/>
  <c r="I582" i="5"/>
  <c r="I885" i="5" s="1"/>
  <c r="I1188" i="5" s="1"/>
  <c r="I1489" i="5" s="1"/>
  <c r="H582" i="5"/>
  <c r="H885" i="5" s="1"/>
  <c r="H1188" i="5" s="1"/>
  <c r="H1489" i="5" s="1"/>
  <c r="G582" i="5"/>
  <c r="G885" i="5" s="1"/>
  <c r="G1188" i="5" s="1"/>
  <c r="G1489" i="5" s="1"/>
  <c r="F582" i="5"/>
  <c r="F885" i="5" s="1"/>
  <c r="F1188" i="5" s="1"/>
  <c r="F1489" i="5" s="1"/>
  <c r="E582" i="5"/>
  <c r="E885" i="5" s="1"/>
  <c r="E1188" i="5" s="1"/>
  <c r="E1489" i="5" s="1"/>
  <c r="C582" i="5"/>
  <c r="C885" i="5" s="1"/>
  <c r="C1188" i="5" s="1"/>
  <c r="C1489" i="5" s="1"/>
  <c r="B582" i="5"/>
  <c r="B885" i="5" s="1"/>
  <c r="B1188" i="5" s="1"/>
  <c r="B1489" i="5" s="1"/>
  <c r="X581" i="5"/>
  <c r="W581" i="5"/>
  <c r="V581" i="5"/>
  <c r="U581" i="5"/>
  <c r="T581" i="5"/>
  <c r="S581" i="5"/>
  <c r="R581" i="5"/>
  <c r="Q581" i="5"/>
  <c r="P581" i="5"/>
  <c r="O581" i="5"/>
  <c r="N581" i="5"/>
  <c r="M581" i="5"/>
  <c r="L581" i="5"/>
  <c r="K581" i="5"/>
  <c r="J581" i="5"/>
  <c r="I581" i="5"/>
  <c r="I884" i="5" s="1"/>
  <c r="I1187" i="5" s="1"/>
  <c r="I1488" i="5" s="1"/>
  <c r="H581" i="5"/>
  <c r="H884" i="5" s="1"/>
  <c r="H1187" i="5" s="1"/>
  <c r="H1488" i="5" s="1"/>
  <c r="G581" i="5"/>
  <c r="G884" i="5" s="1"/>
  <c r="G1187" i="5" s="1"/>
  <c r="G1488" i="5" s="1"/>
  <c r="F581" i="5"/>
  <c r="F884" i="5" s="1"/>
  <c r="F1187" i="5" s="1"/>
  <c r="F1488" i="5" s="1"/>
  <c r="E581" i="5"/>
  <c r="E884" i="5" s="1"/>
  <c r="E1187" i="5" s="1"/>
  <c r="E1488" i="5" s="1"/>
  <c r="C581" i="5"/>
  <c r="C884" i="5" s="1"/>
  <c r="C1187" i="5" s="1"/>
  <c r="C1488" i="5" s="1"/>
  <c r="B581" i="5"/>
  <c r="B884" i="5" s="1"/>
  <c r="B1187" i="5" s="1"/>
  <c r="B1488" i="5" s="1"/>
  <c r="X580" i="5"/>
  <c r="W580" i="5"/>
  <c r="V580" i="5"/>
  <c r="U580" i="5"/>
  <c r="T580" i="5"/>
  <c r="S580" i="5"/>
  <c r="R580" i="5"/>
  <c r="Q580" i="5"/>
  <c r="P580" i="5"/>
  <c r="O580" i="5"/>
  <c r="N580" i="5"/>
  <c r="M580" i="5"/>
  <c r="L580" i="5"/>
  <c r="K580" i="5"/>
  <c r="J580" i="5"/>
  <c r="I580" i="5"/>
  <c r="I883" i="5" s="1"/>
  <c r="I1186" i="5" s="1"/>
  <c r="I1487" i="5" s="1"/>
  <c r="H580" i="5"/>
  <c r="H883" i="5" s="1"/>
  <c r="H1186" i="5" s="1"/>
  <c r="H1487" i="5" s="1"/>
  <c r="G580" i="5"/>
  <c r="G883" i="5" s="1"/>
  <c r="G1186" i="5" s="1"/>
  <c r="G1487" i="5" s="1"/>
  <c r="F580" i="5"/>
  <c r="F883" i="5" s="1"/>
  <c r="F1186" i="5" s="1"/>
  <c r="F1487" i="5" s="1"/>
  <c r="E580" i="5"/>
  <c r="E883" i="5" s="1"/>
  <c r="E1186" i="5" s="1"/>
  <c r="E1487" i="5" s="1"/>
  <c r="C580" i="5"/>
  <c r="C883" i="5" s="1"/>
  <c r="C1186" i="5" s="1"/>
  <c r="C1487" i="5" s="1"/>
  <c r="B580" i="5"/>
  <c r="B883" i="5" s="1"/>
  <c r="B1186" i="5" s="1"/>
  <c r="B1487" i="5" s="1"/>
  <c r="X579" i="5"/>
  <c r="W579" i="5"/>
  <c r="V579" i="5"/>
  <c r="U579" i="5"/>
  <c r="T579" i="5"/>
  <c r="S579" i="5"/>
  <c r="R579" i="5"/>
  <c r="Q579" i="5"/>
  <c r="P579" i="5"/>
  <c r="O579" i="5"/>
  <c r="N579" i="5"/>
  <c r="M579" i="5"/>
  <c r="L579" i="5"/>
  <c r="K579" i="5"/>
  <c r="J579" i="5"/>
  <c r="I579" i="5"/>
  <c r="I882" i="5" s="1"/>
  <c r="I1185" i="5" s="1"/>
  <c r="I1486" i="5" s="1"/>
  <c r="H579" i="5"/>
  <c r="H882" i="5" s="1"/>
  <c r="H1185" i="5" s="1"/>
  <c r="H1486" i="5" s="1"/>
  <c r="G579" i="5"/>
  <c r="G882" i="5" s="1"/>
  <c r="G1185" i="5" s="1"/>
  <c r="G1486" i="5" s="1"/>
  <c r="F579" i="5"/>
  <c r="F882" i="5" s="1"/>
  <c r="F1185" i="5" s="1"/>
  <c r="F1486" i="5" s="1"/>
  <c r="E579" i="5"/>
  <c r="E882" i="5" s="1"/>
  <c r="E1185" i="5" s="1"/>
  <c r="E1486" i="5" s="1"/>
  <c r="C579" i="5"/>
  <c r="C882" i="5" s="1"/>
  <c r="C1185" i="5" s="1"/>
  <c r="C1486" i="5" s="1"/>
  <c r="B579" i="5"/>
  <c r="B882" i="5" s="1"/>
  <c r="B1185" i="5" s="1"/>
  <c r="B1486" i="5" s="1"/>
  <c r="X578" i="5"/>
  <c r="W578" i="5"/>
  <c r="V578" i="5"/>
  <c r="U578" i="5"/>
  <c r="T578" i="5"/>
  <c r="S578" i="5"/>
  <c r="R578" i="5"/>
  <c r="Q578" i="5"/>
  <c r="P578" i="5"/>
  <c r="O578" i="5"/>
  <c r="N578" i="5"/>
  <c r="M578" i="5"/>
  <c r="L578" i="5"/>
  <c r="K578" i="5"/>
  <c r="J578" i="5"/>
  <c r="I578" i="5"/>
  <c r="I881" i="5" s="1"/>
  <c r="I1184" i="5" s="1"/>
  <c r="I1485" i="5" s="1"/>
  <c r="H578" i="5"/>
  <c r="H881" i="5" s="1"/>
  <c r="H1184" i="5" s="1"/>
  <c r="H1485" i="5" s="1"/>
  <c r="G578" i="5"/>
  <c r="G881" i="5" s="1"/>
  <c r="G1184" i="5" s="1"/>
  <c r="G1485" i="5" s="1"/>
  <c r="F578" i="5"/>
  <c r="F881" i="5" s="1"/>
  <c r="F1184" i="5" s="1"/>
  <c r="F1485" i="5" s="1"/>
  <c r="E578" i="5"/>
  <c r="E881" i="5" s="1"/>
  <c r="E1184" i="5" s="1"/>
  <c r="E1485" i="5" s="1"/>
  <c r="C578" i="5"/>
  <c r="C881" i="5" s="1"/>
  <c r="C1184" i="5" s="1"/>
  <c r="C1485" i="5" s="1"/>
  <c r="B578" i="5"/>
  <c r="B881" i="5" s="1"/>
  <c r="B1184" i="5" s="1"/>
  <c r="B1485" i="5" s="1"/>
  <c r="X577" i="5"/>
  <c r="W577" i="5"/>
  <c r="V577" i="5"/>
  <c r="U577" i="5"/>
  <c r="T577" i="5"/>
  <c r="S577" i="5"/>
  <c r="R577" i="5"/>
  <c r="Q577" i="5"/>
  <c r="P577" i="5"/>
  <c r="O577" i="5"/>
  <c r="N577" i="5"/>
  <c r="M577" i="5"/>
  <c r="L577" i="5"/>
  <c r="K577" i="5"/>
  <c r="J577" i="5"/>
  <c r="I577" i="5"/>
  <c r="I880" i="5" s="1"/>
  <c r="I1183" i="5" s="1"/>
  <c r="I1484" i="5" s="1"/>
  <c r="H577" i="5"/>
  <c r="H880" i="5" s="1"/>
  <c r="H1183" i="5" s="1"/>
  <c r="H1484" i="5" s="1"/>
  <c r="G577" i="5"/>
  <c r="G880" i="5" s="1"/>
  <c r="G1183" i="5" s="1"/>
  <c r="G1484" i="5" s="1"/>
  <c r="F577" i="5"/>
  <c r="F880" i="5" s="1"/>
  <c r="F1183" i="5" s="1"/>
  <c r="F1484" i="5" s="1"/>
  <c r="E577" i="5"/>
  <c r="E880" i="5" s="1"/>
  <c r="E1183" i="5" s="1"/>
  <c r="E1484" i="5" s="1"/>
  <c r="C577" i="5"/>
  <c r="C880" i="5" s="1"/>
  <c r="C1183" i="5" s="1"/>
  <c r="C1484" i="5" s="1"/>
  <c r="B577" i="5"/>
  <c r="B880" i="5" s="1"/>
  <c r="B1183" i="5" s="1"/>
  <c r="B1484" i="5" s="1"/>
  <c r="X576" i="5"/>
  <c r="W576" i="5"/>
  <c r="V576" i="5"/>
  <c r="U576" i="5"/>
  <c r="T576" i="5"/>
  <c r="S576" i="5"/>
  <c r="R576" i="5"/>
  <c r="Q576" i="5"/>
  <c r="P576" i="5"/>
  <c r="O576" i="5"/>
  <c r="N576" i="5"/>
  <c r="M576" i="5"/>
  <c r="L576" i="5"/>
  <c r="K576" i="5"/>
  <c r="J576" i="5"/>
  <c r="I576" i="5"/>
  <c r="I879" i="5" s="1"/>
  <c r="I1182" i="5" s="1"/>
  <c r="I1483" i="5" s="1"/>
  <c r="H576" i="5"/>
  <c r="H879" i="5" s="1"/>
  <c r="H1182" i="5" s="1"/>
  <c r="H1483" i="5" s="1"/>
  <c r="G576" i="5"/>
  <c r="G879" i="5" s="1"/>
  <c r="G1182" i="5" s="1"/>
  <c r="G1483" i="5" s="1"/>
  <c r="F576" i="5"/>
  <c r="F879" i="5" s="1"/>
  <c r="F1182" i="5" s="1"/>
  <c r="F1483" i="5" s="1"/>
  <c r="E576" i="5"/>
  <c r="E879" i="5" s="1"/>
  <c r="E1182" i="5" s="1"/>
  <c r="E1483" i="5" s="1"/>
  <c r="C576" i="5"/>
  <c r="C879" i="5" s="1"/>
  <c r="C1182" i="5" s="1"/>
  <c r="C1483" i="5" s="1"/>
  <c r="B576" i="5"/>
  <c r="B879" i="5" s="1"/>
  <c r="B1182" i="5" s="1"/>
  <c r="B1483" i="5" s="1"/>
  <c r="X575" i="5"/>
  <c r="W575" i="5"/>
  <c r="V575" i="5"/>
  <c r="U575" i="5"/>
  <c r="T575" i="5"/>
  <c r="S575" i="5"/>
  <c r="R575" i="5"/>
  <c r="Q575" i="5"/>
  <c r="P575" i="5"/>
  <c r="O575" i="5"/>
  <c r="N575" i="5"/>
  <c r="M575" i="5"/>
  <c r="L575" i="5"/>
  <c r="K575" i="5"/>
  <c r="J575" i="5"/>
  <c r="I575" i="5"/>
  <c r="I878" i="5" s="1"/>
  <c r="I1181" i="5" s="1"/>
  <c r="I1482" i="5" s="1"/>
  <c r="H575" i="5"/>
  <c r="H878" i="5" s="1"/>
  <c r="H1181" i="5" s="1"/>
  <c r="H1482" i="5" s="1"/>
  <c r="G575" i="5"/>
  <c r="G878" i="5" s="1"/>
  <c r="G1181" i="5" s="1"/>
  <c r="G1482" i="5" s="1"/>
  <c r="F575" i="5"/>
  <c r="F878" i="5" s="1"/>
  <c r="F1181" i="5" s="1"/>
  <c r="F1482" i="5" s="1"/>
  <c r="E575" i="5"/>
  <c r="E878" i="5" s="1"/>
  <c r="E1181" i="5" s="1"/>
  <c r="E1482" i="5" s="1"/>
  <c r="C575" i="5"/>
  <c r="C878" i="5" s="1"/>
  <c r="C1181" i="5" s="1"/>
  <c r="C1482" i="5" s="1"/>
  <c r="B575" i="5"/>
  <c r="B878" i="5" s="1"/>
  <c r="B1181" i="5" s="1"/>
  <c r="B1482" i="5" s="1"/>
  <c r="X574" i="5"/>
  <c r="W574" i="5"/>
  <c r="V574" i="5"/>
  <c r="U574" i="5"/>
  <c r="T574" i="5"/>
  <c r="S574" i="5"/>
  <c r="R574" i="5"/>
  <c r="Q574" i="5"/>
  <c r="P574" i="5"/>
  <c r="O574" i="5"/>
  <c r="N574" i="5"/>
  <c r="M574" i="5"/>
  <c r="L574" i="5"/>
  <c r="K574" i="5"/>
  <c r="J574" i="5"/>
  <c r="I574" i="5"/>
  <c r="I877" i="5" s="1"/>
  <c r="I1180" i="5" s="1"/>
  <c r="I1481" i="5" s="1"/>
  <c r="H574" i="5"/>
  <c r="H877" i="5" s="1"/>
  <c r="H1180" i="5" s="1"/>
  <c r="H1481" i="5" s="1"/>
  <c r="G574" i="5"/>
  <c r="G877" i="5" s="1"/>
  <c r="G1180" i="5" s="1"/>
  <c r="G1481" i="5" s="1"/>
  <c r="F574" i="5"/>
  <c r="F877" i="5" s="1"/>
  <c r="F1180" i="5" s="1"/>
  <c r="F1481" i="5" s="1"/>
  <c r="E574" i="5"/>
  <c r="E877" i="5" s="1"/>
  <c r="E1180" i="5" s="1"/>
  <c r="E1481" i="5" s="1"/>
  <c r="C574" i="5"/>
  <c r="C877" i="5" s="1"/>
  <c r="C1180" i="5" s="1"/>
  <c r="C1481" i="5" s="1"/>
  <c r="B574" i="5"/>
  <c r="B877" i="5" s="1"/>
  <c r="B1180" i="5" s="1"/>
  <c r="B1481" i="5" s="1"/>
  <c r="X573" i="5"/>
  <c r="W573" i="5"/>
  <c r="V573" i="5"/>
  <c r="U573" i="5"/>
  <c r="T573" i="5"/>
  <c r="S573" i="5"/>
  <c r="R573" i="5"/>
  <c r="Q573" i="5"/>
  <c r="P573" i="5"/>
  <c r="O573" i="5"/>
  <c r="N573" i="5"/>
  <c r="M573" i="5"/>
  <c r="L573" i="5"/>
  <c r="K573" i="5"/>
  <c r="J573" i="5"/>
  <c r="I573" i="5"/>
  <c r="I876" i="5" s="1"/>
  <c r="I1179" i="5" s="1"/>
  <c r="I1480" i="5" s="1"/>
  <c r="H573" i="5"/>
  <c r="H876" i="5" s="1"/>
  <c r="H1179" i="5" s="1"/>
  <c r="H1480" i="5" s="1"/>
  <c r="G573" i="5"/>
  <c r="G876" i="5" s="1"/>
  <c r="G1179" i="5" s="1"/>
  <c r="G1480" i="5" s="1"/>
  <c r="F573" i="5"/>
  <c r="F876" i="5" s="1"/>
  <c r="F1179" i="5" s="1"/>
  <c r="F1480" i="5" s="1"/>
  <c r="E573" i="5"/>
  <c r="E876" i="5" s="1"/>
  <c r="E1179" i="5" s="1"/>
  <c r="E1480" i="5" s="1"/>
  <c r="C573" i="5"/>
  <c r="C876" i="5" s="1"/>
  <c r="C1179" i="5" s="1"/>
  <c r="C1480" i="5" s="1"/>
  <c r="B573" i="5"/>
  <c r="B876" i="5" s="1"/>
  <c r="B1179" i="5" s="1"/>
  <c r="B1480" i="5" s="1"/>
  <c r="X572" i="5"/>
  <c r="W572" i="5"/>
  <c r="V572" i="5"/>
  <c r="U572" i="5"/>
  <c r="T572" i="5"/>
  <c r="S572" i="5"/>
  <c r="R572" i="5"/>
  <c r="Q572" i="5"/>
  <c r="P572" i="5"/>
  <c r="O572" i="5"/>
  <c r="N572" i="5"/>
  <c r="M572" i="5"/>
  <c r="L572" i="5"/>
  <c r="K572" i="5"/>
  <c r="J572" i="5"/>
  <c r="I572" i="5"/>
  <c r="I875" i="5" s="1"/>
  <c r="I1178" i="5" s="1"/>
  <c r="I1479" i="5" s="1"/>
  <c r="H572" i="5"/>
  <c r="H875" i="5" s="1"/>
  <c r="H1178" i="5" s="1"/>
  <c r="H1479" i="5" s="1"/>
  <c r="G572" i="5"/>
  <c r="G875" i="5" s="1"/>
  <c r="G1178" i="5" s="1"/>
  <c r="G1479" i="5" s="1"/>
  <c r="F572" i="5"/>
  <c r="F875" i="5" s="1"/>
  <c r="F1178" i="5" s="1"/>
  <c r="F1479" i="5" s="1"/>
  <c r="E572" i="5"/>
  <c r="E875" i="5" s="1"/>
  <c r="E1178" i="5" s="1"/>
  <c r="E1479" i="5" s="1"/>
  <c r="C572" i="5"/>
  <c r="C875" i="5" s="1"/>
  <c r="C1178" i="5" s="1"/>
  <c r="C1479" i="5" s="1"/>
  <c r="B572" i="5"/>
  <c r="B875" i="5" s="1"/>
  <c r="B1178" i="5" s="1"/>
  <c r="B1479" i="5" s="1"/>
  <c r="X571" i="5"/>
  <c r="W571" i="5"/>
  <c r="V571" i="5"/>
  <c r="U571" i="5"/>
  <c r="T571" i="5"/>
  <c r="S571" i="5"/>
  <c r="R571" i="5"/>
  <c r="Q571" i="5"/>
  <c r="P571" i="5"/>
  <c r="O571" i="5"/>
  <c r="N571" i="5"/>
  <c r="M571" i="5"/>
  <c r="L571" i="5"/>
  <c r="K571" i="5"/>
  <c r="J571" i="5"/>
  <c r="I571" i="5"/>
  <c r="I874" i="5" s="1"/>
  <c r="I1177" i="5" s="1"/>
  <c r="I1478" i="5" s="1"/>
  <c r="H571" i="5"/>
  <c r="H874" i="5" s="1"/>
  <c r="H1177" i="5" s="1"/>
  <c r="H1478" i="5" s="1"/>
  <c r="G571" i="5"/>
  <c r="G874" i="5" s="1"/>
  <c r="G1177" i="5" s="1"/>
  <c r="G1478" i="5" s="1"/>
  <c r="F571" i="5"/>
  <c r="F874" i="5" s="1"/>
  <c r="F1177" i="5" s="1"/>
  <c r="F1478" i="5" s="1"/>
  <c r="E571" i="5"/>
  <c r="E874" i="5" s="1"/>
  <c r="E1177" i="5" s="1"/>
  <c r="E1478" i="5" s="1"/>
  <c r="C571" i="5"/>
  <c r="C874" i="5" s="1"/>
  <c r="C1177" i="5" s="1"/>
  <c r="C1478" i="5" s="1"/>
  <c r="B571" i="5"/>
  <c r="B874" i="5" s="1"/>
  <c r="B1177" i="5" s="1"/>
  <c r="B1478" i="5" s="1"/>
  <c r="X570" i="5"/>
  <c r="W570" i="5"/>
  <c r="V570" i="5"/>
  <c r="U570" i="5"/>
  <c r="T570" i="5"/>
  <c r="S570" i="5"/>
  <c r="R570" i="5"/>
  <c r="Q570" i="5"/>
  <c r="P570" i="5"/>
  <c r="O570" i="5"/>
  <c r="N570" i="5"/>
  <c r="M570" i="5"/>
  <c r="L570" i="5"/>
  <c r="K570" i="5"/>
  <c r="J570" i="5"/>
  <c r="I570" i="5"/>
  <c r="I873" i="5" s="1"/>
  <c r="I1176" i="5" s="1"/>
  <c r="I1477" i="5" s="1"/>
  <c r="H570" i="5"/>
  <c r="H873" i="5" s="1"/>
  <c r="H1176" i="5" s="1"/>
  <c r="H1477" i="5" s="1"/>
  <c r="G570" i="5"/>
  <c r="G873" i="5" s="1"/>
  <c r="G1176" i="5" s="1"/>
  <c r="G1477" i="5" s="1"/>
  <c r="F570" i="5"/>
  <c r="F873" i="5" s="1"/>
  <c r="F1176" i="5" s="1"/>
  <c r="F1477" i="5" s="1"/>
  <c r="E570" i="5"/>
  <c r="E873" i="5" s="1"/>
  <c r="E1176" i="5" s="1"/>
  <c r="E1477" i="5" s="1"/>
  <c r="C570" i="5"/>
  <c r="C873" i="5" s="1"/>
  <c r="C1176" i="5" s="1"/>
  <c r="C1477" i="5" s="1"/>
  <c r="B570" i="5"/>
  <c r="B873" i="5" s="1"/>
  <c r="B1176" i="5" s="1"/>
  <c r="B1477" i="5" s="1"/>
  <c r="X569" i="5"/>
  <c r="W569" i="5"/>
  <c r="V569" i="5"/>
  <c r="U569" i="5"/>
  <c r="T569" i="5"/>
  <c r="S569" i="5"/>
  <c r="R569" i="5"/>
  <c r="Q569" i="5"/>
  <c r="P569" i="5"/>
  <c r="O569" i="5"/>
  <c r="N569" i="5"/>
  <c r="M569" i="5"/>
  <c r="L569" i="5"/>
  <c r="K569" i="5"/>
  <c r="J569" i="5"/>
  <c r="I569" i="5"/>
  <c r="I872" i="5" s="1"/>
  <c r="I1175" i="5" s="1"/>
  <c r="I1476" i="5" s="1"/>
  <c r="H569" i="5"/>
  <c r="H872" i="5" s="1"/>
  <c r="H1175" i="5" s="1"/>
  <c r="H1476" i="5" s="1"/>
  <c r="G569" i="5"/>
  <c r="G872" i="5" s="1"/>
  <c r="G1175" i="5" s="1"/>
  <c r="G1476" i="5" s="1"/>
  <c r="F569" i="5"/>
  <c r="F872" i="5" s="1"/>
  <c r="F1175" i="5" s="1"/>
  <c r="F1476" i="5" s="1"/>
  <c r="E569" i="5"/>
  <c r="E872" i="5" s="1"/>
  <c r="E1175" i="5" s="1"/>
  <c r="E1476" i="5" s="1"/>
  <c r="C569" i="5"/>
  <c r="C872" i="5" s="1"/>
  <c r="C1175" i="5" s="1"/>
  <c r="C1476" i="5" s="1"/>
  <c r="B569" i="5"/>
  <c r="B872" i="5" s="1"/>
  <c r="B1175" i="5" s="1"/>
  <c r="B1476" i="5" s="1"/>
  <c r="X568" i="5"/>
  <c r="W568" i="5"/>
  <c r="V568" i="5"/>
  <c r="U568" i="5"/>
  <c r="T568" i="5"/>
  <c r="S568" i="5"/>
  <c r="R568" i="5"/>
  <c r="Q568" i="5"/>
  <c r="P568" i="5"/>
  <c r="O568" i="5"/>
  <c r="N568" i="5"/>
  <c r="M568" i="5"/>
  <c r="L568" i="5"/>
  <c r="K568" i="5"/>
  <c r="J568" i="5"/>
  <c r="I568" i="5"/>
  <c r="I871" i="5" s="1"/>
  <c r="I1174" i="5" s="1"/>
  <c r="I1475" i="5" s="1"/>
  <c r="H568" i="5"/>
  <c r="H871" i="5" s="1"/>
  <c r="H1174" i="5" s="1"/>
  <c r="H1475" i="5" s="1"/>
  <c r="G568" i="5"/>
  <c r="G871" i="5" s="1"/>
  <c r="G1174" i="5" s="1"/>
  <c r="G1475" i="5" s="1"/>
  <c r="F568" i="5"/>
  <c r="F871" i="5" s="1"/>
  <c r="F1174" i="5" s="1"/>
  <c r="F1475" i="5" s="1"/>
  <c r="E568" i="5"/>
  <c r="E871" i="5" s="1"/>
  <c r="E1174" i="5" s="1"/>
  <c r="E1475" i="5" s="1"/>
  <c r="C568" i="5"/>
  <c r="C871" i="5" s="1"/>
  <c r="C1174" i="5" s="1"/>
  <c r="C1475" i="5" s="1"/>
  <c r="B568" i="5"/>
  <c r="B871" i="5" s="1"/>
  <c r="B1174" i="5" s="1"/>
  <c r="B1475" i="5" s="1"/>
  <c r="X567" i="5"/>
  <c r="W567" i="5"/>
  <c r="V567" i="5"/>
  <c r="U567" i="5"/>
  <c r="T567" i="5"/>
  <c r="S567" i="5"/>
  <c r="R567" i="5"/>
  <c r="Q567" i="5"/>
  <c r="P567" i="5"/>
  <c r="O567" i="5"/>
  <c r="N567" i="5"/>
  <c r="M567" i="5"/>
  <c r="L567" i="5"/>
  <c r="K567" i="5"/>
  <c r="J567" i="5"/>
  <c r="I567" i="5"/>
  <c r="I870" i="5" s="1"/>
  <c r="I1173" i="5" s="1"/>
  <c r="I1474" i="5" s="1"/>
  <c r="H567" i="5"/>
  <c r="H870" i="5" s="1"/>
  <c r="H1173" i="5" s="1"/>
  <c r="H1474" i="5" s="1"/>
  <c r="G567" i="5"/>
  <c r="G870" i="5" s="1"/>
  <c r="G1173" i="5" s="1"/>
  <c r="G1474" i="5" s="1"/>
  <c r="F567" i="5"/>
  <c r="F870" i="5" s="1"/>
  <c r="F1173" i="5" s="1"/>
  <c r="F1474" i="5" s="1"/>
  <c r="E567" i="5"/>
  <c r="E870" i="5" s="1"/>
  <c r="E1173" i="5" s="1"/>
  <c r="E1474" i="5" s="1"/>
  <c r="C567" i="5"/>
  <c r="C870" i="5" s="1"/>
  <c r="C1173" i="5" s="1"/>
  <c r="C1474" i="5" s="1"/>
  <c r="B567" i="5"/>
  <c r="B870" i="5" s="1"/>
  <c r="B1173" i="5" s="1"/>
  <c r="B1474" i="5" s="1"/>
  <c r="X566" i="5"/>
  <c r="W566" i="5"/>
  <c r="V566" i="5"/>
  <c r="U566" i="5"/>
  <c r="T566" i="5"/>
  <c r="S566" i="5"/>
  <c r="R566" i="5"/>
  <c r="Q566" i="5"/>
  <c r="P566" i="5"/>
  <c r="O566" i="5"/>
  <c r="N566" i="5"/>
  <c r="M566" i="5"/>
  <c r="L566" i="5"/>
  <c r="K566" i="5"/>
  <c r="J566" i="5"/>
  <c r="I566" i="5"/>
  <c r="I869" i="5" s="1"/>
  <c r="I1172" i="5" s="1"/>
  <c r="I1473" i="5" s="1"/>
  <c r="H566" i="5"/>
  <c r="H869" i="5" s="1"/>
  <c r="H1172" i="5" s="1"/>
  <c r="H1473" i="5" s="1"/>
  <c r="G566" i="5"/>
  <c r="G869" i="5" s="1"/>
  <c r="G1172" i="5" s="1"/>
  <c r="G1473" i="5" s="1"/>
  <c r="F566" i="5"/>
  <c r="F869" i="5" s="1"/>
  <c r="F1172" i="5" s="1"/>
  <c r="F1473" i="5" s="1"/>
  <c r="E566" i="5"/>
  <c r="E869" i="5" s="1"/>
  <c r="E1172" i="5" s="1"/>
  <c r="E1473" i="5" s="1"/>
  <c r="C566" i="5"/>
  <c r="C869" i="5" s="1"/>
  <c r="C1172" i="5" s="1"/>
  <c r="C1473" i="5" s="1"/>
  <c r="B566" i="5"/>
  <c r="B869" i="5" s="1"/>
  <c r="B1172" i="5" s="1"/>
  <c r="B1473" i="5" s="1"/>
  <c r="X565" i="5"/>
  <c r="W565" i="5"/>
  <c r="V565" i="5"/>
  <c r="U565" i="5"/>
  <c r="T565" i="5"/>
  <c r="S565" i="5"/>
  <c r="R565" i="5"/>
  <c r="Q565" i="5"/>
  <c r="P565" i="5"/>
  <c r="O565" i="5"/>
  <c r="N565" i="5"/>
  <c r="M565" i="5"/>
  <c r="L565" i="5"/>
  <c r="K565" i="5"/>
  <c r="J565" i="5"/>
  <c r="I565" i="5"/>
  <c r="I868" i="5" s="1"/>
  <c r="I1171" i="5" s="1"/>
  <c r="I1472" i="5" s="1"/>
  <c r="H565" i="5"/>
  <c r="H868" i="5" s="1"/>
  <c r="H1171" i="5" s="1"/>
  <c r="H1472" i="5" s="1"/>
  <c r="G565" i="5"/>
  <c r="G868" i="5" s="1"/>
  <c r="G1171" i="5" s="1"/>
  <c r="G1472" i="5" s="1"/>
  <c r="F565" i="5"/>
  <c r="F868" i="5" s="1"/>
  <c r="F1171" i="5" s="1"/>
  <c r="F1472" i="5" s="1"/>
  <c r="E565" i="5"/>
  <c r="E868" i="5" s="1"/>
  <c r="E1171" i="5" s="1"/>
  <c r="E1472" i="5" s="1"/>
  <c r="C565" i="5"/>
  <c r="C868" i="5" s="1"/>
  <c r="C1171" i="5" s="1"/>
  <c r="C1472" i="5" s="1"/>
  <c r="B565" i="5"/>
  <c r="B868" i="5" s="1"/>
  <c r="B1171" i="5" s="1"/>
  <c r="B1472" i="5" s="1"/>
  <c r="X564" i="5"/>
  <c r="W564" i="5"/>
  <c r="V564" i="5"/>
  <c r="U564" i="5"/>
  <c r="T564" i="5"/>
  <c r="S564" i="5"/>
  <c r="R564" i="5"/>
  <c r="Q564" i="5"/>
  <c r="P564" i="5"/>
  <c r="O564" i="5"/>
  <c r="N564" i="5"/>
  <c r="M564" i="5"/>
  <c r="L564" i="5"/>
  <c r="K564" i="5"/>
  <c r="J564" i="5"/>
  <c r="I564" i="5"/>
  <c r="I867" i="5" s="1"/>
  <c r="I1170" i="5" s="1"/>
  <c r="I1471" i="5" s="1"/>
  <c r="H564" i="5"/>
  <c r="H867" i="5" s="1"/>
  <c r="H1170" i="5" s="1"/>
  <c r="H1471" i="5" s="1"/>
  <c r="G564" i="5"/>
  <c r="G867" i="5" s="1"/>
  <c r="G1170" i="5" s="1"/>
  <c r="G1471" i="5" s="1"/>
  <c r="F564" i="5"/>
  <c r="F867" i="5" s="1"/>
  <c r="F1170" i="5" s="1"/>
  <c r="F1471" i="5" s="1"/>
  <c r="E564" i="5"/>
  <c r="E867" i="5" s="1"/>
  <c r="E1170" i="5" s="1"/>
  <c r="E1471" i="5" s="1"/>
  <c r="C564" i="5"/>
  <c r="C867" i="5" s="1"/>
  <c r="C1170" i="5" s="1"/>
  <c r="C1471" i="5" s="1"/>
  <c r="B564" i="5"/>
  <c r="B867" i="5" s="1"/>
  <c r="B1170" i="5" s="1"/>
  <c r="B1471" i="5" s="1"/>
  <c r="X563" i="5"/>
  <c r="W563" i="5"/>
  <c r="V563" i="5"/>
  <c r="U563" i="5"/>
  <c r="T563" i="5"/>
  <c r="S563" i="5"/>
  <c r="R563" i="5"/>
  <c r="Q563" i="5"/>
  <c r="P563" i="5"/>
  <c r="O563" i="5"/>
  <c r="N563" i="5"/>
  <c r="M563" i="5"/>
  <c r="L563" i="5"/>
  <c r="K563" i="5"/>
  <c r="J563" i="5"/>
  <c r="I563" i="5"/>
  <c r="I866" i="5" s="1"/>
  <c r="I1169" i="5" s="1"/>
  <c r="I1470" i="5" s="1"/>
  <c r="H563" i="5"/>
  <c r="H866" i="5" s="1"/>
  <c r="H1169" i="5" s="1"/>
  <c r="H1470" i="5" s="1"/>
  <c r="G563" i="5"/>
  <c r="G866" i="5" s="1"/>
  <c r="G1169" i="5" s="1"/>
  <c r="G1470" i="5" s="1"/>
  <c r="F563" i="5"/>
  <c r="F866" i="5" s="1"/>
  <c r="F1169" i="5" s="1"/>
  <c r="F1470" i="5" s="1"/>
  <c r="E563" i="5"/>
  <c r="E866" i="5" s="1"/>
  <c r="E1169" i="5" s="1"/>
  <c r="E1470" i="5" s="1"/>
  <c r="C563" i="5"/>
  <c r="C866" i="5" s="1"/>
  <c r="C1169" i="5" s="1"/>
  <c r="C1470" i="5" s="1"/>
  <c r="B563" i="5"/>
  <c r="B866" i="5" s="1"/>
  <c r="B1169" i="5" s="1"/>
  <c r="B1470" i="5" s="1"/>
  <c r="X562" i="5"/>
  <c r="W562" i="5"/>
  <c r="V562" i="5"/>
  <c r="U562" i="5"/>
  <c r="T562" i="5"/>
  <c r="S562" i="5"/>
  <c r="R562" i="5"/>
  <c r="Q562" i="5"/>
  <c r="P562" i="5"/>
  <c r="O562" i="5"/>
  <c r="N562" i="5"/>
  <c r="M562" i="5"/>
  <c r="L562" i="5"/>
  <c r="K562" i="5"/>
  <c r="J562" i="5"/>
  <c r="I562" i="5"/>
  <c r="I865" i="5" s="1"/>
  <c r="I1168" i="5" s="1"/>
  <c r="I1469" i="5" s="1"/>
  <c r="H562" i="5"/>
  <c r="H865" i="5" s="1"/>
  <c r="H1168" i="5" s="1"/>
  <c r="H1469" i="5" s="1"/>
  <c r="G562" i="5"/>
  <c r="G865" i="5" s="1"/>
  <c r="G1168" i="5" s="1"/>
  <c r="G1469" i="5" s="1"/>
  <c r="F562" i="5"/>
  <c r="F865" i="5" s="1"/>
  <c r="F1168" i="5" s="1"/>
  <c r="F1469" i="5" s="1"/>
  <c r="E562" i="5"/>
  <c r="E865" i="5" s="1"/>
  <c r="E1168" i="5" s="1"/>
  <c r="E1469" i="5" s="1"/>
  <c r="C562" i="5"/>
  <c r="C865" i="5" s="1"/>
  <c r="C1168" i="5" s="1"/>
  <c r="C1469" i="5" s="1"/>
  <c r="B562" i="5"/>
  <c r="B865" i="5" s="1"/>
  <c r="B1168" i="5" s="1"/>
  <c r="B1469" i="5" s="1"/>
  <c r="X561" i="5"/>
  <c r="W561" i="5"/>
  <c r="V561" i="5"/>
  <c r="U561" i="5"/>
  <c r="T561" i="5"/>
  <c r="S561" i="5"/>
  <c r="R561" i="5"/>
  <c r="Q561" i="5"/>
  <c r="P561" i="5"/>
  <c r="O561" i="5"/>
  <c r="N561" i="5"/>
  <c r="M561" i="5"/>
  <c r="L561" i="5"/>
  <c r="K561" i="5"/>
  <c r="J561" i="5"/>
  <c r="I561" i="5"/>
  <c r="I864" i="5" s="1"/>
  <c r="I1167" i="5" s="1"/>
  <c r="I1468" i="5" s="1"/>
  <c r="H561" i="5"/>
  <c r="H864" i="5" s="1"/>
  <c r="H1167" i="5" s="1"/>
  <c r="H1468" i="5" s="1"/>
  <c r="G561" i="5"/>
  <c r="G864" i="5" s="1"/>
  <c r="G1167" i="5" s="1"/>
  <c r="G1468" i="5" s="1"/>
  <c r="F561" i="5"/>
  <c r="F864" i="5" s="1"/>
  <c r="F1167" i="5" s="1"/>
  <c r="F1468" i="5" s="1"/>
  <c r="E561" i="5"/>
  <c r="E864" i="5" s="1"/>
  <c r="E1167" i="5" s="1"/>
  <c r="E1468" i="5" s="1"/>
  <c r="C561" i="5"/>
  <c r="C864" i="5" s="1"/>
  <c r="C1167" i="5" s="1"/>
  <c r="C1468" i="5" s="1"/>
  <c r="B561" i="5"/>
  <c r="B864" i="5" s="1"/>
  <c r="B1167" i="5" s="1"/>
  <c r="B1468" i="5" s="1"/>
  <c r="X560" i="5"/>
  <c r="W560" i="5"/>
  <c r="V560" i="5"/>
  <c r="U560" i="5"/>
  <c r="T560" i="5"/>
  <c r="S560" i="5"/>
  <c r="R560" i="5"/>
  <c r="Q560" i="5"/>
  <c r="P560" i="5"/>
  <c r="O560" i="5"/>
  <c r="N560" i="5"/>
  <c r="M560" i="5"/>
  <c r="L560" i="5"/>
  <c r="K560" i="5"/>
  <c r="J560" i="5"/>
  <c r="I560" i="5"/>
  <c r="I863" i="5" s="1"/>
  <c r="I1166" i="5" s="1"/>
  <c r="I1467" i="5" s="1"/>
  <c r="H560" i="5"/>
  <c r="H863" i="5" s="1"/>
  <c r="H1166" i="5" s="1"/>
  <c r="H1467" i="5" s="1"/>
  <c r="G560" i="5"/>
  <c r="G863" i="5" s="1"/>
  <c r="G1166" i="5" s="1"/>
  <c r="G1467" i="5" s="1"/>
  <c r="F560" i="5"/>
  <c r="F863" i="5" s="1"/>
  <c r="F1166" i="5" s="1"/>
  <c r="F1467" i="5" s="1"/>
  <c r="E560" i="5"/>
  <c r="E863" i="5" s="1"/>
  <c r="E1166" i="5" s="1"/>
  <c r="E1467" i="5" s="1"/>
  <c r="C560" i="5"/>
  <c r="C863" i="5" s="1"/>
  <c r="C1166" i="5" s="1"/>
  <c r="C1467" i="5" s="1"/>
  <c r="B560" i="5"/>
  <c r="B863" i="5" s="1"/>
  <c r="B1166" i="5" s="1"/>
  <c r="B1467" i="5" s="1"/>
  <c r="X559" i="5"/>
  <c r="W559" i="5"/>
  <c r="V559" i="5"/>
  <c r="U559" i="5"/>
  <c r="T559" i="5"/>
  <c r="S559" i="5"/>
  <c r="R559" i="5"/>
  <c r="Q559" i="5"/>
  <c r="P559" i="5"/>
  <c r="O559" i="5"/>
  <c r="N559" i="5"/>
  <c r="M559" i="5"/>
  <c r="L559" i="5"/>
  <c r="K559" i="5"/>
  <c r="J559" i="5"/>
  <c r="I559" i="5"/>
  <c r="I862" i="5" s="1"/>
  <c r="I1165" i="5" s="1"/>
  <c r="I1466" i="5" s="1"/>
  <c r="H559" i="5"/>
  <c r="H862" i="5" s="1"/>
  <c r="H1165" i="5" s="1"/>
  <c r="H1466" i="5" s="1"/>
  <c r="G559" i="5"/>
  <c r="G862" i="5" s="1"/>
  <c r="G1165" i="5" s="1"/>
  <c r="G1466" i="5" s="1"/>
  <c r="F559" i="5"/>
  <c r="F862" i="5" s="1"/>
  <c r="F1165" i="5" s="1"/>
  <c r="F1466" i="5" s="1"/>
  <c r="E559" i="5"/>
  <c r="E862" i="5" s="1"/>
  <c r="E1165" i="5" s="1"/>
  <c r="E1466" i="5" s="1"/>
  <c r="C559" i="5"/>
  <c r="C862" i="5" s="1"/>
  <c r="C1165" i="5" s="1"/>
  <c r="C1466" i="5" s="1"/>
  <c r="B559" i="5"/>
  <c r="B862" i="5" s="1"/>
  <c r="B1165" i="5" s="1"/>
  <c r="B1466" i="5" s="1"/>
  <c r="X558" i="5"/>
  <c r="W558" i="5"/>
  <c r="V558" i="5"/>
  <c r="U558" i="5"/>
  <c r="T558" i="5"/>
  <c r="S558" i="5"/>
  <c r="R558" i="5"/>
  <c r="Q558" i="5"/>
  <c r="P558" i="5"/>
  <c r="O558" i="5"/>
  <c r="N558" i="5"/>
  <c r="M558" i="5"/>
  <c r="L558" i="5"/>
  <c r="K558" i="5"/>
  <c r="J558" i="5"/>
  <c r="I558" i="5"/>
  <c r="I861" i="5" s="1"/>
  <c r="I1164" i="5" s="1"/>
  <c r="I1465" i="5" s="1"/>
  <c r="H558" i="5"/>
  <c r="H861" i="5" s="1"/>
  <c r="H1164" i="5" s="1"/>
  <c r="H1465" i="5" s="1"/>
  <c r="G558" i="5"/>
  <c r="G861" i="5" s="1"/>
  <c r="G1164" i="5" s="1"/>
  <c r="G1465" i="5" s="1"/>
  <c r="F558" i="5"/>
  <c r="F861" i="5" s="1"/>
  <c r="F1164" i="5" s="1"/>
  <c r="F1465" i="5" s="1"/>
  <c r="E558" i="5"/>
  <c r="E861" i="5" s="1"/>
  <c r="E1164" i="5" s="1"/>
  <c r="E1465" i="5" s="1"/>
  <c r="C558" i="5"/>
  <c r="C861" i="5" s="1"/>
  <c r="C1164" i="5" s="1"/>
  <c r="C1465" i="5" s="1"/>
  <c r="B558" i="5"/>
  <c r="B861" i="5" s="1"/>
  <c r="B1164" i="5" s="1"/>
  <c r="B1465" i="5" s="1"/>
  <c r="X557" i="5"/>
  <c r="W557" i="5"/>
  <c r="V557" i="5"/>
  <c r="U557" i="5"/>
  <c r="T557" i="5"/>
  <c r="S557" i="5"/>
  <c r="R557" i="5"/>
  <c r="Q557" i="5"/>
  <c r="P557" i="5"/>
  <c r="O557" i="5"/>
  <c r="N557" i="5"/>
  <c r="M557" i="5"/>
  <c r="L557" i="5"/>
  <c r="K557" i="5"/>
  <c r="J557" i="5"/>
  <c r="I557" i="5"/>
  <c r="I860" i="5" s="1"/>
  <c r="I1163" i="5" s="1"/>
  <c r="I1464" i="5" s="1"/>
  <c r="H557" i="5"/>
  <c r="H860" i="5" s="1"/>
  <c r="H1163" i="5" s="1"/>
  <c r="H1464" i="5" s="1"/>
  <c r="G557" i="5"/>
  <c r="G860" i="5" s="1"/>
  <c r="G1163" i="5" s="1"/>
  <c r="G1464" i="5" s="1"/>
  <c r="F557" i="5"/>
  <c r="F860" i="5" s="1"/>
  <c r="F1163" i="5" s="1"/>
  <c r="F1464" i="5" s="1"/>
  <c r="E557" i="5"/>
  <c r="E860" i="5" s="1"/>
  <c r="E1163" i="5" s="1"/>
  <c r="E1464" i="5" s="1"/>
  <c r="C557" i="5"/>
  <c r="C860" i="5" s="1"/>
  <c r="C1163" i="5" s="1"/>
  <c r="C1464" i="5" s="1"/>
  <c r="B557" i="5"/>
  <c r="B860" i="5" s="1"/>
  <c r="B1163" i="5" s="1"/>
  <c r="B1464" i="5" s="1"/>
  <c r="X556" i="5"/>
  <c r="W556" i="5"/>
  <c r="V556" i="5"/>
  <c r="U556" i="5"/>
  <c r="T556" i="5"/>
  <c r="S556" i="5"/>
  <c r="R556" i="5"/>
  <c r="Q556" i="5"/>
  <c r="P556" i="5"/>
  <c r="O556" i="5"/>
  <c r="N556" i="5"/>
  <c r="M556" i="5"/>
  <c r="L556" i="5"/>
  <c r="K556" i="5"/>
  <c r="J556" i="5"/>
  <c r="I556" i="5"/>
  <c r="I859" i="5" s="1"/>
  <c r="I1162" i="5" s="1"/>
  <c r="I1463" i="5" s="1"/>
  <c r="H556" i="5"/>
  <c r="H859" i="5" s="1"/>
  <c r="H1162" i="5" s="1"/>
  <c r="H1463" i="5" s="1"/>
  <c r="G556" i="5"/>
  <c r="G859" i="5" s="1"/>
  <c r="G1162" i="5" s="1"/>
  <c r="G1463" i="5" s="1"/>
  <c r="F556" i="5"/>
  <c r="F859" i="5" s="1"/>
  <c r="F1162" i="5" s="1"/>
  <c r="F1463" i="5" s="1"/>
  <c r="E556" i="5"/>
  <c r="E859" i="5" s="1"/>
  <c r="E1162" i="5" s="1"/>
  <c r="E1463" i="5" s="1"/>
  <c r="C556" i="5"/>
  <c r="C859" i="5" s="1"/>
  <c r="C1162" i="5" s="1"/>
  <c r="C1463" i="5" s="1"/>
  <c r="B556" i="5"/>
  <c r="B859" i="5" s="1"/>
  <c r="B1162" i="5" s="1"/>
  <c r="B1463" i="5" s="1"/>
  <c r="X555" i="5"/>
  <c r="W555" i="5"/>
  <c r="V555" i="5"/>
  <c r="U555" i="5"/>
  <c r="T555" i="5"/>
  <c r="S555" i="5"/>
  <c r="R555" i="5"/>
  <c r="Q555" i="5"/>
  <c r="P555" i="5"/>
  <c r="O555" i="5"/>
  <c r="N555" i="5"/>
  <c r="M555" i="5"/>
  <c r="L555" i="5"/>
  <c r="K555" i="5"/>
  <c r="J555" i="5"/>
  <c r="I555" i="5"/>
  <c r="I858" i="5" s="1"/>
  <c r="I1161" i="5" s="1"/>
  <c r="I1462" i="5" s="1"/>
  <c r="H555" i="5"/>
  <c r="H858" i="5" s="1"/>
  <c r="H1161" i="5" s="1"/>
  <c r="H1462" i="5" s="1"/>
  <c r="G555" i="5"/>
  <c r="G858" i="5" s="1"/>
  <c r="G1161" i="5" s="1"/>
  <c r="G1462" i="5" s="1"/>
  <c r="F555" i="5"/>
  <c r="F858" i="5" s="1"/>
  <c r="F1161" i="5" s="1"/>
  <c r="F1462" i="5" s="1"/>
  <c r="E555" i="5"/>
  <c r="E858" i="5" s="1"/>
  <c r="E1161" i="5" s="1"/>
  <c r="E1462" i="5" s="1"/>
  <c r="C555" i="5"/>
  <c r="C858" i="5" s="1"/>
  <c r="C1161" i="5" s="1"/>
  <c r="C1462" i="5" s="1"/>
  <c r="B555" i="5"/>
  <c r="B858" i="5" s="1"/>
  <c r="B1161" i="5" s="1"/>
  <c r="B1462" i="5" s="1"/>
  <c r="X554" i="5"/>
  <c r="W554" i="5"/>
  <c r="V554" i="5"/>
  <c r="U554" i="5"/>
  <c r="T554" i="5"/>
  <c r="S554" i="5"/>
  <c r="R554" i="5"/>
  <c r="Q554" i="5"/>
  <c r="P554" i="5"/>
  <c r="O554" i="5"/>
  <c r="N554" i="5"/>
  <c r="M554" i="5"/>
  <c r="L554" i="5"/>
  <c r="K554" i="5"/>
  <c r="J554" i="5"/>
  <c r="I554" i="5"/>
  <c r="I857" i="5" s="1"/>
  <c r="I1160" i="5" s="1"/>
  <c r="I1461" i="5" s="1"/>
  <c r="H554" i="5"/>
  <c r="H857" i="5" s="1"/>
  <c r="H1160" i="5" s="1"/>
  <c r="H1461" i="5" s="1"/>
  <c r="G554" i="5"/>
  <c r="G857" i="5" s="1"/>
  <c r="G1160" i="5" s="1"/>
  <c r="G1461" i="5" s="1"/>
  <c r="F554" i="5"/>
  <c r="F857" i="5" s="1"/>
  <c r="F1160" i="5" s="1"/>
  <c r="F1461" i="5" s="1"/>
  <c r="E554" i="5"/>
  <c r="E857" i="5" s="1"/>
  <c r="E1160" i="5" s="1"/>
  <c r="E1461" i="5" s="1"/>
  <c r="C554" i="5"/>
  <c r="C857" i="5" s="1"/>
  <c r="C1160" i="5" s="1"/>
  <c r="C1461" i="5" s="1"/>
  <c r="B554" i="5"/>
  <c r="B857" i="5" s="1"/>
  <c r="B1160" i="5" s="1"/>
  <c r="B1461" i="5" s="1"/>
  <c r="X553" i="5"/>
  <c r="W553" i="5"/>
  <c r="V553" i="5"/>
  <c r="U553" i="5"/>
  <c r="T553" i="5"/>
  <c r="S553" i="5"/>
  <c r="R553" i="5"/>
  <c r="Q553" i="5"/>
  <c r="P553" i="5"/>
  <c r="O553" i="5"/>
  <c r="N553" i="5"/>
  <c r="M553" i="5"/>
  <c r="L553" i="5"/>
  <c r="K553" i="5"/>
  <c r="J553" i="5"/>
  <c r="I553" i="5"/>
  <c r="I856" i="5" s="1"/>
  <c r="I1159" i="5" s="1"/>
  <c r="I1460" i="5" s="1"/>
  <c r="H553" i="5"/>
  <c r="H856" i="5" s="1"/>
  <c r="H1159" i="5" s="1"/>
  <c r="H1460" i="5" s="1"/>
  <c r="G553" i="5"/>
  <c r="G856" i="5" s="1"/>
  <c r="G1159" i="5" s="1"/>
  <c r="G1460" i="5" s="1"/>
  <c r="F553" i="5"/>
  <c r="F856" i="5" s="1"/>
  <c r="F1159" i="5" s="1"/>
  <c r="F1460" i="5" s="1"/>
  <c r="E553" i="5"/>
  <c r="E856" i="5" s="1"/>
  <c r="E1159" i="5" s="1"/>
  <c r="E1460" i="5" s="1"/>
  <c r="C553" i="5"/>
  <c r="C856" i="5" s="1"/>
  <c r="C1159" i="5" s="1"/>
  <c r="C1460" i="5" s="1"/>
  <c r="B553" i="5"/>
  <c r="B856" i="5" s="1"/>
  <c r="B1159" i="5" s="1"/>
  <c r="B1460" i="5" s="1"/>
  <c r="X552" i="5"/>
  <c r="W552" i="5"/>
  <c r="V552" i="5"/>
  <c r="U552" i="5"/>
  <c r="T552" i="5"/>
  <c r="S552" i="5"/>
  <c r="R552" i="5"/>
  <c r="Q552" i="5"/>
  <c r="P552" i="5"/>
  <c r="O552" i="5"/>
  <c r="N552" i="5"/>
  <c r="M552" i="5"/>
  <c r="L552" i="5"/>
  <c r="K552" i="5"/>
  <c r="J552" i="5"/>
  <c r="I552" i="5"/>
  <c r="I855" i="5" s="1"/>
  <c r="I1158" i="5" s="1"/>
  <c r="I1459" i="5" s="1"/>
  <c r="H552" i="5"/>
  <c r="H855" i="5" s="1"/>
  <c r="H1158" i="5" s="1"/>
  <c r="H1459" i="5" s="1"/>
  <c r="G552" i="5"/>
  <c r="G855" i="5" s="1"/>
  <c r="G1158" i="5" s="1"/>
  <c r="G1459" i="5" s="1"/>
  <c r="F552" i="5"/>
  <c r="F855" i="5" s="1"/>
  <c r="F1158" i="5" s="1"/>
  <c r="F1459" i="5" s="1"/>
  <c r="E552" i="5"/>
  <c r="E855" i="5" s="1"/>
  <c r="E1158" i="5" s="1"/>
  <c r="E1459" i="5" s="1"/>
  <c r="C552" i="5"/>
  <c r="C855" i="5" s="1"/>
  <c r="C1158" i="5" s="1"/>
  <c r="C1459" i="5" s="1"/>
  <c r="B552" i="5"/>
  <c r="B855" i="5" s="1"/>
  <c r="B1158" i="5" s="1"/>
  <c r="B1459" i="5" s="1"/>
  <c r="X551" i="5"/>
  <c r="W551" i="5"/>
  <c r="V551" i="5"/>
  <c r="U551" i="5"/>
  <c r="T551" i="5"/>
  <c r="S551" i="5"/>
  <c r="R551" i="5"/>
  <c r="Q551" i="5"/>
  <c r="P551" i="5"/>
  <c r="O551" i="5"/>
  <c r="N551" i="5"/>
  <c r="M551" i="5"/>
  <c r="L551" i="5"/>
  <c r="K551" i="5"/>
  <c r="J551" i="5"/>
  <c r="I551" i="5"/>
  <c r="I854" i="5" s="1"/>
  <c r="I1157" i="5" s="1"/>
  <c r="I1458" i="5" s="1"/>
  <c r="H551" i="5"/>
  <c r="H854" i="5" s="1"/>
  <c r="H1157" i="5" s="1"/>
  <c r="H1458" i="5" s="1"/>
  <c r="G551" i="5"/>
  <c r="G854" i="5" s="1"/>
  <c r="G1157" i="5" s="1"/>
  <c r="G1458" i="5" s="1"/>
  <c r="F551" i="5"/>
  <c r="F854" i="5" s="1"/>
  <c r="F1157" i="5" s="1"/>
  <c r="F1458" i="5" s="1"/>
  <c r="E551" i="5"/>
  <c r="E854" i="5" s="1"/>
  <c r="E1157" i="5" s="1"/>
  <c r="E1458" i="5" s="1"/>
  <c r="C551" i="5"/>
  <c r="C854" i="5" s="1"/>
  <c r="C1157" i="5" s="1"/>
  <c r="C1458" i="5" s="1"/>
  <c r="B551" i="5"/>
  <c r="B854" i="5" s="1"/>
  <c r="B1157" i="5" s="1"/>
  <c r="B1458" i="5" s="1"/>
  <c r="X550" i="5"/>
  <c r="W550" i="5"/>
  <c r="V550" i="5"/>
  <c r="U550" i="5"/>
  <c r="T550" i="5"/>
  <c r="S550" i="5"/>
  <c r="R550" i="5"/>
  <c r="Q550" i="5"/>
  <c r="P550" i="5"/>
  <c r="O550" i="5"/>
  <c r="N550" i="5"/>
  <c r="M550" i="5"/>
  <c r="L550" i="5"/>
  <c r="K550" i="5"/>
  <c r="J550" i="5"/>
  <c r="I550" i="5"/>
  <c r="I853" i="5" s="1"/>
  <c r="I1156" i="5" s="1"/>
  <c r="I1457" i="5" s="1"/>
  <c r="H550" i="5"/>
  <c r="H853" i="5" s="1"/>
  <c r="H1156" i="5" s="1"/>
  <c r="H1457" i="5" s="1"/>
  <c r="G550" i="5"/>
  <c r="G853" i="5" s="1"/>
  <c r="G1156" i="5" s="1"/>
  <c r="G1457" i="5" s="1"/>
  <c r="F550" i="5"/>
  <c r="F853" i="5" s="1"/>
  <c r="F1156" i="5" s="1"/>
  <c r="F1457" i="5" s="1"/>
  <c r="E550" i="5"/>
  <c r="E853" i="5" s="1"/>
  <c r="E1156" i="5" s="1"/>
  <c r="E1457" i="5" s="1"/>
  <c r="C550" i="5"/>
  <c r="C853" i="5" s="1"/>
  <c r="C1156" i="5" s="1"/>
  <c r="C1457" i="5" s="1"/>
  <c r="B550" i="5"/>
  <c r="B853" i="5" s="1"/>
  <c r="B1156" i="5" s="1"/>
  <c r="B1457" i="5" s="1"/>
  <c r="X549" i="5"/>
  <c r="W549" i="5"/>
  <c r="V549" i="5"/>
  <c r="U549" i="5"/>
  <c r="T549" i="5"/>
  <c r="S549" i="5"/>
  <c r="R549" i="5"/>
  <c r="Q549" i="5"/>
  <c r="P549" i="5"/>
  <c r="O549" i="5"/>
  <c r="N549" i="5"/>
  <c r="M549" i="5"/>
  <c r="L549" i="5"/>
  <c r="K549" i="5"/>
  <c r="J549" i="5"/>
  <c r="I549" i="5"/>
  <c r="I852" i="5" s="1"/>
  <c r="I1155" i="5" s="1"/>
  <c r="I1456" i="5" s="1"/>
  <c r="H549" i="5"/>
  <c r="H852" i="5" s="1"/>
  <c r="H1155" i="5" s="1"/>
  <c r="H1456" i="5" s="1"/>
  <c r="G549" i="5"/>
  <c r="G852" i="5" s="1"/>
  <c r="G1155" i="5" s="1"/>
  <c r="G1456" i="5" s="1"/>
  <c r="F549" i="5"/>
  <c r="F852" i="5" s="1"/>
  <c r="F1155" i="5" s="1"/>
  <c r="F1456" i="5" s="1"/>
  <c r="E549" i="5"/>
  <c r="E852" i="5" s="1"/>
  <c r="E1155" i="5" s="1"/>
  <c r="E1456" i="5" s="1"/>
  <c r="C549" i="5"/>
  <c r="C852" i="5" s="1"/>
  <c r="C1155" i="5" s="1"/>
  <c r="C1456" i="5" s="1"/>
  <c r="B549" i="5"/>
  <c r="B852" i="5" s="1"/>
  <c r="B1155" i="5" s="1"/>
  <c r="B1456" i="5" s="1"/>
  <c r="X548" i="5"/>
  <c r="W548" i="5"/>
  <c r="V548" i="5"/>
  <c r="U548" i="5"/>
  <c r="T548" i="5"/>
  <c r="S548" i="5"/>
  <c r="R548" i="5"/>
  <c r="Q548" i="5"/>
  <c r="P548" i="5"/>
  <c r="O548" i="5"/>
  <c r="N548" i="5"/>
  <c r="M548" i="5"/>
  <c r="L548" i="5"/>
  <c r="K548" i="5"/>
  <c r="J548" i="5"/>
  <c r="I548" i="5"/>
  <c r="I851" i="5" s="1"/>
  <c r="I1154" i="5" s="1"/>
  <c r="I1455" i="5" s="1"/>
  <c r="H548" i="5"/>
  <c r="H851" i="5" s="1"/>
  <c r="H1154" i="5" s="1"/>
  <c r="H1455" i="5" s="1"/>
  <c r="G548" i="5"/>
  <c r="G851" i="5" s="1"/>
  <c r="G1154" i="5" s="1"/>
  <c r="G1455" i="5" s="1"/>
  <c r="F548" i="5"/>
  <c r="F851" i="5" s="1"/>
  <c r="F1154" i="5" s="1"/>
  <c r="F1455" i="5" s="1"/>
  <c r="E548" i="5"/>
  <c r="E851" i="5" s="1"/>
  <c r="E1154" i="5" s="1"/>
  <c r="E1455" i="5" s="1"/>
  <c r="C548" i="5"/>
  <c r="C851" i="5" s="1"/>
  <c r="C1154" i="5" s="1"/>
  <c r="C1455" i="5" s="1"/>
  <c r="B548" i="5"/>
  <c r="B851" i="5" s="1"/>
  <c r="B1154" i="5" s="1"/>
  <c r="B1455" i="5" s="1"/>
  <c r="X547" i="5"/>
  <c r="W547" i="5"/>
  <c r="V547" i="5"/>
  <c r="U547" i="5"/>
  <c r="T547" i="5"/>
  <c r="S547" i="5"/>
  <c r="R547" i="5"/>
  <c r="Q547" i="5"/>
  <c r="P547" i="5"/>
  <c r="O547" i="5"/>
  <c r="N547" i="5"/>
  <c r="M547" i="5"/>
  <c r="L547" i="5"/>
  <c r="K547" i="5"/>
  <c r="J547" i="5"/>
  <c r="I547" i="5"/>
  <c r="I850" i="5" s="1"/>
  <c r="I1153" i="5" s="1"/>
  <c r="I1454" i="5" s="1"/>
  <c r="H547" i="5"/>
  <c r="H850" i="5" s="1"/>
  <c r="H1153" i="5" s="1"/>
  <c r="H1454" i="5" s="1"/>
  <c r="G547" i="5"/>
  <c r="G850" i="5" s="1"/>
  <c r="G1153" i="5" s="1"/>
  <c r="G1454" i="5" s="1"/>
  <c r="F547" i="5"/>
  <c r="F850" i="5" s="1"/>
  <c r="F1153" i="5" s="1"/>
  <c r="F1454" i="5" s="1"/>
  <c r="E547" i="5"/>
  <c r="E850" i="5" s="1"/>
  <c r="E1153" i="5" s="1"/>
  <c r="E1454" i="5" s="1"/>
  <c r="C547" i="5"/>
  <c r="C850" i="5" s="1"/>
  <c r="C1153" i="5" s="1"/>
  <c r="C1454" i="5" s="1"/>
  <c r="B547" i="5"/>
  <c r="B850" i="5" s="1"/>
  <c r="B1153" i="5" s="1"/>
  <c r="B1454" i="5" s="1"/>
  <c r="X546" i="5"/>
  <c r="W546" i="5"/>
  <c r="V546" i="5"/>
  <c r="U546" i="5"/>
  <c r="T546" i="5"/>
  <c r="S546" i="5"/>
  <c r="R546" i="5"/>
  <c r="Q546" i="5"/>
  <c r="P546" i="5"/>
  <c r="O546" i="5"/>
  <c r="N546" i="5"/>
  <c r="M546" i="5"/>
  <c r="L546" i="5"/>
  <c r="K546" i="5"/>
  <c r="J546" i="5"/>
  <c r="I546" i="5"/>
  <c r="I849" i="5" s="1"/>
  <c r="I1152" i="5" s="1"/>
  <c r="I1453" i="5" s="1"/>
  <c r="H546" i="5"/>
  <c r="H849" i="5" s="1"/>
  <c r="H1152" i="5" s="1"/>
  <c r="H1453" i="5" s="1"/>
  <c r="G546" i="5"/>
  <c r="G849" i="5" s="1"/>
  <c r="G1152" i="5" s="1"/>
  <c r="G1453" i="5" s="1"/>
  <c r="F546" i="5"/>
  <c r="F849" i="5" s="1"/>
  <c r="F1152" i="5" s="1"/>
  <c r="F1453" i="5" s="1"/>
  <c r="E546" i="5"/>
  <c r="E849" i="5" s="1"/>
  <c r="E1152" i="5" s="1"/>
  <c r="E1453" i="5" s="1"/>
  <c r="C546" i="5"/>
  <c r="C849" i="5" s="1"/>
  <c r="C1152" i="5" s="1"/>
  <c r="C1453" i="5" s="1"/>
  <c r="B546" i="5"/>
  <c r="B849" i="5" s="1"/>
  <c r="B1152" i="5" s="1"/>
  <c r="B1453" i="5" s="1"/>
  <c r="X545" i="5"/>
  <c r="W545" i="5"/>
  <c r="V545" i="5"/>
  <c r="U545" i="5"/>
  <c r="T545" i="5"/>
  <c r="S545" i="5"/>
  <c r="R545" i="5"/>
  <c r="Q545" i="5"/>
  <c r="P545" i="5"/>
  <c r="O545" i="5"/>
  <c r="N545" i="5"/>
  <c r="M545" i="5"/>
  <c r="L545" i="5"/>
  <c r="K545" i="5"/>
  <c r="J545" i="5"/>
  <c r="I545" i="5"/>
  <c r="I848" i="5" s="1"/>
  <c r="I1151" i="5" s="1"/>
  <c r="I1452" i="5" s="1"/>
  <c r="H545" i="5"/>
  <c r="H848" i="5" s="1"/>
  <c r="H1151" i="5" s="1"/>
  <c r="H1452" i="5" s="1"/>
  <c r="G545" i="5"/>
  <c r="G848" i="5" s="1"/>
  <c r="G1151" i="5" s="1"/>
  <c r="G1452" i="5" s="1"/>
  <c r="F545" i="5"/>
  <c r="F848" i="5" s="1"/>
  <c r="F1151" i="5" s="1"/>
  <c r="F1452" i="5" s="1"/>
  <c r="E545" i="5"/>
  <c r="E848" i="5" s="1"/>
  <c r="E1151" i="5" s="1"/>
  <c r="E1452" i="5" s="1"/>
  <c r="C545" i="5"/>
  <c r="C848" i="5" s="1"/>
  <c r="C1151" i="5" s="1"/>
  <c r="C1452" i="5" s="1"/>
  <c r="B545" i="5"/>
  <c r="B848" i="5" s="1"/>
  <c r="B1151" i="5" s="1"/>
  <c r="B1452" i="5" s="1"/>
  <c r="X544" i="5"/>
  <c r="W544" i="5"/>
  <c r="V544" i="5"/>
  <c r="U544" i="5"/>
  <c r="T544" i="5"/>
  <c r="S544" i="5"/>
  <c r="R544" i="5"/>
  <c r="Q544" i="5"/>
  <c r="P544" i="5"/>
  <c r="O544" i="5"/>
  <c r="N544" i="5"/>
  <c r="M544" i="5"/>
  <c r="L544" i="5"/>
  <c r="K544" i="5"/>
  <c r="J544" i="5"/>
  <c r="I544" i="5"/>
  <c r="I847" i="5" s="1"/>
  <c r="I1150" i="5" s="1"/>
  <c r="I1451" i="5" s="1"/>
  <c r="H544" i="5"/>
  <c r="H847" i="5" s="1"/>
  <c r="H1150" i="5" s="1"/>
  <c r="H1451" i="5" s="1"/>
  <c r="G544" i="5"/>
  <c r="G847" i="5" s="1"/>
  <c r="G1150" i="5" s="1"/>
  <c r="G1451" i="5" s="1"/>
  <c r="F544" i="5"/>
  <c r="F847" i="5" s="1"/>
  <c r="F1150" i="5" s="1"/>
  <c r="F1451" i="5" s="1"/>
  <c r="E544" i="5"/>
  <c r="E847" i="5" s="1"/>
  <c r="E1150" i="5" s="1"/>
  <c r="E1451" i="5" s="1"/>
  <c r="C544" i="5"/>
  <c r="C847" i="5" s="1"/>
  <c r="C1150" i="5" s="1"/>
  <c r="C1451" i="5" s="1"/>
  <c r="B544" i="5"/>
  <c r="B847" i="5" s="1"/>
  <c r="B1150" i="5" s="1"/>
  <c r="B1451" i="5" s="1"/>
  <c r="X543" i="5"/>
  <c r="W543" i="5"/>
  <c r="V543" i="5"/>
  <c r="U543" i="5"/>
  <c r="T543" i="5"/>
  <c r="S543" i="5"/>
  <c r="R543" i="5"/>
  <c r="Q543" i="5"/>
  <c r="P543" i="5"/>
  <c r="O543" i="5"/>
  <c r="N543" i="5"/>
  <c r="M543" i="5"/>
  <c r="L543" i="5"/>
  <c r="K543" i="5"/>
  <c r="J543" i="5"/>
  <c r="I543" i="5"/>
  <c r="I846" i="5" s="1"/>
  <c r="I1149" i="5" s="1"/>
  <c r="I1450" i="5" s="1"/>
  <c r="H543" i="5"/>
  <c r="H846" i="5" s="1"/>
  <c r="H1149" i="5" s="1"/>
  <c r="H1450" i="5" s="1"/>
  <c r="G543" i="5"/>
  <c r="G846" i="5" s="1"/>
  <c r="G1149" i="5" s="1"/>
  <c r="G1450" i="5" s="1"/>
  <c r="F543" i="5"/>
  <c r="F846" i="5" s="1"/>
  <c r="F1149" i="5" s="1"/>
  <c r="F1450" i="5" s="1"/>
  <c r="E543" i="5"/>
  <c r="E846" i="5" s="1"/>
  <c r="E1149" i="5" s="1"/>
  <c r="E1450" i="5" s="1"/>
  <c r="C543" i="5"/>
  <c r="C846" i="5" s="1"/>
  <c r="C1149" i="5" s="1"/>
  <c r="C1450" i="5" s="1"/>
  <c r="B543" i="5"/>
  <c r="B846" i="5" s="1"/>
  <c r="B1149" i="5" s="1"/>
  <c r="B1450" i="5" s="1"/>
  <c r="X542" i="5"/>
  <c r="W542" i="5"/>
  <c r="V542" i="5"/>
  <c r="U542" i="5"/>
  <c r="T542" i="5"/>
  <c r="S542" i="5"/>
  <c r="R542" i="5"/>
  <c r="Q542" i="5"/>
  <c r="P542" i="5"/>
  <c r="O542" i="5"/>
  <c r="N542" i="5"/>
  <c r="M542" i="5"/>
  <c r="L542" i="5"/>
  <c r="K542" i="5"/>
  <c r="J542" i="5"/>
  <c r="I542" i="5"/>
  <c r="I845" i="5" s="1"/>
  <c r="I1148" i="5" s="1"/>
  <c r="I1449" i="5" s="1"/>
  <c r="H542" i="5"/>
  <c r="H845" i="5" s="1"/>
  <c r="H1148" i="5" s="1"/>
  <c r="H1449" i="5" s="1"/>
  <c r="G542" i="5"/>
  <c r="G845" i="5" s="1"/>
  <c r="G1148" i="5" s="1"/>
  <c r="G1449" i="5" s="1"/>
  <c r="F542" i="5"/>
  <c r="F845" i="5" s="1"/>
  <c r="F1148" i="5" s="1"/>
  <c r="F1449" i="5" s="1"/>
  <c r="E542" i="5"/>
  <c r="E845" i="5" s="1"/>
  <c r="E1148" i="5" s="1"/>
  <c r="E1449" i="5" s="1"/>
  <c r="C542" i="5"/>
  <c r="C845" i="5" s="1"/>
  <c r="C1148" i="5" s="1"/>
  <c r="C1449" i="5" s="1"/>
  <c r="B542" i="5"/>
  <c r="B845" i="5" s="1"/>
  <c r="B1148" i="5" s="1"/>
  <c r="B1449" i="5" s="1"/>
  <c r="X541" i="5"/>
  <c r="W541" i="5"/>
  <c r="V541" i="5"/>
  <c r="U541" i="5"/>
  <c r="T541" i="5"/>
  <c r="S541" i="5"/>
  <c r="R541" i="5"/>
  <c r="Q541" i="5"/>
  <c r="P541" i="5"/>
  <c r="O541" i="5"/>
  <c r="N541" i="5"/>
  <c r="M541" i="5"/>
  <c r="L541" i="5"/>
  <c r="K541" i="5"/>
  <c r="J541" i="5"/>
  <c r="I541" i="5"/>
  <c r="I844" i="5" s="1"/>
  <c r="I1147" i="5" s="1"/>
  <c r="I1448" i="5" s="1"/>
  <c r="H541" i="5"/>
  <c r="H844" i="5" s="1"/>
  <c r="H1147" i="5" s="1"/>
  <c r="H1448" i="5" s="1"/>
  <c r="G541" i="5"/>
  <c r="G844" i="5" s="1"/>
  <c r="G1147" i="5" s="1"/>
  <c r="G1448" i="5" s="1"/>
  <c r="F541" i="5"/>
  <c r="F844" i="5" s="1"/>
  <c r="F1147" i="5" s="1"/>
  <c r="F1448" i="5" s="1"/>
  <c r="E541" i="5"/>
  <c r="E844" i="5" s="1"/>
  <c r="E1147" i="5" s="1"/>
  <c r="E1448" i="5" s="1"/>
  <c r="C541" i="5"/>
  <c r="C844" i="5" s="1"/>
  <c r="C1147" i="5" s="1"/>
  <c r="C1448" i="5" s="1"/>
  <c r="B541" i="5"/>
  <c r="B844" i="5" s="1"/>
  <c r="B1147" i="5" s="1"/>
  <c r="B1448" i="5" s="1"/>
  <c r="X540" i="5"/>
  <c r="W540" i="5"/>
  <c r="V540" i="5"/>
  <c r="U540" i="5"/>
  <c r="T540" i="5"/>
  <c r="S540" i="5"/>
  <c r="R540" i="5"/>
  <c r="Q540" i="5"/>
  <c r="P540" i="5"/>
  <c r="O540" i="5"/>
  <c r="N540" i="5"/>
  <c r="M540" i="5"/>
  <c r="L540" i="5"/>
  <c r="K540" i="5"/>
  <c r="J540" i="5"/>
  <c r="I540" i="5"/>
  <c r="I843" i="5" s="1"/>
  <c r="I1146" i="5" s="1"/>
  <c r="I1447" i="5" s="1"/>
  <c r="H540" i="5"/>
  <c r="H843" i="5" s="1"/>
  <c r="H1146" i="5" s="1"/>
  <c r="H1447" i="5" s="1"/>
  <c r="G540" i="5"/>
  <c r="G843" i="5" s="1"/>
  <c r="G1146" i="5" s="1"/>
  <c r="G1447" i="5" s="1"/>
  <c r="F540" i="5"/>
  <c r="F843" i="5" s="1"/>
  <c r="F1146" i="5" s="1"/>
  <c r="F1447" i="5" s="1"/>
  <c r="E540" i="5"/>
  <c r="E843" i="5" s="1"/>
  <c r="E1146" i="5" s="1"/>
  <c r="E1447" i="5" s="1"/>
  <c r="C540" i="5"/>
  <c r="C843" i="5" s="1"/>
  <c r="C1146" i="5" s="1"/>
  <c r="C1447" i="5" s="1"/>
  <c r="B540" i="5"/>
  <c r="B843" i="5" s="1"/>
  <c r="B1146" i="5" s="1"/>
  <c r="B1447" i="5" s="1"/>
  <c r="X539" i="5"/>
  <c r="W539" i="5"/>
  <c r="V539" i="5"/>
  <c r="U539" i="5"/>
  <c r="T539" i="5"/>
  <c r="S539" i="5"/>
  <c r="R539" i="5"/>
  <c r="Q539" i="5"/>
  <c r="P539" i="5"/>
  <c r="O539" i="5"/>
  <c r="N539" i="5"/>
  <c r="M539" i="5"/>
  <c r="L539" i="5"/>
  <c r="K539" i="5"/>
  <c r="J539" i="5"/>
  <c r="I539" i="5"/>
  <c r="I842" i="5" s="1"/>
  <c r="I1145" i="5" s="1"/>
  <c r="I1446" i="5" s="1"/>
  <c r="H539" i="5"/>
  <c r="H842" i="5" s="1"/>
  <c r="H1145" i="5" s="1"/>
  <c r="H1446" i="5" s="1"/>
  <c r="G539" i="5"/>
  <c r="G842" i="5" s="1"/>
  <c r="G1145" i="5" s="1"/>
  <c r="G1446" i="5" s="1"/>
  <c r="F539" i="5"/>
  <c r="F842" i="5" s="1"/>
  <c r="F1145" i="5" s="1"/>
  <c r="F1446" i="5" s="1"/>
  <c r="E539" i="5"/>
  <c r="E842" i="5" s="1"/>
  <c r="E1145" i="5" s="1"/>
  <c r="E1446" i="5" s="1"/>
  <c r="C539" i="5"/>
  <c r="C842" i="5" s="1"/>
  <c r="C1145" i="5" s="1"/>
  <c r="C1446" i="5" s="1"/>
  <c r="B539" i="5"/>
  <c r="B842" i="5" s="1"/>
  <c r="B1145" i="5" s="1"/>
  <c r="B1446" i="5" s="1"/>
  <c r="X538" i="5"/>
  <c r="W538" i="5"/>
  <c r="V538" i="5"/>
  <c r="U538" i="5"/>
  <c r="T538" i="5"/>
  <c r="S538" i="5"/>
  <c r="R538" i="5"/>
  <c r="Q538" i="5"/>
  <c r="P538" i="5"/>
  <c r="O538" i="5"/>
  <c r="N538" i="5"/>
  <c r="M538" i="5"/>
  <c r="L538" i="5"/>
  <c r="K538" i="5"/>
  <c r="J538" i="5"/>
  <c r="I538" i="5"/>
  <c r="I841" i="5" s="1"/>
  <c r="I1144" i="5" s="1"/>
  <c r="I1445" i="5" s="1"/>
  <c r="H538" i="5"/>
  <c r="H841" i="5" s="1"/>
  <c r="H1144" i="5" s="1"/>
  <c r="H1445" i="5" s="1"/>
  <c r="G538" i="5"/>
  <c r="G841" i="5" s="1"/>
  <c r="G1144" i="5" s="1"/>
  <c r="G1445" i="5" s="1"/>
  <c r="F538" i="5"/>
  <c r="F841" i="5" s="1"/>
  <c r="F1144" i="5" s="1"/>
  <c r="F1445" i="5" s="1"/>
  <c r="E538" i="5"/>
  <c r="E841" i="5" s="1"/>
  <c r="E1144" i="5" s="1"/>
  <c r="E1445" i="5" s="1"/>
  <c r="C538" i="5"/>
  <c r="C841" i="5" s="1"/>
  <c r="C1144" i="5" s="1"/>
  <c r="C1445" i="5" s="1"/>
  <c r="B538" i="5"/>
  <c r="B841" i="5" s="1"/>
  <c r="B1144" i="5" s="1"/>
  <c r="B1445" i="5" s="1"/>
  <c r="X537" i="5"/>
  <c r="W537" i="5"/>
  <c r="V537" i="5"/>
  <c r="U537" i="5"/>
  <c r="T537" i="5"/>
  <c r="S537" i="5"/>
  <c r="R537" i="5"/>
  <c r="Q537" i="5"/>
  <c r="P537" i="5"/>
  <c r="O537" i="5"/>
  <c r="N537" i="5"/>
  <c r="M537" i="5"/>
  <c r="L537" i="5"/>
  <c r="K537" i="5"/>
  <c r="J537" i="5"/>
  <c r="I537" i="5"/>
  <c r="I840" i="5" s="1"/>
  <c r="I1143" i="5" s="1"/>
  <c r="I1444" i="5" s="1"/>
  <c r="H537" i="5"/>
  <c r="H840" i="5" s="1"/>
  <c r="H1143" i="5" s="1"/>
  <c r="H1444" i="5" s="1"/>
  <c r="G537" i="5"/>
  <c r="G840" i="5" s="1"/>
  <c r="G1143" i="5" s="1"/>
  <c r="G1444" i="5" s="1"/>
  <c r="F537" i="5"/>
  <c r="F840" i="5" s="1"/>
  <c r="F1143" i="5" s="1"/>
  <c r="F1444" i="5" s="1"/>
  <c r="E537" i="5"/>
  <c r="E840" i="5" s="1"/>
  <c r="E1143" i="5" s="1"/>
  <c r="E1444" i="5" s="1"/>
  <c r="C537" i="5"/>
  <c r="C840" i="5" s="1"/>
  <c r="C1143" i="5" s="1"/>
  <c r="C1444" i="5" s="1"/>
  <c r="B537" i="5"/>
  <c r="B840" i="5" s="1"/>
  <c r="B1143" i="5" s="1"/>
  <c r="B1444" i="5" s="1"/>
  <c r="X536" i="5"/>
  <c r="W536" i="5"/>
  <c r="V536" i="5"/>
  <c r="U536" i="5"/>
  <c r="T536" i="5"/>
  <c r="S536" i="5"/>
  <c r="R536" i="5"/>
  <c r="Q536" i="5"/>
  <c r="P536" i="5"/>
  <c r="O536" i="5"/>
  <c r="N536" i="5"/>
  <c r="M536" i="5"/>
  <c r="L536" i="5"/>
  <c r="K536" i="5"/>
  <c r="J536" i="5"/>
  <c r="I536" i="5"/>
  <c r="I839" i="5" s="1"/>
  <c r="I1142" i="5" s="1"/>
  <c r="I1443" i="5" s="1"/>
  <c r="H536" i="5"/>
  <c r="H839" i="5" s="1"/>
  <c r="H1142" i="5" s="1"/>
  <c r="H1443" i="5" s="1"/>
  <c r="G536" i="5"/>
  <c r="G839" i="5" s="1"/>
  <c r="G1142" i="5" s="1"/>
  <c r="G1443" i="5" s="1"/>
  <c r="F536" i="5"/>
  <c r="F839" i="5" s="1"/>
  <c r="F1142" i="5" s="1"/>
  <c r="F1443" i="5" s="1"/>
  <c r="E536" i="5"/>
  <c r="E839" i="5" s="1"/>
  <c r="E1142" i="5" s="1"/>
  <c r="E1443" i="5" s="1"/>
  <c r="C536" i="5"/>
  <c r="C839" i="5" s="1"/>
  <c r="C1142" i="5" s="1"/>
  <c r="C1443" i="5" s="1"/>
  <c r="B536" i="5"/>
  <c r="B839" i="5" s="1"/>
  <c r="B1142" i="5" s="1"/>
  <c r="B1443" i="5" s="1"/>
  <c r="X535" i="5"/>
  <c r="W535" i="5"/>
  <c r="V535" i="5"/>
  <c r="U535" i="5"/>
  <c r="T535" i="5"/>
  <c r="S535" i="5"/>
  <c r="R535" i="5"/>
  <c r="Q535" i="5"/>
  <c r="P535" i="5"/>
  <c r="O535" i="5"/>
  <c r="N535" i="5"/>
  <c r="M535" i="5"/>
  <c r="L535" i="5"/>
  <c r="K535" i="5"/>
  <c r="J535" i="5"/>
  <c r="I535" i="5"/>
  <c r="I838" i="5" s="1"/>
  <c r="I1141" i="5" s="1"/>
  <c r="I1442" i="5" s="1"/>
  <c r="H535" i="5"/>
  <c r="H838" i="5" s="1"/>
  <c r="H1141" i="5" s="1"/>
  <c r="H1442" i="5" s="1"/>
  <c r="G535" i="5"/>
  <c r="G838" i="5" s="1"/>
  <c r="G1141" i="5" s="1"/>
  <c r="G1442" i="5" s="1"/>
  <c r="F535" i="5"/>
  <c r="F838" i="5" s="1"/>
  <c r="F1141" i="5" s="1"/>
  <c r="F1442" i="5" s="1"/>
  <c r="E535" i="5"/>
  <c r="E838" i="5" s="1"/>
  <c r="E1141" i="5" s="1"/>
  <c r="E1442" i="5" s="1"/>
  <c r="C535" i="5"/>
  <c r="C838" i="5" s="1"/>
  <c r="C1141" i="5" s="1"/>
  <c r="C1442" i="5" s="1"/>
  <c r="B535" i="5"/>
  <c r="B838" i="5" s="1"/>
  <c r="B1141" i="5" s="1"/>
  <c r="B1442" i="5" s="1"/>
  <c r="X534" i="5"/>
  <c r="W534" i="5"/>
  <c r="V534" i="5"/>
  <c r="U534" i="5"/>
  <c r="T534" i="5"/>
  <c r="S534" i="5"/>
  <c r="R534" i="5"/>
  <c r="Q534" i="5"/>
  <c r="P534" i="5"/>
  <c r="O534" i="5"/>
  <c r="N534" i="5"/>
  <c r="M534" i="5"/>
  <c r="L534" i="5"/>
  <c r="K534" i="5"/>
  <c r="J534" i="5"/>
  <c r="I534" i="5"/>
  <c r="I837" i="5" s="1"/>
  <c r="I1140" i="5" s="1"/>
  <c r="I1441" i="5" s="1"/>
  <c r="H534" i="5"/>
  <c r="H837" i="5" s="1"/>
  <c r="H1140" i="5" s="1"/>
  <c r="H1441" i="5" s="1"/>
  <c r="G534" i="5"/>
  <c r="G837" i="5" s="1"/>
  <c r="G1140" i="5" s="1"/>
  <c r="G1441" i="5" s="1"/>
  <c r="F534" i="5"/>
  <c r="F837" i="5" s="1"/>
  <c r="F1140" i="5" s="1"/>
  <c r="F1441" i="5" s="1"/>
  <c r="E534" i="5"/>
  <c r="E837" i="5" s="1"/>
  <c r="E1140" i="5" s="1"/>
  <c r="E1441" i="5" s="1"/>
  <c r="C534" i="5"/>
  <c r="C837" i="5" s="1"/>
  <c r="C1140" i="5" s="1"/>
  <c r="C1441" i="5" s="1"/>
  <c r="B534" i="5"/>
  <c r="B837" i="5" s="1"/>
  <c r="B1140" i="5" s="1"/>
  <c r="B1441" i="5" s="1"/>
  <c r="X533" i="5"/>
  <c r="W533" i="5"/>
  <c r="V533" i="5"/>
  <c r="U533" i="5"/>
  <c r="T533" i="5"/>
  <c r="S533" i="5"/>
  <c r="R533" i="5"/>
  <c r="Q533" i="5"/>
  <c r="P533" i="5"/>
  <c r="O533" i="5"/>
  <c r="N533" i="5"/>
  <c r="M533" i="5"/>
  <c r="L533" i="5"/>
  <c r="K533" i="5"/>
  <c r="J533" i="5"/>
  <c r="I533" i="5"/>
  <c r="I836" i="5" s="1"/>
  <c r="I1139" i="5" s="1"/>
  <c r="I1440" i="5" s="1"/>
  <c r="H533" i="5"/>
  <c r="H836" i="5" s="1"/>
  <c r="H1139" i="5" s="1"/>
  <c r="H1440" i="5" s="1"/>
  <c r="G533" i="5"/>
  <c r="G836" i="5" s="1"/>
  <c r="G1139" i="5" s="1"/>
  <c r="G1440" i="5" s="1"/>
  <c r="F533" i="5"/>
  <c r="F836" i="5" s="1"/>
  <c r="F1139" i="5" s="1"/>
  <c r="F1440" i="5" s="1"/>
  <c r="E533" i="5"/>
  <c r="E836" i="5" s="1"/>
  <c r="E1139" i="5" s="1"/>
  <c r="E1440" i="5" s="1"/>
  <c r="C533" i="5"/>
  <c r="C836" i="5" s="1"/>
  <c r="C1139" i="5" s="1"/>
  <c r="C1440" i="5" s="1"/>
  <c r="B533" i="5"/>
  <c r="B836" i="5" s="1"/>
  <c r="B1139" i="5" s="1"/>
  <c r="B1440" i="5" s="1"/>
  <c r="X532" i="5"/>
  <c r="W532" i="5"/>
  <c r="V532" i="5"/>
  <c r="U532" i="5"/>
  <c r="T532" i="5"/>
  <c r="S532" i="5"/>
  <c r="R532" i="5"/>
  <c r="Q532" i="5"/>
  <c r="P532" i="5"/>
  <c r="O532" i="5"/>
  <c r="N532" i="5"/>
  <c r="M532" i="5"/>
  <c r="L532" i="5"/>
  <c r="K532" i="5"/>
  <c r="J532" i="5"/>
  <c r="I532" i="5"/>
  <c r="I835" i="5" s="1"/>
  <c r="I1138" i="5" s="1"/>
  <c r="I1439" i="5" s="1"/>
  <c r="H532" i="5"/>
  <c r="H835" i="5" s="1"/>
  <c r="H1138" i="5" s="1"/>
  <c r="H1439" i="5" s="1"/>
  <c r="G532" i="5"/>
  <c r="G835" i="5" s="1"/>
  <c r="G1138" i="5" s="1"/>
  <c r="G1439" i="5" s="1"/>
  <c r="F532" i="5"/>
  <c r="F835" i="5" s="1"/>
  <c r="F1138" i="5" s="1"/>
  <c r="F1439" i="5" s="1"/>
  <c r="E532" i="5"/>
  <c r="E835" i="5" s="1"/>
  <c r="E1138" i="5" s="1"/>
  <c r="E1439" i="5" s="1"/>
  <c r="C532" i="5"/>
  <c r="C835" i="5" s="1"/>
  <c r="C1138" i="5" s="1"/>
  <c r="C1439" i="5" s="1"/>
  <c r="B532" i="5"/>
  <c r="B835" i="5" s="1"/>
  <c r="B1138" i="5" s="1"/>
  <c r="B1439" i="5" s="1"/>
  <c r="X531" i="5"/>
  <c r="W531" i="5"/>
  <c r="V531" i="5"/>
  <c r="U531" i="5"/>
  <c r="T531" i="5"/>
  <c r="S531" i="5"/>
  <c r="R531" i="5"/>
  <c r="Q531" i="5"/>
  <c r="P531" i="5"/>
  <c r="O531" i="5"/>
  <c r="N531" i="5"/>
  <c r="M531" i="5"/>
  <c r="L531" i="5"/>
  <c r="K531" i="5"/>
  <c r="J531" i="5"/>
  <c r="I531" i="5"/>
  <c r="I834" i="5" s="1"/>
  <c r="I1137" i="5" s="1"/>
  <c r="I1438" i="5" s="1"/>
  <c r="H531" i="5"/>
  <c r="H834" i="5" s="1"/>
  <c r="H1137" i="5" s="1"/>
  <c r="H1438" i="5" s="1"/>
  <c r="G531" i="5"/>
  <c r="G834" i="5" s="1"/>
  <c r="G1137" i="5" s="1"/>
  <c r="G1438" i="5" s="1"/>
  <c r="F531" i="5"/>
  <c r="F834" i="5" s="1"/>
  <c r="F1137" i="5" s="1"/>
  <c r="F1438" i="5" s="1"/>
  <c r="E531" i="5"/>
  <c r="E834" i="5" s="1"/>
  <c r="E1137" i="5" s="1"/>
  <c r="E1438" i="5" s="1"/>
  <c r="C531" i="5"/>
  <c r="C834" i="5" s="1"/>
  <c r="C1137" i="5" s="1"/>
  <c r="C1438" i="5" s="1"/>
  <c r="B531" i="5"/>
  <c r="B834" i="5" s="1"/>
  <c r="B1137" i="5" s="1"/>
  <c r="B1438" i="5" s="1"/>
  <c r="X530" i="5"/>
  <c r="W530" i="5"/>
  <c r="V530" i="5"/>
  <c r="U530" i="5"/>
  <c r="T530" i="5"/>
  <c r="S530" i="5"/>
  <c r="R530" i="5"/>
  <c r="Q530" i="5"/>
  <c r="P530" i="5"/>
  <c r="O530" i="5"/>
  <c r="N530" i="5"/>
  <c r="M530" i="5"/>
  <c r="L530" i="5"/>
  <c r="K530" i="5"/>
  <c r="J530" i="5"/>
  <c r="I530" i="5"/>
  <c r="I833" i="5" s="1"/>
  <c r="I1136" i="5" s="1"/>
  <c r="I1437" i="5" s="1"/>
  <c r="H530" i="5"/>
  <c r="H833" i="5" s="1"/>
  <c r="H1136" i="5" s="1"/>
  <c r="H1437" i="5" s="1"/>
  <c r="G530" i="5"/>
  <c r="G833" i="5" s="1"/>
  <c r="G1136" i="5" s="1"/>
  <c r="G1437" i="5" s="1"/>
  <c r="F530" i="5"/>
  <c r="F833" i="5" s="1"/>
  <c r="F1136" i="5" s="1"/>
  <c r="F1437" i="5" s="1"/>
  <c r="E530" i="5"/>
  <c r="E833" i="5" s="1"/>
  <c r="E1136" i="5" s="1"/>
  <c r="E1437" i="5" s="1"/>
  <c r="C530" i="5"/>
  <c r="C833" i="5" s="1"/>
  <c r="C1136" i="5" s="1"/>
  <c r="C1437" i="5" s="1"/>
  <c r="B530" i="5"/>
  <c r="B833" i="5" s="1"/>
  <c r="B1136" i="5" s="1"/>
  <c r="B1437" i="5" s="1"/>
  <c r="X529" i="5"/>
  <c r="W529" i="5"/>
  <c r="V529" i="5"/>
  <c r="U529" i="5"/>
  <c r="T529" i="5"/>
  <c r="S529" i="5"/>
  <c r="R529" i="5"/>
  <c r="Q529" i="5"/>
  <c r="P529" i="5"/>
  <c r="O529" i="5"/>
  <c r="N529" i="5"/>
  <c r="M529" i="5"/>
  <c r="L529" i="5"/>
  <c r="K529" i="5"/>
  <c r="J529" i="5"/>
  <c r="I529" i="5"/>
  <c r="I832" i="5" s="1"/>
  <c r="I1135" i="5" s="1"/>
  <c r="I1436" i="5" s="1"/>
  <c r="H529" i="5"/>
  <c r="H832" i="5" s="1"/>
  <c r="H1135" i="5" s="1"/>
  <c r="H1436" i="5" s="1"/>
  <c r="G529" i="5"/>
  <c r="G832" i="5" s="1"/>
  <c r="G1135" i="5" s="1"/>
  <c r="G1436" i="5" s="1"/>
  <c r="F529" i="5"/>
  <c r="F832" i="5" s="1"/>
  <c r="F1135" i="5" s="1"/>
  <c r="F1436" i="5" s="1"/>
  <c r="E529" i="5"/>
  <c r="E832" i="5" s="1"/>
  <c r="E1135" i="5" s="1"/>
  <c r="E1436" i="5" s="1"/>
  <c r="C529" i="5"/>
  <c r="C832" i="5" s="1"/>
  <c r="C1135" i="5" s="1"/>
  <c r="C1436" i="5" s="1"/>
  <c r="B529" i="5"/>
  <c r="B832" i="5" s="1"/>
  <c r="B1135" i="5" s="1"/>
  <c r="B1436" i="5" s="1"/>
  <c r="X528" i="5"/>
  <c r="W528" i="5"/>
  <c r="V528" i="5"/>
  <c r="U528" i="5"/>
  <c r="T528" i="5"/>
  <c r="S528" i="5"/>
  <c r="R528" i="5"/>
  <c r="Q528" i="5"/>
  <c r="P528" i="5"/>
  <c r="O528" i="5"/>
  <c r="N528" i="5"/>
  <c r="M528" i="5"/>
  <c r="L528" i="5"/>
  <c r="K528" i="5"/>
  <c r="J528" i="5"/>
  <c r="I528" i="5"/>
  <c r="I831" i="5" s="1"/>
  <c r="I1134" i="5" s="1"/>
  <c r="I1435" i="5" s="1"/>
  <c r="H528" i="5"/>
  <c r="H831" i="5" s="1"/>
  <c r="H1134" i="5" s="1"/>
  <c r="H1435" i="5" s="1"/>
  <c r="G528" i="5"/>
  <c r="G831" i="5" s="1"/>
  <c r="G1134" i="5" s="1"/>
  <c r="G1435" i="5" s="1"/>
  <c r="F528" i="5"/>
  <c r="F831" i="5" s="1"/>
  <c r="F1134" i="5" s="1"/>
  <c r="F1435" i="5" s="1"/>
  <c r="E528" i="5"/>
  <c r="E831" i="5" s="1"/>
  <c r="E1134" i="5" s="1"/>
  <c r="E1435" i="5" s="1"/>
  <c r="C528" i="5"/>
  <c r="C831" i="5" s="1"/>
  <c r="C1134" i="5" s="1"/>
  <c r="C1435" i="5" s="1"/>
  <c r="B528" i="5"/>
  <c r="B831" i="5" s="1"/>
  <c r="B1134" i="5" s="1"/>
  <c r="B1435" i="5" s="1"/>
  <c r="X527" i="5"/>
  <c r="W527" i="5"/>
  <c r="V527" i="5"/>
  <c r="U527" i="5"/>
  <c r="T527" i="5"/>
  <c r="S527" i="5"/>
  <c r="R527" i="5"/>
  <c r="Q527" i="5"/>
  <c r="P527" i="5"/>
  <c r="O527" i="5"/>
  <c r="N527" i="5"/>
  <c r="M527" i="5"/>
  <c r="L527" i="5"/>
  <c r="K527" i="5"/>
  <c r="J527" i="5"/>
  <c r="I527" i="5"/>
  <c r="I830" i="5" s="1"/>
  <c r="I1133" i="5" s="1"/>
  <c r="I1434" i="5" s="1"/>
  <c r="H527" i="5"/>
  <c r="H830" i="5" s="1"/>
  <c r="H1133" i="5" s="1"/>
  <c r="H1434" i="5" s="1"/>
  <c r="G527" i="5"/>
  <c r="G830" i="5" s="1"/>
  <c r="G1133" i="5" s="1"/>
  <c r="G1434" i="5" s="1"/>
  <c r="F527" i="5"/>
  <c r="F830" i="5" s="1"/>
  <c r="F1133" i="5" s="1"/>
  <c r="F1434" i="5" s="1"/>
  <c r="E527" i="5"/>
  <c r="E830" i="5" s="1"/>
  <c r="E1133" i="5" s="1"/>
  <c r="E1434" i="5" s="1"/>
  <c r="C527" i="5"/>
  <c r="C830" i="5" s="1"/>
  <c r="C1133" i="5" s="1"/>
  <c r="C1434" i="5" s="1"/>
  <c r="B527" i="5"/>
  <c r="B830" i="5" s="1"/>
  <c r="B1133" i="5" s="1"/>
  <c r="B1434" i="5" s="1"/>
  <c r="X526" i="5"/>
  <c r="W526" i="5"/>
  <c r="V526" i="5"/>
  <c r="U526" i="5"/>
  <c r="T526" i="5"/>
  <c r="S526" i="5"/>
  <c r="R526" i="5"/>
  <c r="Q526" i="5"/>
  <c r="P526" i="5"/>
  <c r="O526" i="5"/>
  <c r="N526" i="5"/>
  <c r="M526" i="5"/>
  <c r="L526" i="5"/>
  <c r="K526" i="5"/>
  <c r="J526" i="5"/>
  <c r="I526" i="5"/>
  <c r="I829" i="5" s="1"/>
  <c r="I1132" i="5" s="1"/>
  <c r="I1433" i="5" s="1"/>
  <c r="H526" i="5"/>
  <c r="H829" i="5" s="1"/>
  <c r="H1132" i="5" s="1"/>
  <c r="H1433" i="5" s="1"/>
  <c r="G526" i="5"/>
  <c r="G829" i="5" s="1"/>
  <c r="G1132" i="5" s="1"/>
  <c r="G1433" i="5" s="1"/>
  <c r="F526" i="5"/>
  <c r="F829" i="5" s="1"/>
  <c r="F1132" i="5" s="1"/>
  <c r="F1433" i="5" s="1"/>
  <c r="E526" i="5"/>
  <c r="E829" i="5" s="1"/>
  <c r="E1132" i="5" s="1"/>
  <c r="E1433" i="5" s="1"/>
  <c r="C526" i="5"/>
  <c r="C829" i="5" s="1"/>
  <c r="C1132" i="5" s="1"/>
  <c r="C1433" i="5" s="1"/>
  <c r="B526" i="5"/>
  <c r="B829" i="5" s="1"/>
  <c r="B1132" i="5" s="1"/>
  <c r="B1433" i="5" s="1"/>
  <c r="X525" i="5"/>
  <c r="W525" i="5"/>
  <c r="V525" i="5"/>
  <c r="U525" i="5"/>
  <c r="T525" i="5"/>
  <c r="S525" i="5"/>
  <c r="R525" i="5"/>
  <c r="Q525" i="5"/>
  <c r="P525" i="5"/>
  <c r="O525" i="5"/>
  <c r="N525" i="5"/>
  <c r="M525" i="5"/>
  <c r="L525" i="5"/>
  <c r="K525" i="5"/>
  <c r="J525" i="5"/>
  <c r="I525" i="5"/>
  <c r="I828" i="5" s="1"/>
  <c r="I1131" i="5" s="1"/>
  <c r="I1432" i="5" s="1"/>
  <c r="H525" i="5"/>
  <c r="H828" i="5" s="1"/>
  <c r="H1131" i="5" s="1"/>
  <c r="H1432" i="5" s="1"/>
  <c r="G525" i="5"/>
  <c r="G828" i="5" s="1"/>
  <c r="G1131" i="5" s="1"/>
  <c r="G1432" i="5" s="1"/>
  <c r="F525" i="5"/>
  <c r="F828" i="5" s="1"/>
  <c r="F1131" i="5" s="1"/>
  <c r="F1432" i="5" s="1"/>
  <c r="E525" i="5"/>
  <c r="E828" i="5" s="1"/>
  <c r="E1131" i="5" s="1"/>
  <c r="E1432" i="5" s="1"/>
  <c r="C525" i="5"/>
  <c r="C828" i="5" s="1"/>
  <c r="C1131" i="5" s="1"/>
  <c r="C1432" i="5" s="1"/>
  <c r="B525" i="5"/>
  <c r="B828" i="5" s="1"/>
  <c r="B1131" i="5" s="1"/>
  <c r="B1432" i="5" s="1"/>
  <c r="X524" i="5"/>
  <c r="W524" i="5"/>
  <c r="V524" i="5"/>
  <c r="U524" i="5"/>
  <c r="T524" i="5"/>
  <c r="S524" i="5"/>
  <c r="R524" i="5"/>
  <c r="Q524" i="5"/>
  <c r="P524" i="5"/>
  <c r="O524" i="5"/>
  <c r="N524" i="5"/>
  <c r="M524" i="5"/>
  <c r="L524" i="5"/>
  <c r="K524" i="5"/>
  <c r="J524" i="5"/>
  <c r="I524" i="5"/>
  <c r="I827" i="5" s="1"/>
  <c r="I1130" i="5" s="1"/>
  <c r="I1431" i="5" s="1"/>
  <c r="H524" i="5"/>
  <c r="H827" i="5" s="1"/>
  <c r="H1130" i="5" s="1"/>
  <c r="H1431" i="5" s="1"/>
  <c r="G524" i="5"/>
  <c r="G827" i="5" s="1"/>
  <c r="G1130" i="5" s="1"/>
  <c r="G1431" i="5" s="1"/>
  <c r="F524" i="5"/>
  <c r="F827" i="5" s="1"/>
  <c r="F1130" i="5" s="1"/>
  <c r="F1431" i="5" s="1"/>
  <c r="E524" i="5"/>
  <c r="E827" i="5" s="1"/>
  <c r="E1130" i="5" s="1"/>
  <c r="E1431" i="5" s="1"/>
  <c r="C524" i="5"/>
  <c r="C827" i="5" s="1"/>
  <c r="C1130" i="5" s="1"/>
  <c r="C1431" i="5" s="1"/>
  <c r="B524" i="5"/>
  <c r="B827" i="5" s="1"/>
  <c r="B1130" i="5" s="1"/>
  <c r="B1431" i="5" s="1"/>
  <c r="X523" i="5"/>
  <c r="W523" i="5"/>
  <c r="V523" i="5"/>
  <c r="U523" i="5"/>
  <c r="T523" i="5"/>
  <c r="S523" i="5"/>
  <c r="R523" i="5"/>
  <c r="Q523" i="5"/>
  <c r="P523" i="5"/>
  <c r="O523" i="5"/>
  <c r="N523" i="5"/>
  <c r="M523" i="5"/>
  <c r="L523" i="5"/>
  <c r="K523" i="5"/>
  <c r="J523" i="5"/>
  <c r="I523" i="5"/>
  <c r="I826" i="5" s="1"/>
  <c r="I1129" i="5" s="1"/>
  <c r="I1430" i="5" s="1"/>
  <c r="H523" i="5"/>
  <c r="H826" i="5" s="1"/>
  <c r="H1129" i="5" s="1"/>
  <c r="H1430" i="5" s="1"/>
  <c r="G523" i="5"/>
  <c r="G826" i="5" s="1"/>
  <c r="G1129" i="5" s="1"/>
  <c r="G1430" i="5" s="1"/>
  <c r="F523" i="5"/>
  <c r="F826" i="5" s="1"/>
  <c r="F1129" i="5" s="1"/>
  <c r="F1430" i="5" s="1"/>
  <c r="E523" i="5"/>
  <c r="E826" i="5" s="1"/>
  <c r="E1129" i="5" s="1"/>
  <c r="E1430" i="5" s="1"/>
  <c r="C523" i="5"/>
  <c r="C826" i="5" s="1"/>
  <c r="C1129" i="5" s="1"/>
  <c r="C1430" i="5" s="1"/>
  <c r="B523" i="5"/>
  <c r="B826" i="5" s="1"/>
  <c r="B1129" i="5" s="1"/>
  <c r="B1430" i="5" s="1"/>
  <c r="X522" i="5"/>
  <c r="W522" i="5"/>
  <c r="V522" i="5"/>
  <c r="U522" i="5"/>
  <c r="T522" i="5"/>
  <c r="S522" i="5"/>
  <c r="R522" i="5"/>
  <c r="Q522" i="5"/>
  <c r="P522" i="5"/>
  <c r="O522" i="5"/>
  <c r="N522" i="5"/>
  <c r="M522" i="5"/>
  <c r="L522" i="5"/>
  <c r="K522" i="5"/>
  <c r="J522" i="5"/>
  <c r="I522" i="5"/>
  <c r="I825" i="5" s="1"/>
  <c r="I1128" i="5" s="1"/>
  <c r="I1429" i="5" s="1"/>
  <c r="H522" i="5"/>
  <c r="H825" i="5" s="1"/>
  <c r="H1128" i="5" s="1"/>
  <c r="H1429" i="5" s="1"/>
  <c r="G522" i="5"/>
  <c r="G825" i="5" s="1"/>
  <c r="G1128" i="5" s="1"/>
  <c r="G1429" i="5" s="1"/>
  <c r="F522" i="5"/>
  <c r="F825" i="5" s="1"/>
  <c r="F1128" i="5" s="1"/>
  <c r="F1429" i="5" s="1"/>
  <c r="E522" i="5"/>
  <c r="E825" i="5" s="1"/>
  <c r="E1128" i="5" s="1"/>
  <c r="E1429" i="5" s="1"/>
  <c r="C522" i="5"/>
  <c r="C825" i="5" s="1"/>
  <c r="C1128" i="5" s="1"/>
  <c r="C1429" i="5" s="1"/>
  <c r="B522" i="5"/>
  <c r="B825" i="5" s="1"/>
  <c r="B1128" i="5" s="1"/>
  <c r="B1429" i="5" s="1"/>
  <c r="X521" i="5"/>
  <c r="W521" i="5"/>
  <c r="V521" i="5"/>
  <c r="U521" i="5"/>
  <c r="T521" i="5"/>
  <c r="S521" i="5"/>
  <c r="R521" i="5"/>
  <c r="Q521" i="5"/>
  <c r="P521" i="5"/>
  <c r="O521" i="5"/>
  <c r="N521" i="5"/>
  <c r="M521" i="5"/>
  <c r="L521" i="5"/>
  <c r="K521" i="5"/>
  <c r="J521" i="5"/>
  <c r="I521" i="5"/>
  <c r="I824" i="5" s="1"/>
  <c r="I1127" i="5" s="1"/>
  <c r="I1428" i="5" s="1"/>
  <c r="H521" i="5"/>
  <c r="H824" i="5" s="1"/>
  <c r="H1127" i="5" s="1"/>
  <c r="H1428" i="5" s="1"/>
  <c r="G521" i="5"/>
  <c r="G824" i="5" s="1"/>
  <c r="G1127" i="5" s="1"/>
  <c r="G1428" i="5" s="1"/>
  <c r="F521" i="5"/>
  <c r="F824" i="5" s="1"/>
  <c r="F1127" i="5" s="1"/>
  <c r="F1428" i="5" s="1"/>
  <c r="E521" i="5"/>
  <c r="E824" i="5" s="1"/>
  <c r="E1127" i="5" s="1"/>
  <c r="E1428" i="5" s="1"/>
  <c r="C521" i="5"/>
  <c r="C824" i="5" s="1"/>
  <c r="C1127" i="5" s="1"/>
  <c r="C1428" i="5" s="1"/>
  <c r="B521" i="5"/>
  <c r="B824" i="5" s="1"/>
  <c r="B1127" i="5" s="1"/>
  <c r="B1428" i="5" s="1"/>
  <c r="X520" i="5"/>
  <c r="W520" i="5"/>
  <c r="V520" i="5"/>
  <c r="U520" i="5"/>
  <c r="T520" i="5"/>
  <c r="S520" i="5"/>
  <c r="R520" i="5"/>
  <c r="Q520" i="5"/>
  <c r="P520" i="5"/>
  <c r="O520" i="5"/>
  <c r="N520" i="5"/>
  <c r="M520" i="5"/>
  <c r="L520" i="5"/>
  <c r="K520" i="5"/>
  <c r="J520" i="5"/>
  <c r="I520" i="5"/>
  <c r="I823" i="5" s="1"/>
  <c r="I1126" i="5" s="1"/>
  <c r="I1427" i="5" s="1"/>
  <c r="H520" i="5"/>
  <c r="H823" i="5" s="1"/>
  <c r="H1126" i="5" s="1"/>
  <c r="H1427" i="5" s="1"/>
  <c r="G520" i="5"/>
  <c r="G823" i="5" s="1"/>
  <c r="G1126" i="5" s="1"/>
  <c r="G1427" i="5" s="1"/>
  <c r="F520" i="5"/>
  <c r="F823" i="5" s="1"/>
  <c r="F1126" i="5" s="1"/>
  <c r="F1427" i="5" s="1"/>
  <c r="E520" i="5"/>
  <c r="E823" i="5" s="1"/>
  <c r="E1126" i="5" s="1"/>
  <c r="E1427" i="5" s="1"/>
  <c r="C520" i="5"/>
  <c r="C823" i="5" s="1"/>
  <c r="C1126" i="5" s="1"/>
  <c r="C1427" i="5" s="1"/>
  <c r="B520" i="5"/>
  <c r="B823" i="5" s="1"/>
  <c r="B1126" i="5" s="1"/>
  <c r="B1427" i="5" s="1"/>
  <c r="X519" i="5"/>
  <c r="W519" i="5"/>
  <c r="V519" i="5"/>
  <c r="U519" i="5"/>
  <c r="T519" i="5"/>
  <c r="S519" i="5"/>
  <c r="R519" i="5"/>
  <c r="Q519" i="5"/>
  <c r="P519" i="5"/>
  <c r="O519" i="5"/>
  <c r="N519" i="5"/>
  <c r="M519" i="5"/>
  <c r="L519" i="5"/>
  <c r="K519" i="5"/>
  <c r="J519" i="5"/>
  <c r="I519" i="5"/>
  <c r="I822" i="5" s="1"/>
  <c r="I1125" i="5" s="1"/>
  <c r="I1426" i="5" s="1"/>
  <c r="H519" i="5"/>
  <c r="H822" i="5" s="1"/>
  <c r="H1125" i="5" s="1"/>
  <c r="H1426" i="5" s="1"/>
  <c r="G519" i="5"/>
  <c r="G822" i="5" s="1"/>
  <c r="G1125" i="5" s="1"/>
  <c r="G1426" i="5" s="1"/>
  <c r="F519" i="5"/>
  <c r="F822" i="5" s="1"/>
  <c r="F1125" i="5" s="1"/>
  <c r="F1426" i="5" s="1"/>
  <c r="E519" i="5"/>
  <c r="E822" i="5" s="1"/>
  <c r="E1125" i="5" s="1"/>
  <c r="E1426" i="5" s="1"/>
  <c r="C519" i="5"/>
  <c r="C822" i="5" s="1"/>
  <c r="C1125" i="5" s="1"/>
  <c r="C1426" i="5" s="1"/>
  <c r="B519" i="5"/>
  <c r="B822" i="5" s="1"/>
  <c r="B1125" i="5" s="1"/>
  <c r="B1426" i="5" s="1"/>
  <c r="X518" i="5"/>
  <c r="W518" i="5"/>
  <c r="V518" i="5"/>
  <c r="U518" i="5"/>
  <c r="T518" i="5"/>
  <c r="S518" i="5"/>
  <c r="R518" i="5"/>
  <c r="Q518" i="5"/>
  <c r="P518" i="5"/>
  <c r="O518" i="5"/>
  <c r="N518" i="5"/>
  <c r="M518" i="5"/>
  <c r="L518" i="5"/>
  <c r="K518" i="5"/>
  <c r="J518" i="5"/>
  <c r="I518" i="5"/>
  <c r="I821" i="5" s="1"/>
  <c r="I1124" i="5" s="1"/>
  <c r="I1425" i="5" s="1"/>
  <c r="H518" i="5"/>
  <c r="H821" i="5" s="1"/>
  <c r="H1124" i="5" s="1"/>
  <c r="H1425" i="5" s="1"/>
  <c r="G518" i="5"/>
  <c r="G821" i="5" s="1"/>
  <c r="G1124" i="5" s="1"/>
  <c r="G1425" i="5" s="1"/>
  <c r="F518" i="5"/>
  <c r="F821" i="5" s="1"/>
  <c r="F1124" i="5" s="1"/>
  <c r="F1425" i="5" s="1"/>
  <c r="E518" i="5"/>
  <c r="E821" i="5" s="1"/>
  <c r="E1124" i="5" s="1"/>
  <c r="E1425" i="5" s="1"/>
  <c r="C518" i="5"/>
  <c r="C821" i="5" s="1"/>
  <c r="C1124" i="5" s="1"/>
  <c r="C1425" i="5" s="1"/>
  <c r="B518" i="5"/>
  <c r="B821" i="5" s="1"/>
  <c r="B1124" i="5" s="1"/>
  <c r="B1425" i="5" s="1"/>
  <c r="X517" i="5"/>
  <c r="W517" i="5"/>
  <c r="V517" i="5"/>
  <c r="U517" i="5"/>
  <c r="T517" i="5"/>
  <c r="S517" i="5"/>
  <c r="R517" i="5"/>
  <c r="Q517" i="5"/>
  <c r="P517" i="5"/>
  <c r="O517" i="5"/>
  <c r="N517" i="5"/>
  <c r="M517" i="5"/>
  <c r="L517" i="5"/>
  <c r="K517" i="5"/>
  <c r="J517" i="5"/>
  <c r="I517" i="5"/>
  <c r="I820" i="5" s="1"/>
  <c r="I1123" i="5" s="1"/>
  <c r="I1424" i="5" s="1"/>
  <c r="H517" i="5"/>
  <c r="H820" i="5" s="1"/>
  <c r="H1123" i="5" s="1"/>
  <c r="H1424" i="5" s="1"/>
  <c r="G517" i="5"/>
  <c r="G820" i="5" s="1"/>
  <c r="G1123" i="5" s="1"/>
  <c r="G1424" i="5" s="1"/>
  <c r="F517" i="5"/>
  <c r="F820" i="5" s="1"/>
  <c r="F1123" i="5" s="1"/>
  <c r="F1424" i="5" s="1"/>
  <c r="E517" i="5"/>
  <c r="E820" i="5" s="1"/>
  <c r="E1123" i="5" s="1"/>
  <c r="E1424" i="5" s="1"/>
  <c r="C517" i="5"/>
  <c r="C820" i="5" s="1"/>
  <c r="C1123" i="5" s="1"/>
  <c r="C1424" i="5" s="1"/>
  <c r="B517" i="5"/>
  <c r="B820" i="5" s="1"/>
  <c r="B1123" i="5" s="1"/>
  <c r="B1424" i="5" s="1"/>
  <c r="X516" i="5"/>
  <c r="W516" i="5"/>
  <c r="V516" i="5"/>
  <c r="U516" i="5"/>
  <c r="T516" i="5"/>
  <c r="S516" i="5"/>
  <c r="R516" i="5"/>
  <c r="Q516" i="5"/>
  <c r="P516" i="5"/>
  <c r="O516" i="5"/>
  <c r="N516" i="5"/>
  <c r="M516" i="5"/>
  <c r="L516" i="5"/>
  <c r="K516" i="5"/>
  <c r="J516" i="5"/>
  <c r="I516" i="5"/>
  <c r="I819" i="5" s="1"/>
  <c r="I1122" i="5" s="1"/>
  <c r="I1423" i="5" s="1"/>
  <c r="H516" i="5"/>
  <c r="H819" i="5" s="1"/>
  <c r="H1122" i="5" s="1"/>
  <c r="H1423" i="5" s="1"/>
  <c r="G516" i="5"/>
  <c r="G819" i="5" s="1"/>
  <c r="G1122" i="5" s="1"/>
  <c r="G1423" i="5" s="1"/>
  <c r="F516" i="5"/>
  <c r="F819" i="5" s="1"/>
  <c r="F1122" i="5" s="1"/>
  <c r="F1423" i="5" s="1"/>
  <c r="E516" i="5"/>
  <c r="E819" i="5" s="1"/>
  <c r="E1122" i="5" s="1"/>
  <c r="E1423" i="5" s="1"/>
  <c r="C516" i="5"/>
  <c r="C819" i="5" s="1"/>
  <c r="C1122" i="5" s="1"/>
  <c r="C1423" i="5" s="1"/>
  <c r="B516" i="5"/>
  <c r="B819" i="5" s="1"/>
  <c r="B1122" i="5" s="1"/>
  <c r="B1423" i="5" s="1"/>
  <c r="X515" i="5"/>
  <c r="W515" i="5"/>
  <c r="V515" i="5"/>
  <c r="U515" i="5"/>
  <c r="T515" i="5"/>
  <c r="S515" i="5"/>
  <c r="R515" i="5"/>
  <c r="Q515" i="5"/>
  <c r="P515" i="5"/>
  <c r="O515" i="5"/>
  <c r="N515" i="5"/>
  <c r="M515" i="5"/>
  <c r="L515" i="5"/>
  <c r="K515" i="5"/>
  <c r="J515" i="5"/>
  <c r="I515" i="5"/>
  <c r="I818" i="5" s="1"/>
  <c r="I1121" i="5" s="1"/>
  <c r="I1422" i="5" s="1"/>
  <c r="H515" i="5"/>
  <c r="H818" i="5" s="1"/>
  <c r="H1121" i="5" s="1"/>
  <c r="H1422" i="5" s="1"/>
  <c r="G515" i="5"/>
  <c r="G818" i="5" s="1"/>
  <c r="G1121" i="5" s="1"/>
  <c r="G1422" i="5" s="1"/>
  <c r="F515" i="5"/>
  <c r="F818" i="5" s="1"/>
  <c r="F1121" i="5" s="1"/>
  <c r="F1422" i="5" s="1"/>
  <c r="E515" i="5"/>
  <c r="E818" i="5" s="1"/>
  <c r="E1121" i="5" s="1"/>
  <c r="E1422" i="5" s="1"/>
  <c r="C515" i="5"/>
  <c r="C818" i="5" s="1"/>
  <c r="C1121" i="5" s="1"/>
  <c r="C1422" i="5" s="1"/>
  <c r="B515" i="5"/>
  <c r="B818" i="5" s="1"/>
  <c r="B1121" i="5" s="1"/>
  <c r="B1422" i="5" s="1"/>
  <c r="X514" i="5"/>
  <c r="W514" i="5"/>
  <c r="V514" i="5"/>
  <c r="U514" i="5"/>
  <c r="T514" i="5"/>
  <c r="S514" i="5"/>
  <c r="R514" i="5"/>
  <c r="Q514" i="5"/>
  <c r="P514" i="5"/>
  <c r="O514" i="5"/>
  <c r="N514" i="5"/>
  <c r="M514" i="5"/>
  <c r="L514" i="5"/>
  <c r="K514" i="5"/>
  <c r="J514" i="5"/>
  <c r="I514" i="5"/>
  <c r="I817" i="5" s="1"/>
  <c r="I1120" i="5" s="1"/>
  <c r="I1421" i="5" s="1"/>
  <c r="H514" i="5"/>
  <c r="H817" i="5" s="1"/>
  <c r="H1120" i="5" s="1"/>
  <c r="H1421" i="5" s="1"/>
  <c r="G514" i="5"/>
  <c r="G817" i="5" s="1"/>
  <c r="G1120" i="5" s="1"/>
  <c r="G1421" i="5" s="1"/>
  <c r="F514" i="5"/>
  <c r="F817" i="5" s="1"/>
  <c r="F1120" i="5" s="1"/>
  <c r="F1421" i="5" s="1"/>
  <c r="E514" i="5"/>
  <c r="E817" i="5" s="1"/>
  <c r="E1120" i="5" s="1"/>
  <c r="E1421" i="5" s="1"/>
  <c r="C514" i="5"/>
  <c r="C817" i="5" s="1"/>
  <c r="C1120" i="5" s="1"/>
  <c r="C1421" i="5" s="1"/>
  <c r="B514" i="5"/>
  <c r="B817" i="5" s="1"/>
  <c r="B1120" i="5" s="1"/>
  <c r="B1421" i="5" s="1"/>
  <c r="X513" i="5"/>
  <c r="W513" i="5"/>
  <c r="V513" i="5"/>
  <c r="U513" i="5"/>
  <c r="T513" i="5"/>
  <c r="S513" i="5"/>
  <c r="R513" i="5"/>
  <c r="Q513" i="5"/>
  <c r="P513" i="5"/>
  <c r="O513" i="5"/>
  <c r="N513" i="5"/>
  <c r="M513" i="5"/>
  <c r="L513" i="5"/>
  <c r="K513" i="5"/>
  <c r="J513" i="5"/>
  <c r="I513" i="5"/>
  <c r="I816" i="5" s="1"/>
  <c r="I1119" i="5" s="1"/>
  <c r="I1420" i="5" s="1"/>
  <c r="H513" i="5"/>
  <c r="H816" i="5" s="1"/>
  <c r="H1119" i="5" s="1"/>
  <c r="H1420" i="5" s="1"/>
  <c r="G513" i="5"/>
  <c r="G816" i="5" s="1"/>
  <c r="G1119" i="5" s="1"/>
  <c r="G1420" i="5" s="1"/>
  <c r="F513" i="5"/>
  <c r="F816" i="5" s="1"/>
  <c r="F1119" i="5" s="1"/>
  <c r="F1420" i="5" s="1"/>
  <c r="E513" i="5"/>
  <c r="E816" i="5" s="1"/>
  <c r="E1119" i="5" s="1"/>
  <c r="E1420" i="5" s="1"/>
  <c r="C513" i="5"/>
  <c r="C816" i="5" s="1"/>
  <c r="C1119" i="5" s="1"/>
  <c r="C1420" i="5" s="1"/>
  <c r="B513" i="5"/>
  <c r="B816" i="5" s="1"/>
  <c r="B1119" i="5" s="1"/>
  <c r="B1420" i="5" s="1"/>
  <c r="X512" i="5"/>
  <c r="W512" i="5"/>
  <c r="V512" i="5"/>
  <c r="U512" i="5"/>
  <c r="T512" i="5"/>
  <c r="S512" i="5"/>
  <c r="R512" i="5"/>
  <c r="Q512" i="5"/>
  <c r="P512" i="5"/>
  <c r="O512" i="5"/>
  <c r="N512" i="5"/>
  <c r="M512" i="5"/>
  <c r="L512" i="5"/>
  <c r="K512" i="5"/>
  <c r="J512" i="5"/>
  <c r="I512" i="5"/>
  <c r="I815" i="5" s="1"/>
  <c r="I1118" i="5" s="1"/>
  <c r="I1419" i="5" s="1"/>
  <c r="H512" i="5"/>
  <c r="H815" i="5" s="1"/>
  <c r="H1118" i="5" s="1"/>
  <c r="H1419" i="5" s="1"/>
  <c r="G512" i="5"/>
  <c r="G815" i="5" s="1"/>
  <c r="G1118" i="5" s="1"/>
  <c r="G1419" i="5" s="1"/>
  <c r="F512" i="5"/>
  <c r="F815" i="5" s="1"/>
  <c r="F1118" i="5" s="1"/>
  <c r="F1419" i="5" s="1"/>
  <c r="E512" i="5"/>
  <c r="E815" i="5" s="1"/>
  <c r="E1118" i="5" s="1"/>
  <c r="E1419" i="5" s="1"/>
  <c r="C512" i="5"/>
  <c r="C815" i="5" s="1"/>
  <c r="C1118" i="5" s="1"/>
  <c r="C1419" i="5" s="1"/>
  <c r="B512" i="5"/>
  <c r="B815" i="5" s="1"/>
  <c r="B1118" i="5" s="1"/>
  <c r="B1419" i="5" s="1"/>
  <c r="X511" i="5"/>
  <c r="W511" i="5"/>
  <c r="V511" i="5"/>
  <c r="U511" i="5"/>
  <c r="T511" i="5"/>
  <c r="S511" i="5"/>
  <c r="R511" i="5"/>
  <c r="Q511" i="5"/>
  <c r="P511" i="5"/>
  <c r="O511" i="5"/>
  <c r="N511" i="5"/>
  <c r="M511" i="5"/>
  <c r="L511" i="5"/>
  <c r="K511" i="5"/>
  <c r="J511" i="5"/>
  <c r="I511" i="5"/>
  <c r="I814" i="5" s="1"/>
  <c r="I1117" i="5" s="1"/>
  <c r="I1418" i="5" s="1"/>
  <c r="H511" i="5"/>
  <c r="H814" i="5" s="1"/>
  <c r="H1117" i="5" s="1"/>
  <c r="H1418" i="5" s="1"/>
  <c r="G511" i="5"/>
  <c r="G814" i="5" s="1"/>
  <c r="G1117" i="5" s="1"/>
  <c r="G1418" i="5" s="1"/>
  <c r="F511" i="5"/>
  <c r="F814" i="5" s="1"/>
  <c r="F1117" i="5" s="1"/>
  <c r="F1418" i="5" s="1"/>
  <c r="E511" i="5"/>
  <c r="E814" i="5" s="1"/>
  <c r="E1117" i="5" s="1"/>
  <c r="E1418" i="5" s="1"/>
  <c r="C511" i="5"/>
  <c r="C814" i="5" s="1"/>
  <c r="C1117" i="5" s="1"/>
  <c r="C1418" i="5" s="1"/>
  <c r="B511" i="5"/>
  <c r="B814" i="5" s="1"/>
  <c r="B1117" i="5" s="1"/>
  <c r="B1418" i="5" s="1"/>
  <c r="X510" i="5"/>
  <c r="W510" i="5"/>
  <c r="V510" i="5"/>
  <c r="U510" i="5"/>
  <c r="T510" i="5"/>
  <c r="S510" i="5"/>
  <c r="R510" i="5"/>
  <c r="Q510" i="5"/>
  <c r="P510" i="5"/>
  <c r="O510" i="5"/>
  <c r="N510" i="5"/>
  <c r="M510" i="5"/>
  <c r="L510" i="5"/>
  <c r="K510" i="5"/>
  <c r="J510" i="5"/>
  <c r="I510" i="5"/>
  <c r="I813" i="5" s="1"/>
  <c r="I1116" i="5" s="1"/>
  <c r="I1417" i="5" s="1"/>
  <c r="H510" i="5"/>
  <c r="H813" i="5" s="1"/>
  <c r="H1116" i="5" s="1"/>
  <c r="H1417" i="5" s="1"/>
  <c r="G510" i="5"/>
  <c r="G813" i="5" s="1"/>
  <c r="G1116" i="5" s="1"/>
  <c r="G1417" i="5" s="1"/>
  <c r="F510" i="5"/>
  <c r="F813" i="5" s="1"/>
  <c r="F1116" i="5" s="1"/>
  <c r="F1417" i="5" s="1"/>
  <c r="E510" i="5"/>
  <c r="E813" i="5" s="1"/>
  <c r="E1116" i="5" s="1"/>
  <c r="E1417" i="5" s="1"/>
  <c r="C510" i="5"/>
  <c r="C813" i="5" s="1"/>
  <c r="C1116" i="5" s="1"/>
  <c r="C1417" i="5" s="1"/>
  <c r="B510" i="5"/>
  <c r="B813" i="5" s="1"/>
  <c r="B1116" i="5" s="1"/>
  <c r="B1417" i="5" s="1"/>
  <c r="X509" i="5"/>
  <c r="W509" i="5"/>
  <c r="V509" i="5"/>
  <c r="U509" i="5"/>
  <c r="T509" i="5"/>
  <c r="S509" i="5"/>
  <c r="R509" i="5"/>
  <c r="Q509" i="5"/>
  <c r="P509" i="5"/>
  <c r="O509" i="5"/>
  <c r="N509" i="5"/>
  <c r="M509" i="5"/>
  <c r="L509" i="5"/>
  <c r="K509" i="5"/>
  <c r="J509" i="5"/>
  <c r="I509" i="5"/>
  <c r="I812" i="5" s="1"/>
  <c r="I1115" i="5" s="1"/>
  <c r="I1416" i="5" s="1"/>
  <c r="H509" i="5"/>
  <c r="H812" i="5" s="1"/>
  <c r="H1115" i="5" s="1"/>
  <c r="H1416" i="5" s="1"/>
  <c r="G509" i="5"/>
  <c r="G812" i="5" s="1"/>
  <c r="G1115" i="5" s="1"/>
  <c r="G1416" i="5" s="1"/>
  <c r="F509" i="5"/>
  <c r="F812" i="5" s="1"/>
  <c r="F1115" i="5" s="1"/>
  <c r="F1416" i="5" s="1"/>
  <c r="E509" i="5"/>
  <c r="E812" i="5" s="1"/>
  <c r="E1115" i="5" s="1"/>
  <c r="E1416" i="5" s="1"/>
  <c r="C509" i="5"/>
  <c r="C812" i="5" s="1"/>
  <c r="C1115" i="5" s="1"/>
  <c r="C1416" i="5" s="1"/>
  <c r="B509" i="5"/>
  <c r="B812" i="5" s="1"/>
  <c r="B1115" i="5" s="1"/>
  <c r="B1416" i="5" s="1"/>
  <c r="X508" i="5"/>
  <c r="W508" i="5"/>
  <c r="V508" i="5"/>
  <c r="U508" i="5"/>
  <c r="T508" i="5"/>
  <c r="S508" i="5"/>
  <c r="R508" i="5"/>
  <c r="Q508" i="5"/>
  <c r="P508" i="5"/>
  <c r="O508" i="5"/>
  <c r="N508" i="5"/>
  <c r="M508" i="5"/>
  <c r="L508" i="5"/>
  <c r="K508" i="5"/>
  <c r="J508" i="5"/>
  <c r="I508" i="5"/>
  <c r="I811" i="5" s="1"/>
  <c r="I1114" i="5" s="1"/>
  <c r="I1415" i="5" s="1"/>
  <c r="H508" i="5"/>
  <c r="H811" i="5" s="1"/>
  <c r="H1114" i="5" s="1"/>
  <c r="H1415" i="5" s="1"/>
  <c r="G508" i="5"/>
  <c r="G811" i="5" s="1"/>
  <c r="G1114" i="5" s="1"/>
  <c r="G1415" i="5" s="1"/>
  <c r="F508" i="5"/>
  <c r="F811" i="5" s="1"/>
  <c r="F1114" i="5" s="1"/>
  <c r="F1415" i="5" s="1"/>
  <c r="E508" i="5"/>
  <c r="E811" i="5" s="1"/>
  <c r="E1114" i="5" s="1"/>
  <c r="E1415" i="5" s="1"/>
  <c r="C508" i="5"/>
  <c r="C811" i="5" s="1"/>
  <c r="C1114" i="5" s="1"/>
  <c r="C1415" i="5" s="1"/>
  <c r="B508" i="5"/>
  <c r="B811" i="5" s="1"/>
  <c r="B1114" i="5" s="1"/>
  <c r="B1415" i="5" s="1"/>
  <c r="X507" i="5"/>
  <c r="W507" i="5"/>
  <c r="V507" i="5"/>
  <c r="U507" i="5"/>
  <c r="T507" i="5"/>
  <c r="S507" i="5"/>
  <c r="R507" i="5"/>
  <c r="Q507" i="5"/>
  <c r="P507" i="5"/>
  <c r="O507" i="5"/>
  <c r="N507" i="5"/>
  <c r="M507" i="5"/>
  <c r="L507" i="5"/>
  <c r="K507" i="5"/>
  <c r="J507" i="5"/>
  <c r="I507" i="5"/>
  <c r="I810" i="5" s="1"/>
  <c r="I1113" i="5" s="1"/>
  <c r="I1414" i="5" s="1"/>
  <c r="H507" i="5"/>
  <c r="H810" i="5" s="1"/>
  <c r="H1113" i="5" s="1"/>
  <c r="H1414" i="5" s="1"/>
  <c r="G507" i="5"/>
  <c r="G810" i="5" s="1"/>
  <c r="G1113" i="5" s="1"/>
  <c r="G1414" i="5" s="1"/>
  <c r="F507" i="5"/>
  <c r="F810" i="5" s="1"/>
  <c r="F1113" i="5" s="1"/>
  <c r="F1414" i="5" s="1"/>
  <c r="E507" i="5"/>
  <c r="E810" i="5" s="1"/>
  <c r="E1113" i="5" s="1"/>
  <c r="E1414" i="5" s="1"/>
  <c r="C507" i="5"/>
  <c r="C810" i="5" s="1"/>
  <c r="C1113" i="5" s="1"/>
  <c r="C1414" i="5" s="1"/>
  <c r="B507" i="5"/>
  <c r="B810" i="5" s="1"/>
  <c r="B1113" i="5" s="1"/>
  <c r="B1414" i="5" s="1"/>
  <c r="X506" i="5"/>
  <c r="W506" i="5"/>
  <c r="V506" i="5"/>
  <c r="U506" i="5"/>
  <c r="T506" i="5"/>
  <c r="S506" i="5"/>
  <c r="R506" i="5"/>
  <c r="Q506" i="5"/>
  <c r="P506" i="5"/>
  <c r="O506" i="5"/>
  <c r="N506" i="5"/>
  <c r="M506" i="5"/>
  <c r="L506" i="5"/>
  <c r="K506" i="5"/>
  <c r="J506" i="5"/>
  <c r="I506" i="5"/>
  <c r="I809" i="5" s="1"/>
  <c r="I1112" i="5" s="1"/>
  <c r="I1413" i="5" s="1"/>
  <c r="H506" i="5"/>
  <c r="H809" i="5" s="1"/>
  <c r="H1112" i="5" s="1"/>
  <c r="H1413" i="5" s="1"/>
  <c r="G506" i="5"/>
  <c r="G809" i="5" s="1"/>
  <c r="G1112" i="5" s="1"/>
  <c r="G1413" i="5" s="1"/>
  <c r="F506" i="5"/>
  <c r="F809" i="5" s="1"/>
  <c r="F1112" i="5" s="1"/>
  <c r="F1413" i="5" s="1"/>
  <c r="E506" i="5"/>
  <c r="E809" i="5" s="1"/>
  <c r="E1112" i="5" s="1"/>
  <c r="E1413" i="5" s="1"/>
  <c r="C506" i="5"/>
  <c r="C809" i="5" s="1"/>
  <c r="C1112" i="5" s="1"/>
  <c r="C1413" i="5" s="1"/>
  <c r="B506" i="5"/>
  <c r="B809" i="5" s="1"/>
  <c r="B1112" i="5" s="1"/>
  <c r="B1413" i="5" s="1"/>
  <c r="X505" i="5"/>
  <c r="W505" i="5"/>
  <c r="V505" i="5"/>
  <c r="U505" i="5"/>
  <c r="T505" i="5"/>
  <c r="S505" i="5"/>
  <c r="R505" i="5"/>
  <c r="Q505" i="5"/>
  <c r="P505" i="5"/>
  <c r="O505" i="5"/>
  <c r="N505" i="5"/>
  <c r="M505" i="5"/>
  <c r="L505" i="5"/>
  <c r="K505" i="5"/>
  <c r="J505" i="5"/>
  <c r="I505" i="5"/>
  <c r="I808" i="5" s="1"/>
  <c r="I1111" i="5" s="1"/>
  <c r="I1412" i="5" s="1"/>
  <c r="H505" i="5"/>
  <c r="H808" i="5" s="1"/>
  <c r="H1111" i="5" s="1"/>
  <c r="H1412" i="5" s="1"/>
  <c r="G505" i="5"/>
  <c r="G808" i="5" s="1"/>
  <c r="G1111" i="5" s="1"/>
  <c r="G1412" i="5" s="1"/>
  <c r="F505" i="5"/>
  <c r="F808" i="5" s="1"/>
  <c r="F1111" i="5" s="1"/>
  <c r="F1412" i="5" s="1"/>
  <c r="E505" i="5"/>
  <c r="E808" i="5" s="1"/>
  <c r="E1111" i="5" s="1"/>
  <c r="E1412" i="5" s="1"/>
  <c r="C505" i="5"/>
  <c r="C808" i="5" s="1"/>
  <c r="C1111" i="5" s="1"/>
  <c r="C1412" i="5" s="1"/>
  <c r="B505" i="5"/>
  <c r="B808" i="5" s="1"/>
  <c r="B1111" i="5" s="1"/>
  <c r="B1412" i="5" s="1"/>
  <c r="X504" i="5"/>
  <c r="W504" i="5"/>
  <c r="V504" i="5"/>
  <c r="U504" i="5"/>
  <c r="T504" i="5"/>
  <c r="S504" i="5"/>
  <c r="R504" i="5"/>
  <c r="Q504" i="5"/>
  <c r="P504" i="5"/>
  <c r="O504" i="5"/>
  <c r="N504" i="5"/>
  <c r="M504" i="5"/>
  <c r="L504" i="5"/>
  <c r="K504" i="5"/>
  <c r="J504" i="5"/>
  <c r="I504" i="5"/>
  <c r="I807" i="5" s="1"/>
  <c r="I1110" i="5" s="1"/>
  <c r="I1411" i="5" s="1"/>
  <c r="H504" i="5"/>
  <c r="H807" i="5" s="1"/>
  <c r="H1110" i="5" s="1"/>
  <c r="H1411" i="5" s="1"/>
  <c r="G504" i="5"/>
  <c r="G807" i="5" s="1"/>
  <c r="G1110" i="5" s="1"/>
  <c r="G1411" i="5" s="1"/>
  <c r="F504" i="5"/>
  <c r="F807" i="5" s="1"/>
  <c r="F1110" i="5" s="1"/>
  <c r="F1411" i="5" s="1"/>
  <c r="E504" i="5"/>
  <c r="E807" i="5" s="1"/>
  <c r="E1110" i="5" s="1"/>
  <c r="E1411" i="5" s="1"/>
  <c r="C504" i="5"/>
  <c r="C807" i="5" s="1"/>
  <c r="C1110" i="5" s="1"/>
  <c r="C1411" i="5" s="1"/>
  <c r="B504" i="5"/>
  <c r="B807" i="5" s="1"/>
  <c r="B1110" i="5" s="1"/>
  <c r="B1411" i="5" s="1"/>
  <c r="X503" i="5"/>
  <c r="W503" i="5"/>
  <c r="V503" i="5"/>
  <c r="U503" i="5"/>
  <c r="T503" i="5"/>
  <c r="S503" i="5"/>
  <c r="R503" i="5"/>
  <c r="Q503" i="5"/>
  <c r="P503" i="5"/>
  <c r="O503" i="5"/>
  <c r="N503" i="5"/>
  <c r="M503" i="5"/>
  <c r="L503" i="5"/>
  <c r="K503" i="5"/>
  <c r="J503" i="5"/>
  <c r="I503" i="5"/>
  <c r="I806" i="5" s="1"/>
  <c r="I1109" i="5" s="1"/>
  <c r="I1410" i="5" s="1"/>
  <c r="H503" i="5"/>
  <c r="H806" i="5" s="1"/>
  <c r="H1109" i="5" s="1"/>
  <c r="H1410" i="5" s="1"/>
  <c r="G503" i="5"/>
  <c r="G806" i="5" s="1"/>
  <c r="G1109" i="5" s="1"/>
  <c r="G1410" i="5" s="1"/>
  <c r="F503" i="5"/>
  <c r="F806" i="5" s="1"/>
  <c r="F1109" i="5" s="1"/>
  <c r="F1410" i="5" s="1"/>
  <c r="E503" i="5"/>
  <c r="E806" i="5" s="1"/>
  <c r="E1109" i="5" s="1"/>
  <c r="E1410" i="5" s="1"/>
  <c r="C503" i="5"/>
  <c r="C806" i="5" s="1"/>
  <c r="C1109" i="5" s="1"/>
  <c r="C1410" i="5" s="1"/>
  <c r="B503" i="5"/>
  <c r="B806" i="5" s="1"/>
  <c r="B1109" i="5" s="1"/>
  <c r="B1410" i="5" s="1"/>
  <c r="X502" i="5"/>
  <c r="W502" i="5"/>
  <c r="V502" i="5"/>
  <c r="U502" i="5"/>
  <c r="T502" i="5"/>
  <c r="S502" i="5"/>
  <c r="R502" i="5"/>
  <c r="Q502" i="5"/>
  <c r="P502" i="5"/>
  <c r="O502" i="5"/>
  <c r="N502" i="5"/>
  <c r="M502" i="5"/>
  <c r="L502" i="5"/>
  <c r="K502" i="5"/>
  <c r="J502" i="5"/>
  <c r="I502" i="5"/>
  <c r="I805" i="5" s="1"/>
  <c r="I1108" i="5" s="1"/>
  <c r="I1409" i="5" s="1"/>
  <c r="H502" i="5"/>
  <c r="H805" i="5" s="1"/>
  <c r="H1108" i="5" s="1"/>
  <c r="H1409" i="5" s="1"/>
  <c r="G502" i="5"/>
  <c r="G805" i="5" s="1"/>
  <c r="G1108" i="5" s="1"/>
  <c r="G1409" i="5" s="1"/>
  <c r="F502" i="5"/>
  <c r="F805" i="5" s="1"/>
  <c r="F1108" i="5" s="1"/>
  <c r="F1409" i="5" s="1"/>
  <c r="E502" i="5"/>
  <c r="E805" i="5" s="1"/>
  <c r="E1108" i="5" s="1"/>
  <c r="E1409" i="5" s="1"/>
  <c r="C502" i="5"/>
  <c r="C805" i="5" s="1"/>
  <c r="C1108" i="5" s="1"/>
  <c r="C1409" i="5" s="1"/>
  <c r="B502" i="5"/>
  <c r="B805" i="5" s="1"/>
  <c r="B1108" i="5" s="1"/>
  <c r="B1409" i="5" s="1"/>
  <c r="X501" i="5"/>
  <c r="W501" i="5"/>
  <c r="V501" i="5"/>
  <c r="U501" i="5"/>
  <c r="T501" i="5"/>
  <c r="S501" i="5"/>
  <c r="R501" i="5"/>
  <c r="Q501" i="5"/>
  <c r="P501" i="5"/>
  <c r="O501" i="5"/>
  <c r="N501" i="5"/>
  <c r="M501" i="5"/>
  <c r="L501" i="5"/>
  <c r="K501" i="5"/>
  <c r="J501" i="5"/>
  <c r="I501" i="5"/>
  <c r="I804" i="5" s="1"/>
  <c r="I1107" i="5" s="1"/>
  <c r="I1408" i="5" s="1"/>
  <c r="H501" i="5"/>
  <c r="H804" i="5" s="1"/>
  <c r="H1107" i="5" s="1"/>
  <c r="H1408" i="5" s="1"/>
  <c r="G501" i="5"/>
  <c r="G804" i="5" s="1"/>
  <c r="G1107" i="5" s="1"/>
  <c r="G1408" i="5" s="1"/>
  <c r="F501" i="5"/>
  <c r="F804" i="5" s="1"/>
  <c r="F1107" i="5" s="1"/>
  <c r="F1408" i="5" s="1"/>
  <c r="E501" i="5"/>
  <c r="E804" i="5" s="1"/>
  <c r="E1107" i="5" s="1"/>
  <c r="E1408" i="5" s="1"/>
  <c r="C501" i="5"/>
  <c r="C804" i="5" s="1"/>
  <c r="C1107" i="5" s="1"/>
  <c r="C1408" i="5" s="1"/>
  <c r="B501" i="5"/>
  <c r="B804" i="5" s="1"/>
  <c r="B1107" i="5" s="1"/>
  <c r="B1408" i="5" s="1"/>
  <c r="X500" i="5"/>
  <c r="W500" i="5"/>
  <c r="V500" i="5"/>
  <c r="U500" i="5"/>
  <c r="T500" i="5"/>
  <c r="S500" i="5"/>
  <c r="R500" i="5"/>
  <c r="Q500" i="5"/>
  <c r="P500" i="5"/>
  <c r="O500" i="5"/>
  <c r="N500" i="5"/>
  <c r="M500" i="5"/>
  <c r="L500" i="5"/>
  <c r="K500" i="5"/>
  <c r="J500" i="5"/>
  <c r="I500" i="5"/>
  <c r="I803" i="5" s="1"/>
  <c r="I1106" i="5" s="1"/>
  <c r="I1407" i="5" s="1"/>
  <c r="H500" i="5"/>
  <c r="H803" i="5" s="1"/>
  <c r="H1106" i="5" s="1"/>
  <c r="H1407" i="5" s="1"/>
  <c r="G500" i="5"/>
  <c r="G803" i="5" s="1"/>
  <c r="G1106" i="5" s="1"/>
  <c r="G1407" i="5" s="1"/>
  <c r="F500" i="5"/>
  <c r="F803" i="5" s="1"/>
  <c r="F1106" i="5" s="1"/>
  <c r="F1407" i="5" s="1"/>
  <c r="E500" i="5"/>
  <c r="E803" i="5" s="1"/>
  <c r="E1106" i="5" s="1"/>
  <c r="E1407" i="5" s="1"/>
  <c r="C500" i="5"/>
  <c r="C803" i="5" s="1"/>
  <c r="C1106" i="5" s="1"/>
  <c r="C1407" i="5" s="1"/>
  <c r="B500" i="5"/>
  <c r="B803" i="5" s="1"/>
  <c r="B1106" i="5" s="1"/>
  <c r="B1407" i="5" s="1"/>
  <c r="X499" i="5"/>
  <c r="W499" i="5"/>
  <c r="V499" i="5"/>
  <c r="U499" i="5"/>
  <c r="T499" i="5"/>
  <c r="S499" i="5"/>
  <c r="R499" i="5"/>
  <c r="Q499" i="5"/>
  <c r="P499" i="5"/>
  <c r="O499" i="5"/>
  <c r="N499" i="5"/>
  <c r="M499" i="5"/>
  <c r="L499" i="5"/>
  <c r="K499" i="5"/>
  <c r="J499" i="5"/>
  <c r="I499" i="5"/>
  <c r="I802" i="5" s="1"/>
  <c r="I1105" i="5" s="1"/>
  <c r="I1406" i="5" s="1"/>
  <c r="H499" i="5"/>
  <c r="H802" i="5" s="1"/>
  <c r="H1105" i="5" s="1"/>
  <c r="H1406" i="5" s="1"/>
  <c r="G499" i="5"/>
  <c r="G802" i="5" s="1"/>
  <c r="G1105" i="5" s="1"/>
  <c r="G1406" i="5" s="1"/>
  <c r="F499" i="5"/>
  <c r="F802" i="5" s="1"/>
  <c r="F1105" i="5" s="1"/>
  <c r="F1406" i="5" s="1"/>
  <c r="E499" i="5"/>
  <c r="E802" i="5" s="1"/>
  <c r="E1105" i="5" s="1"/>
  <c r="E1406" i="5" s="1"/>
  <c r="C499" i="5"/>
  <c r="C802" i="5" s="1"/>
  <c r="C1105" i="5" s="1"/>
  <c r="C1406" i="5" s="1"/>
  <c r="B499" i="5"/>
  <c r="B802" i="5" s="1"/>
  <c r="B1105" i="5" s="1"/>
  <c r="B1406" i="5" s="1"/>
  <c r="X498" i="5"/>
  <c r="W498" i="5"/>
  <c r="V498" i="5"/>
  <c r="U498" i="5"/>
  <c r="T498" i="5"/>
  <c r="S498" i="5"/>
  <c r="R498" i="5"/>
  <c r="Q498" i="5"/>
  <c r="P498" i="5"/>
  <c r="O498" i="5"/>
  <c r="N498" i="5"/>
  <c r="M498" i="5"/>
  <c r="L498" i="5"/>
  <c r="K498" i="5"/>
  <c r="J498" i="5"/>
  <c r="I498" i="5"/>
  <c r="I801" i="5" s="1"/>
  <c r="I1104" i="5" s="1"/>
  <c r="I1405" i="5" s="1"/>
  <c r="H498" i="5"/>
  <c r="H801" i="5" s="1"/>
  <c r="H1104" i="5" s="1"/>
  <c r="H1405" i="5" s="1"/>
  <c r="G498" i="5"/>
  <c r="G801" i="5" s="1"/>
  <c r="G1104" i="5" s="1"/>
  <c r="G1405" i="5" s="1"/>
  <c r="F498" i="5"/>
  <c r="F801" i="5" s="1"/>
  <c r="F1104" i="5" s="1"/>
  <c r="F1405" i="5" s="1"/>
  <c r="E498" i="5"/>
  <c r="E801" i="5" s="1"/>
  <c r="E1104" i="5" s="1"/>
  <c r="E1405" i="5" s="1"/>
  <c r="C498" i="5"/>
  <c r="C801" i="5" s="1"/>
  <c r="C1104" i="5" s="1"/>
  <c r="C1405" i="5" s="1"/>
  <c r="B498" i="5"/>
  <c r="B801" i="5" s="1"/>
  <c r="B1104" i="5" s="1"/>
  <c r="B1405" i="5" s="1"/>
  <c r="X497" i="5"/>
  <c r="W497" i="5"/>
  <c r="V497" i="5"/>
  <c r="U497" i="5"/>
  <c r="T497" i="5"/>
  <c r="S497" i="5"/>
  <c r="R497" i="5"/>
  <c r="Q497" i="5"/>
  <c r="P497" i="5"/>
  <c r="O497" i="5"/>
  <c r="N497" i="5"/>
  <c r="M497" i="5"/>
  <c r="L497" i="5"/>
  <c r="K497" i="5"/>
  <c r="J497" i="5"/>
  <c r="I497" i="5"/>
  <c r="I800" i="5" s="1"/>
  <c r="I1103" i="5" s="1"/>
  <c r="I1404" i="5" s="1"/>
  <c r="H497" i="5"/>
  <c r="H800" i="5" s="1"/>
  <c r="H1103" i="5" s="1"/>
  <c r="H1404" i="5" s="1"/>
  <c r="G497" i="5"/>
  <c r="G800" i="5" s="1"/>
  <c r="G1103" i="5" s="1"/>
  <c r="G1404" i="5" s="1"/>
  <c r="F497" i="5"/>
  <c r="F800" i="5" s="1"/>
  <c r="F1103" i="5" s="1"/>
  <c r="F1404" i="5" s="1"/>
  <c r="E497" i="5"/>
  <c r="E800" i="5" s="1"/>
  <c r="E1103" i="5" s="1"/>
  <c r="E1404" i="5" s="1"/>
  <c r="C497" i="5"/>
  <c r="C800" i="5" s="1"/>
  <c r="C1103" i="5" s="1"/>
  <c r="C1404" i="5" s="1"/>
  <c r="B497" i="5"/>
  <c r="B800" i="5" s="1"/>
  <c r="B1103" i="5" s="1"/>
  <c r="B1404" i="5" s="1"/>
  <c r="X496" i="5"/>
  <c r="W496" i="5"/>
  <c r="V496" i="5"/>
  <c r="U496" i="5"/>
  <c r="T496" i="5"/>
  <c r="S496" i="5"/>
  <c r="R496" i="5"/>
  <c r="Q496" i="5"/>
  <c r="P496" i="5"/>
  <c r="O496" i="5"/>
  <c r="N496" i="5"/>
  <c r="M496" i="5"/>
  <c r="L496" i="5"/>
  <c r="K496" i="5"/>
  <c r="J496" i="5"/>
  <c r="I496" i="5"/>
  <c r="I799" i="5" s="1"/>
  <c r="I1102" i="5" s="1"/>
  <c r="I1403" i="5" s="1"/>
  <c r="H496" i="5"/>
  <c r="H799" i="5" s="1"/>
  <c r="H1102" i="5" s="1"/>
  <c r="H1403" i="5" s="1"/>
  <c r="G496" i="5"/>
  <c r="G799" i="5" s="1"/>
  <c r="G1102" i="5" s="1"/>
  <c r="G1403" i="5" s="1"/>
  <c r="F496" i="5"/>
  <c r="F799" i="5" s="1"/>
  <c r="F1102" i="5" s="1"/>
  <c r="F1403" i="5" s="1"/>
  <c r="E496" i="5"/>
  <c r="E799" i="5" s="1"/>
  <c r="E1102" i="5" s="1"/>
  <c r="E1403" i="5" s="1"/>
  <c r="C496" i="5"/>
  <c r="C799" i="5" s="1"/>
  <c r="C1102" i="5" s="1"/>
  <c r="C1403" i="5" s="1"/>
  <c r="B496" i="5"/>
  <c r="B799" i="5" s="1"/>
  <c r="B1102" i="5" s="1"/>
  <c r="B1403" i="5" s="1"/>
  <c r="X495" i="5"/>
  <c r="W495" i="5"/>
  <c r="V495" i="5"/>
  <c r="U495" i="5"/>
  <c r="T495" i="5"/>
  <c r="S495" i="5"/>
  <c r="R495" i="5"/>
  <c r="Q495" i="5"/>
  <c r="P495" i="5"/>
  <c r="O495" i="5"/>
  <c r="N495" i="5"/>
  <c r="M495" i="5"/>
  <c r="L495" i="5"/>
  <c r="K495" i="5"/>
  <c r="J495" i="5"/>
  <c r="I495" i="5"/>
  <c r="I798" i="5" s="1"/>
  <c r="I1101" i="5" s="1"/>
  <c r="I1402" i="5" s="1"/>
  <c r="H495" i="5"/>
  <c r="H798" i="5" s="1"/>
  <c r="H1101" i="5" s="1"/>
  <c r="H1402" i="5" s="1"/>
  <c r="G495" i="5"/>
  <c r="G798" i="5" s="1"/>
  <c r="G1101" i="5" s="1"/>
  <c r="G1402" i="5" s="1"/>
  <c r="F495" i="5"/>
  <c r="F798" i="5" s="1"/>
  <c r="F1101" i="5" s="1"/>
  <c r="F1402" i="5" s="1"/>
  <c r="E495" i="5"/>
  <c r="E798" i="5" s="1"/>
  <c r="E1101" i="5" s="1"/>
  <c r="E1402" i="5" s="1"/>
  <c r="C495" i="5"/>
  <c r="C798" i="5" s="1"/>
  <c r="C1101" i="5" s="1"/>
  <c r="C1402" i="5" s="1"/>
  <c r="B495" i="5"/>
  <c r="B798" i="5" s="1"/>
  <c r="B1101" i="5" s="1"/>
  <c r="B1402" i="5" s="1"/>
  <c r="X494" i="5"/>
  <c r="W494" i="5"/>
  <c r="V494" i="5"/>
  <c r="U494" i="5"/>
  <c r="T494" i="5"/>
  <c r="S494" i="5"/>
  <c r="R494" i="5"/>
  <c r="Q494" i="5"/>
  <c r="P494" i="5"/>
  <c r="O494" i="5"/>
  <c r="N494" i="5"/>
  <c r="M494" i="5"/>
  <c r="L494" i="5"/>
  <c r="K494" i="5"/>
  <c r="J494" i="5"/>
  <c r="I494" i="5"/>
  <c r="I797" i="5" s="1"/>
  <c r="I1100" i="5" s="1"/>
  <c r="I1401" i="5" s="1"/>
  <c r="H494" i="5"/>
  <c r="H797" i="5" s="1"/>
  <c r="H1100" i="5" s="1"/>
  <c r="H1401" i="5" s="1"/>
  <c r="G494" i="5"/>
  <c r="G797" i="5" s="1"/>
  <c r="G1100" i="5" s="1"/>
  <c r="G1401" i="5" s="1"/>
  <c r="F494" i="5"/>
  <c r="F797" i="5" s="1"/>
  <c r="F1100" i="5" s="1"/>
  <c r="F1401" i="5" s="1"/>
  <c r="E494" i="5"/>
  <c r="E797" i="5" s="1"/>
  <c r="E1100" i="5" s="1"/>
  <c r="E1401" i="5" s="1"/>
  <c r="C494" i="5"/>
  <c r="C797" i="5" s="1"/>
  <c r="C1100" i="5" s="1"/>
  <c r="C1401" i="5" s="1"/>
  <c r="B494" i="5"/>
  <c r="B797" i="5" s="1"/>
  <c r="B1100" i="5" s="1"/>
  <c r="B1401" i="5" s="1"/>
  <c r="X493" i="5"/>
  <c r="W493" i="5"/>
  <c r="V493" i="5"/>
  <c r="U493" i="5"/>
  <c r="T493" i="5"/>
  <c r="S493" i="5"/>
  <c r="R493" i="5"/>
  <c r="Q493" i="5"/>
  <c r="P493" i="5"/>
  <c r="O493" i="5"/>
  <c r="N493" i="5"/>
  <c r="M493" i="5"/>
  <c r="L493" i="5"/>
  <c r="K493" i="5"/>
  <c r="J493" i="5"/>
  <c r="I493" i="5"/>
  <c r="I796" i="5" s="1"/>
  <c r="I1099" i="5" s="1"/>
  <c r="I1400" i="5" s="1"/>
  <c r="H493" i="5"/>
  <c r="H796" i="5" s="1"/>
  <c r="H1099" i="5" s="1"/>
  <c r="H1400" i="5" s="1"/>
  <c r="G493" i="5"/>
  <c r="G796" i="5" s="1"/>
  <c r="G1099" i="5" s="1"/>
  <c r="G1400" i="5" s="1"/>
  <c r="F493" i="5"/>
  <c r="F796" i="5" s="1"/>
  <c r="F1099" i="5" s="1"/>
  <c r="F1400" i="5" s="1"/>
  <c r="E493" i="5"/>
  <c r="E796" i="5" s="1"/>
  <c r="E1099" i="5" s="1"/>
  <c r="E1400" i="5" s="1"/>
  <c r="C493" i="5"/>
  <c r="C796" i="5" s="1"/>
  <c r="C1099" i="5" s="1"/>
  <c r="C1400" i="5" s="1"/>
  <c r="B493" i="5"/>
  <c r="B796" i="5" s="1"/>
  <c r="B1099" i="5" s="1"/>
  <c r="B1400" i="5" s="1"/>
  <c r="X492" i="5"/>
  <c r="W492" i="5"/>
  <c r="V492" i="5"/>
  <c r="U492" i="5"/>
  <c r="T492" i="5"/>
  <c r="S492" i="5"/>
  <c r="R492" i="5"/>
  <c r="Q492" i="5"/>
  <c r="P492" i="5"/>
  <c r="O492" i="5"/>
  <c r="N492" i="5"/>
  <c r="M492" i="5"/>
  <c r="L492" i="5"/>
  <c r="K492" i="5"/>
  <c r="J492" i="5"/>
  <c r="I492" i="5"/>
  <c r="I795" i="5" s="1"/>
  <c r="I1098" i="5" s="1"/>
  <c r="I1399" i="5" s="1"/>
  <c r="H492" i="5"/>
  <c r="H795" i="5" s="1"/>
  <c r="H1098" i="5" s="1"/>
  <c r="H1399" i="5" s="1"/>
  <c r="G492" i="5"/>
  <c r="G795" i="5" s="1"/>
  <c r="G1098" i="5" s="1"/>
  <c r="G1399" i="5" s="1"/>
  <c r="F492" i="5"/>
  <c r="F795" i="5" s="1"/>
  <c r="F1098" i="5" s="1"/>
  <c r="F1399" i="5" s="1"/>
  <c r="E492" i="5"/>
  <c r="E795" i="5" s="1"/>
  <c r="E1098" i="5" s="1"/>
  <c r="E1399" i="5" s="1"/>
  <c r="C492" i="5"/>
  <c r="C795" i="5" s="1"/>
  <c r="C1098" i="5" s="1"/>
  <c r="C1399" i="5" s="1"/>
  <c r="B492" i="5"/>
  <c r="B795" i="5" s="1"/>
  <c r="B1098" i="5" s="1"/>
  <c r="B1399" i="5" s="1"/>
  <c r="X491" i="5"/>
  <c r="W491" i="5"/>
  <c r="V491" i="5"/>
  <c r="U491" i="5"/>
  <c r="T491" i="5"/>
  <c r="S491" i="5"/>
  <c r="R491" i="5"/>
  <c r="Q491" i="5"/>
  <c r="P491" i="5"/>
  <c r="O491" i="5"/>
  <c r="N491" i="5"/>
  <c r="M491" i="5"/>
  <c r="L491" i="5"/>
  <c r="K491" i="5"/>
  <c r="J491" i="5"/>
  <c r="I491" i="5"/>
  <c r="I794" i="5" s="1"/>
  <c r="I1097" i="5" s="1"/>
  <c r="I1398" i="5" s="1"/>
  <c r="H491" i="5"/>
  <c r="H794" i="5" s="1"/>
  <c r="H1097" i="5" s="1"/>
  <c r="H1398" i="5" s="1"/>
  <c r="G491" i="5"/>
  <c r="G794" i="5" s="1"/>
  <c r="G1097" i="5" s="1"/>
  <c r="G1398" i="5" s="1"/>
  <c r="F491" i="5"/>
  <c r="F794" i="5" s="1"/>
  <c r="F1097" i="5" s="1"/>
  <c r="F1398" i="5" s="1"/>
  <c r="E491" i="5"/>
  <c r="E794" i="5" s="1"/>
  <c r="E1097" i="5" s="1"/>
  <c r="E1398" i="5" s="1"/>
  <c r="C491" i="5"/>
  <c r="C794" i="5" s="1"/>
  <c r="C1097" i="5" s="1"/>
  <c r="C1398" i="5" s="1"/>
  <c r="B491" i="5"/>
  <c r="B794" i="5" s="1"/>
  <c r="B1097" i="5" s="1"/>
  <c r="B1398" i="5" s="1"/>
  <c r="X490" i="5"/>
  <c r="W490" i="5"/>
  <c r="V490" i="5"/>
  <c r="U490" i="5"/>
  <c r="T490" i="5"/>
  <c r="S490" i="5"/>
  <c r="R490" i="5"/>
  <c r="Q490" i="5"/>
  <c r="P490" i="5"/>
  <c r="O490" i="5"/>
  <c r="N490" i="5"/>
  <c r="M490" i="5"/>
  <c r="L490" i="5"/>
  <c r="K490" i="5"/>
  <c r="J490" i="5"/>
  <c r="I490" i="5"/>
  <c r="I793" i="5" s="1"/>
  <c r="I1096" i="5" s="1"/>
  <c r="I1397" i="5" s="1"/>
  <c r="H490" i="5"/>
  <c r="H793" i="5" s="1"/>
  <c r="H1096" i="5" s="1"/>
  <c r="H1397" i="5" s="1"/>
  <c r="G490" i="5"/>
  <c r="G793" i="5" s="1"/>
  <c r="G1096" i="5" s="1"/>
  <c r="G1397" i="5" s="1"/>
  <c r="F490" i="5"/>
  <c r="F793" i="5" s="1"/>
  <c r="F1096" i="5" s="1"/>
  <c r="F1397" i="5" s="1"/>
  <c r="E490" i="5"/>
  <c r="E793" i="5" s="1"/>
  <c r="E1096" i="5" s="1"/>
  <c r="E1397" i="5" s="1"/>
  <c r="C490" i="5"/>
  <c r="C793" i="5" s="1"/>
  <c r="C1096" i="5" s="1"/>
  <c r="C1397" i="5" s="1"/>
  <c r="B490" i="5"/>
  <c r="B793" i="5" s="1"/>
  <c r="B1096" i="5" s="1"/>
  <c r="B1397" i="5" s="1"/>
  <c r="X489" i="5"/>
  <c r="W489" i="5"/>
  <c r="V489" i="5"/>
  <c r="U489" i="5"/>
  <c r="T489" i="5"/>
  <c r="S489" i="5"/>
  <c r="R489" i="5"/>
  <c r="Q489" i="5"/>
  <c r="P489" i="5"/>
  <c r="O489" i="5"/>
  <c r="N489" i="5"/>
  <c r="M489" i="5"/>
  <c r="L489" i="5"/>
  <c r="K489" i="5"/>
  <c r="J489" i="5"/>
  <c r="I489" i="5"/>
  <c r="I792" i="5" s="1"/>
  <c r="I1095" i="5" s="1"/>
  <c r="I1396" i="5" s="1"/>
  <c r="H489" i="5"/>
  <c r="H792" i="5" s="1"/>
  <c r="H1095" i="5" s="1"/>
  <c r="H1396" i="5" s="1"/>
  <c r="G489" i="5"/>
  <c r="G792" i="5" s="1"/>
  <c r="G1095" i="5" s="1"/>
  <c r="G1396" i="5" s="1"/>
  <c r="F489" i="5"/>
  <c r="F792" i="5" s="1"/>
  <c r="F1095" i="5" s="1"/>
  <c r="F1396" i="5" s="1"/>
  <c r="E489" i="5"/>
  <c r="E792" i="5" s="1"/>
  <c r="E1095" i="5" s="1"/>
  <c r="E1396" i="5" s="1"/>
  <c r="C489" i="5"/>
  <c r="C792" i="5" s="1"/>
  <c r="C1095" i="5" s="1"/>
  <c r="C1396" i="5" s="1"/>
  <c r="B489" i="5"/>
  <c r="B792" i="5" s="1"/>
  <c r="B1095" i="5" s="1"/>
  <c r="B1396" i="5" s="1"/>
  <c r="X488" i="5"/>
  <c r="W488" i="5"/>
  <c r="V488" i="5"/>
  <c r="U488" i="5"/>
  <c r="T488" i="5"/>
  <c r="S488" i="5"/>
  <c r="R488" i="5"/>
  <c r="Q488" i="5"/>
  <c r="P488" i="5"/>
  <c r="O488" i="5"/>
  <c r="N488" i="5"/>
  <c r="M488" i="5"/>
  <c r="L488" i="5"/>
  <c r="K488" i="5"/>
  <c r="J488" i="5"/>
  <c r="I488" i="5"/>
  <c r="I791" i="5" s="1"/>
  <c r="I1094" i="5" s="1"/>
  <c r="I1395" i="5" s="1"/>
  <c r="H488" i="5"/>
  <c r="H791" i="5" s="1"/>
  <c r="H1094" i="5" s="1"/>
  <c r="H1395" i="5" s="1"/>
  <c r="G488" i="5"/>
  <c r="G791" i="5" s="1"/>
  <c r="G1094" i="5" s="1"/>
  <c r="G1395" i="5" s="1"/>
  <c r="F488" i="5"/>
  <c r="F791" i="5" s="1"/>
  <c r="F1094" i="5" s="1"/>
  <c r="F1395" i="5" s="1"/>
  <c r="E488" i="5"/>
  <c r="E791" i="5" s="1"/>
  <c r="E1094" i="5" s="1"/>
  <c r="E1395" i="5" s="1"/>
  <c r="C488" i="5"/>
  <c r="C791" i="5" s="1"/>
  <c r="C1094" i="5" s="1"/>
  <c r="C1395" i="5" s="1"/>
  <c r="B488" i="5"/>
  <c r="B791" i="5" s="1"/>
  <c r="B1094" i="5" s="1"/>
  <c r="B1395" i="5" s="1"/>
  <c r="X487" i="5"/>
  <c r="W487" i="5"/>
  <c r="V487" i="5"/>
  <c r="U487" i="5"/>
  <c r="T487" i="5"/>
  <c r="S487" i="5"/>
  <c r="R487" i="5"/>
  <c r="Q487" i="5"/>
  <c r="P487" i="5"/>
  <c r="O487" i="5"/>
  <c r="N487" i="5"/>
  <c r="M487" i="5"/>
  <c r="L487" i="5"/>
  <c r="K487" i="5"/>
  <c r="J487" i="5"/>
  <c r="I487" i="5"/>
  <c r="I790" i="5" s="1"/>
  <c r="I1093" i="5" s="1"/>
  <c r="I1394" i="5" s="1"/>
  <c r="H487" i="5"/>
  <c r="H790" i="5" s="1"/>
  <c r="H1093" i="5" s="1"/>
  <c r="H1394" i="5" s="1"/>
  <c r="G487" i="5"/>
  <c r="G790" i="5" s="1"/>
  <c r="G1093" i="5" s="1"/>
  <c r="G1394" i="5" s="1"/>
  <c r="F487" i="5"/>
  <c r="F790" i="5" s="1"/>
  <c r="F1093" i="5" s="1"/>
  <c r="F1394" i="5" s="1"/>
  <c r="E487" i="5"/>
  <c r="E790" i="5" s="1"/>
  <c r="E1093" i="5" s="1"/>
  <c r="E1394" i="5" s="1"/>
  <c r="C487" i="5"/>
  <c r="C790" i="5" s="1"/>
  <c r="C1093" i="5" s="1"/>
  <c r="C1394" i="5" s="1"/>
  <c r="B487" i="5"/>
  <c r="B790" i="5" s="1"/>
  <c r="B1093" i="5" s="1"/>
  <c r="B1394" i="5" s="1"/>
  <c r="X486" i="5"/>
  <c r="W486" i="5"/>
  <c r="V486" i="5"/>
  <c r="U486" i="5"/>
  <c r="T486" i="5"/>
  <c r="S486" i="5"/>
  <c r="R486" i="5"/>
  <c r="Q486" i="5"/>
  <c r="P486" i="5"/>
  <c r="O486" i="5"/>
  <c r="N486" i="5"/>
  <c r="M486" i="5"/>
  <c r="L486" i="5"/>
  <c r="K486" i="5"/>
  <c r="J486" i="5"/>
  <c r="I486" i="5"/>
  <c r="I789" i="5" s="1"/>
  <c r="I1092" i="5" s="1"/>
  <c r="I1393" i="5" s="1"/>
  <c r="H486" i="5"/>
  <c r="H789" i="5" s="1"/>
  <c r="H1092" i="5" s="1"/>
  <c r="H1393" i="5" s="1"/>
  <c r="G486" i="5"/>
  <c r="G789" i="5" s="1"/>
  <c r="G1092" i="5" s="1"/>
  <c r="G1393" i="5" s="1"/>
  <c r="F486" i="5"/>
  <c r="F789" i="5" s="1"/>
  <c r="F1092" i="5" s="1"/>
  <c r="F1393" i="5" s="1"/>
  <c r="E486" i="5"/>
  <c r="E789" i="5" s="1"/>
  <c r="E1092" i="5" s="1"/>
  <c r="E1393" i="5" s="1"/>
  <c r="C486" i="5"/>
  <c r="C789" i="5" s="1"/>
  <c r="C1092" i="5" s="1"/>
  <c r="C1393" i="5" s="1"/>
  <c r="B486" i="5"/>
  <c r="B789" i="5" s="1"/>
  <c r="B1092" i="5" s="1"/>
  <c r="B1393" i="5" s="1"/>
  <c r="X485" i="5"/>
  <c r="W485" i="5"/>
  <c r="V485" i="5"/>
  <c r="U485" i="5"/>
  <c r="T485" i="5"/>
  <c r="S485" i="5"/>
  <c r="R485" i="5"/>
  <c r="Q485" i="5"/>
  <c r="P485" i="5"/>
  <c r="O485" i="5"/>
  <c r="N485" i="5"/>
  <c r="M485" i="5"/>
  <c r="L485" i="5"/>
  <c r="K485" i="5"/>
  <c r="J485" i="5"/>
  <c r="I485" i="5"/>
  <c r="I788" i="5" s="1"/>
  <c r="I1091" i="5" s="1"/>
  <c r="I1392" i="5" s="1"/>
  <c r="H485" i="5"/>
  <c r="H788" i="5" s="1"/>
  <c r="H1091" i="5" s="1"/>
  <c r="H1392" i="5" s="1"/>
  <c r="G485" i="5"/>
  <c r="G788" i="5" s="1"/>
  <c r="G1091" i="5" s="1"/>
  <c r="G1392" i="5" s="1"/>
  <c r="F485" i="5"/>
  <c r="F788" i="5" s="1"/>
  <c r="F1091" i="5" s="1"/>
  <c r="F1392" i="5" s="1"/>
  <c r="E485" i="5"/>
  <c r="E788" i="5" s="1"/>
  <c r="E1091" i="5" s="1"/>
  <c r="E1392" i="5" s="1"/>
  <c r="C485" i="5"/>
  <c r="C788" i="5" s="1"/>
  <c r="C1091" i="5" s="1"/>
  <c r="C1392" i="5" s="1"/>
  <c r="B485" i="5"/>
  <c r="B788" i="5" s="1"/>
  <c r="B1091" i="5" s="1"/>
  <c r="B1392" i="5" s="1"/>
  <c r="X484" i="5"/>
  <c r="W484" i="5"/>
  <c r="V484" i="5"/>
  <c r="U484" i="5"/>
  <c r="T484" i="5"/>
  <c r="S484" i="5"/>
  <c r="R484" i="5"/>
  <c r="Q484" i="5"/>
  <c r="P484" i="5"/>
  <c r="O484" i="5"/>
  <c r="N484" i="5"/>
  <c r="M484" i="5"/>
  <c r="L484" i="5"/>
  <c r="K484" i="5"/>
  <c r="J484" i="5"/>
  <c r="I484" i="5"/>
  <c r="I787" i="5" s="1"/>
  <c r="I1090" i="5" s="1"/>
  <c r="I1391" i="5" s="1"/>
  <c r="H484" i="5"/>
  <c r="H787" i="5" s="1"/>
  <c r="H1090" i="5" s="1"/>
  <c r="H1391" i="5" s="1"/>
  <c r="G484" i="5"/>
  <c r="G787" i="5" s="1"/>
  <c r="G1090" i="5" s="1"/>
  <c r="G1391" i="5" s="1"/>
  <c r="F484" i="5"/>
  <c r="F787" i="5" s="1"/>
  <c r="F1090" i="5" s="1"/>
  <c r="F1391" i="5" s="1"/>
  <c r="E484" i="5"/>
  <c r="E787" i="5" s="1"/>
  <c r="E1090" i="5" s="1"/>
  <c r="E1391" i="5" s="1"/>
  <c r="C484" i="5"/>
  <c r="C787" i="5" s="1"/>
  <c r="C1090" i="5" s="1"/>
  <c r="C1391" i="5" s="1"/>
  <c r="B484" i="5"/>
  <c r="B787" i="5" s="1"/>
  <c r="B1090" i="5" s="1"/>
  <c r="B1391" i="5" s="1"/>
  <c r="X483" i="5"/>
  <c r="W483" i="5"/>
  <c r="V483" i="5"/>
  <c r="U483" i="5"/>
  <c r="T483" i="5"/>
  <c r="S483" i="5"/>
  <c r="R483" i="5"/>
  <c r="Q483" i="5"/>
  <c r="P483" i="5"/>
  <c r="O483" i="5"/>
  <c r="N483" i="5"/>
  <c r="M483" i="5"/>
  <c r="L483" i="5"/>
  <c r="K483" i="5"/>
  <c r="J483" i="5"/>
  <c r="I483" i="5"/>
  <c r="I786" i="5" s="1"/>
  <c r="I1089" i="5" s="1"/>
  <c r="I1390" i="5" s="1"/>
  <c r="H483" i="5"/>
  <c r="H786" i="5" s="1"/>
  <c r="H1089" i="5" s="1"/>
  <c r="H1390" i="5" s="1"/>
  <c r="G483" i="5"/>
  <c r="G786" i="5" s="1"/>
  <c r="G1089" i="5" s="1"/>
  <c r="G1390" i="5" s="1"/>
  <c r="F483" i="5"/>
  <c r="F786" i="5" s="1"/>
  <c r="F1089" i="5" s="1"/>
  <c r="F1390" i="5" s="1"/>
  <c r="E483" i="5"/>
  <c r="E786" i="5" s="1"/>
  <c r="E1089" i="5" s="1"/>
  <c r="E1390" i="5" s="1"/>
  <c r="C483" i="5"/>
  <c r="C786" i="5" s="1"/>
  <c r="C1089" i="5" s="1"/>
  <c r="C1390" i="5" s="1"/>
  <c r="B483" i="5"/>
  <c r="B786" i="5" s="1"/>
  <c r="B1089" i="5" s="1"/>
  <c r="B1390" i="5" s="1"/>
  <c r="X482" i="5"/>
  <c r="W482" i="5"/>
  <c r="V482" i="5"/>
  <c r="U482" i="5"/>
  <c r="T482" i="5"/>
  <c r="S482" i="5"/>
  <c r="R482" i="5"/>
  <c r="Q482" i="5"/>
  <c r="P482" i="5"/>
  <c r="O482" i="5"/>
  <c r="N482" i="5"/>
  <c r="M482" i="5"/>
  <c r="L482" i="5"/>
  <c r="K482" i="5"/>
  <c r="J482" i="5"/>
  <c r="I482" i="5"/>
  <c r="I785" i="5" s="1"/>
  <c r="I1088" i="5" s="1"/>
  <c r="I1389" i="5" s="1"/>
  <c r="H482" i="5"/>
  <c r="H785" i="5" s="1"/>
  <c r="H1088" i="5" s="1"/>
  <c r="H1389" i="5" s="1"/>
  <c r="G482" i="5"/>
  <c r="G785" i="5" s="1"/>
  <c r="G1088" i="5" s="1"/>
  <c r="G1389" i="5" s="1"/>
  <c r="F482" i="5"/>
  <c r="F785" i="5" s="1"/>
  <c r="F1088" i="5" s="1"/>
  <c r="F1389" i="5" s="1"/>
  <c r="E482" i="5"/>
  <c r="E785" i="5" s="1"/>
  <c r="E1088" i="5" s="1"/>
  <c r="E1389" i="5" s="1"/>
  <c r="C482" i="5"/>
  <c r="C785" i="5" s="1"/>
  <c r="C1088" i="5" s="1"/>
  <c r="C1389" i="5" s="1"/>
  <c r="B482" i="5"/>
  <c r="B785" i="5" s="1"/>
  <c r="B1088" i="5" s="1"/>
  <c r="B1389" i="5" s="1"/>
  <c r="X481" i="5"/>
  <c r="W481" i="5"/>
  <c r="V481" i="5"/>
  <c r="U481" i="5"/>
  <c r="T481" i="5"/>
  <c r="S481" i="5"/>
  <c r="R481" i="5"/>
  <c r="Q481" i="5"/>
  <c r="P481" i="5"/>
  <c r="O481" i="5"/>
  <c r="N481" i="5"/>
  <c r="M481" i="5"/>
  <c r="L481" i="5"/>
  <c r="K481" i="5"/>
  <c r="J481" i="5"/>
  <c r="I481" i="5"/>
  <c r="I784" i="5" s="1"/>
  <c r="I1087" i="5" s="1"/>
  <c r="I1388" i="5" s="1"/>
  <c r="H481" i="5"/>
  <c r="H784" i="5" s="1"/>
  <c r="H1087" i="5" s="1"/>
  <c r="H1388" i="5" s="1"/>
  <c r="G481" i="5"/>
  <c r="G784" i="5" s="1"/>
  <c r="G1087" i="5" s="1"/>
  <c r="G1388" i="5" s="1"/>
  <c r="F481" i="5"/>
  <c r="F784" i="5" s="1"/>
  <c r="F1087" i="5" s="1"/>
  <c r="F1388" i="5" s="1"/>
  <c r="E481" i="5"/>
  <c r="E784" i="5" s="1"/>
  <c r="E1087" i="5" s="1"/>
  <c r="E1388" i="5" s="1"/>
  <c r="C481" i="5"/>
  <c r="C784" i="5" s="1"/>
  <c r="C1087" i="5" s="1"/>
  <c r="C1388" i="5" s="1"/>
  <c r="B481" i="5"/>
  <c r="B784" i="5" s="1"/>
  <c r="B1087" i="5" s="1"/>
  <c r="B1388" i="5" s="1"/>
  <c r="X480" i="5"/>
  <c r="W480" i="5"/>
  <c r="V480" i="5"/>
  <c r="U480" i="5"/>
  <c r="T480" i="5"/>
  <c r="S480" i="5"/>
  <c r="R480" i="5"/>
  <c r="Q480" i="5"/>
  <c r="P480" i="5"/>
  <c r="O480" i="5"/>
  <c r="N480" i="5"/>
  <c r="M480" i="5"/>
  <c r="L480" i="5"/>
  <c r="K480" i="5"/>
  <c r="J480" i="5"/>
  <c r="I480" i="5"/>
  <c r="I783" i="5" s="1"/>
  <c r="I1086" i="5" s="1"/>
  <c r="I1387" i="5" s="1"/>
  <c r="H480" i="5"/>
  <c r="H783" i="5" s="1"/>
  <c r="H1086" i="5" s="1"/>
  <c r="H1387" i="5" s="1"/>
  <c r="G480" i="5"/>
  <c r="G783" i="5" s="1"/>
  <c r="G1086" i="5" s="1"/>
  <c r="G1387" i="5" s="1"/>
  <c r="F480" i="5"/>
  <c r="F783" i="5" s="1"/>
  <c r="F1086" i="5" s="1"/>
  <c r="F1387" i="5" s="1"/>
  <c r="E480" i="5"/>
  <c r="E783" i="5" s="1"/>
  <c r="E1086" i="5" s="1"/>
  <c r="E1387" i="5" s="1"/>
  <c r="C480" i="5"/>
  <c r="C783" i="5" s="1"/>
  <c r="C1086" i="5" s="1"/>
  <c r="C1387" i="5" s="1"/>
  <c r="B480" i="5"/>
  <c r="B783" i="5" s="1"/>
  <c r="B1086" i="5" s="1"/>
  <c r="B1387" i="5" s="1"/>
  <c r="X479" i="5"/>
  <c r="W479" i="5"/>
  <c r="V479" i="5"/>
  <c r="U479" i="5"/>
  <c r="T479" i="5"/>
  <c r="S479" i="5"/>
  <c r="R479" i="5"/>
  <c r="Q479" i="5"/>
  <c r="P479" i="5"/>
  <c r="O479" i="5"/>
  <c r="N479" i="5"/>
  <c r="M479" i="5"/>
  <c r="L479" i="5"/>
  <c r="K479" i="5"/>
  <c r="J479" i="5"/>
  <c r="I479" i="5"/>
  <c r="I782" i="5" s="1"/>
  <c r="I1085" i="5" s="1"/>
  <c r="I1386" i="5" s="1"/>
  <c r="H479" i="5"/>
  <c r="H782" i="5" s="1"/>
  <c r="H1085" i="5" s="1"/>
  <c r="H1386" i="5" s="1"/>
  <c r="G479" i="5"/>
  <c r="G782" i="5" s="1"/>
  <c r="G1085" i="5" s="1"/>
  <c r="G1386" i="5" s="1"/>
  <c r="F479" i="5"/>
  <c r="F782" i="5" s="1"/>
  <c r="F1085" i="5" s="1"/>
  <c r="F1386" i="5" s="1"/>
  <c r="E479" i="5"/>
  <c r="E782" i="5" s="1"/>
  <c r="E1085" i="5" s="1"/>
  <c r="E1386" i="5" s="1"/>
  <c r="C479" i="5"/>
  <c r="C782" i="5" s="1"/>
  <c r="C1085" i="5" s="1"/>
  <c r="C1386" i="5" s="1"/>
  <c r="B479" i="5"/>
  <c r="B782" i="5" s="1"/>
  <c r="B1085" i="5" s="1"/>
  <c r="B1386" i="5" s="1"/>
  <c r="X478" i="5"/>
  <c r="W478" i="5"/>
  <c r="V478" i="5"/>
  <c r="U478" i="5"/>
  <c r="T478" i="5"/>
  <c r="S478" i="5"/>
  <c r="R478" i="5"/>
  <c r="Q478" i="5"/>
  <c r="P478" i="5"/>
  <c r="O478" i="5"/>
  <c r="N478" i="5"/>
  <c r="M478" i="5"/>
  <c r="L478" i="5"/>
  <c r="K478" i="5"/>
  <c r="J478" i="5"/>
  <c r="I478" i="5"/>
  <c r="I781" i="5" s="1"/>
  <c r="I1084" i="5" s="1"/>
  <c r="I1385" i="5" s="1"/>
  <c r="H478" i="5"/>
  <c r="H781" i="5" s="1"/>
  <c r="H1084" i="5" s="1"/>
  <c r="H1385" i="5" s="1"/>
  <c r="G478" i="5"/>
  <c r="G781" i="5" s="1"/>
  <c r="G1084" i="5" s="1"/>
  <c r="G1385" i="5" s="1"/>
  <c r="F478" i="5"/>
  <c r="F781" i="5" s="1"/>
  <c r="F1084" i="5" s="1"/>
  <c r="F1385" i="5" s="1"/>
  <c r="E478" i="5"/>
  <c r="E781" i="5" s="1"/>
  <c r="E1084" i="5" s="1"/>
  <c r="E1385" i="5" s="1"/>
  <c r="C478" i="5"/>
  <c r="C781" i="5" s="1"/>
  <c r="C1084" i="5" s="1"/>
  <c r="C1385" i="5" s="1"/>
  <c r="B478" i="5"/>
  <c r="B781" i="5" s="1"/>
  <c r="B1084" i="5" s="1"/>
  <c r="B1385" i="5" s="1"/>
  <c r="X477" i="5"/>
  <c r="W477" i="5"/>
  <c r="V477" i="5"/>
  <c r="U477" i="5"/>
  <c r="T477" i="5"/>
  <c r="S477" i="5"/>
  <c r="R477" i="5"/>
  <c r="Q477" i="5"/>
  <c r="P477" i="5"/>
  <c r="O477" i="5"/>
  <c r="N477" i="5"/>
  <c r="M477" i="5"/>
  <c r="L477" i="5"/>
  <c r="K477" i="5"/>
  <c r="J477" i="5"/>
  <c r="I477" i="5"/>
  <c r="I780" i="5" s="1"/>
  <c r="I1083" i="5" s="1"/>
  <c r="I1384" i="5" s="1"/>
  <c r="H477" i="5"/>
  <c r="H780" i="5" s="1"/>
  <c r="H1083" i="5" s="1"/>
  <c r="H1384" i="5" s="1"/>
  <c r="G477" i="5"/>
  <c r="G780" i="5" s="1"/>
  <c r="G1083" i="5" s="1"/>
  <c r="G1384" i="5" s="1"/>
  <c r="F477" i="5"/>
  <c r="F780" i="5" s="1"/>
  <c r="F1083" i="5" s="1"/>
  <c r="F1384" i="5" s="1"/>
  <c r="E477" i="5"/>
  <c r="E780" i="5" s="1"/>
  <c r="E1083" i="5" s="1"/>
  <c r="E1384" i="5" s="1"/>
  <c r="C477" i="5"/>
  <c r="C780" i="5" s="1"/>
  <c r="C1083" i="5" s="1"/>
  <c r="C1384" i="5" s="1"/>
  <c r="B477" i="5"/>
  <c r="B780" i="5" s="1"/>
  <c r="B1083" i="5" s="1"/>
  <c r="B1384" i="5" s="1"/>
  <c r="X476" i="5"/>
  <c r="W476" i="5"/>
  <c r="V476" i="5"/>
  <c r="U476" i="5"/>
  <c r="T476" i="5"/>
  <c r="S476" i="5"/>
  <c r="R476" i="5"/>
  <c r="Q476" i="5"/>
  <c r="P476" i="5"/>
  <c r="O476" i="5"/>
  <c r="N476" i="5"/>
  <c r="M476" i="5"/>
  <c r="L476" i="5"/>
  <c r="K476" i="5"/>
  <c r="J476" i="5"/>
  <c r="I476" i="5"/>
  <c r="I779" i="5" s="1"/>
  <c r="I1082" i="5" s="1"/>
  <c r="I1383" i="5" s="1"/>
  <c r="H476" i="5"/>
  <c r="H779" i="5" s="1"/>
  <c r="H1082" i="5" s="1"/>
  <c r="H1383" i="5" s="1"/>
  <c r="G476" i="5"/>
  <c r="G779" i="5" s="1"/>
  <c r="G1082" i="5" s="1"/>
  <c r="G1383" i="5" s="1"/>
  <c r="F476" i="5"/>
  <c r="F779" i="5" s="1"/>
  <c r="F1082" i="5" s="1"/>
  <c r="F1383" i="5" s="1"/>
  <c r="E476" i="5"/>
  <c r="E779" i="5" s="1"/>
  <c r="E1082" i="5" s="1"/>
  <c r="E1383" i="5" s="1"/>
  <c r="C476" i="5"/>
  <c r="C779" i="5" s="1"/>
  <c r="C1082" i="5" s="1"/>
  <c r="C1383" i="5" s="1"/>
  <c r="B476" i="5"/>
  <c r="B779" i="5" s="1"/>
  <c r="B1082" i="5" s="1"/>
  <c r="B1383" i="5" s="1"/>
  <c r="X475" i="5"/>
  <c r="W475" i="5"/>
  <c r="V475" i="5"/>
  <c r="U475" i="5"/>
  <c r="T475" i="5"/>
  <c r="S475" i="5"/>
  <c r="R475" i="5"/>
  <c r="Q475" i="5"/>
  <c r="P475" i="5"/>
  <c r="O475" i="5"/>
  <c r="N475" i="5"/>
  <c r="M475" i="5"/>
  <c r="L475" i="5"/>
  <c r="K475" i="5"/>
  <c r="J475" i="5"/>
  <c r="I475" i="5"/>
  <c r="I778" i="5" s="1"/>
  <c r="I1081" i="5" s="1"/>
  <c r="I1382" i="5" s="1"/>
  <c r="H475" i="5"/>
  <c r="H778" i="5" s="1"/>
  <c r="H1081" i="5" s="1"/>
  <c r="H1382" i="5" s="1"/>
  <c r="G475" i="5"/>
  <c r="G778" i="5" s="1"/>
  <c r="G1081" i="5" s="1"/>
  <c r="G1382" i="5" s="1"/>
  <c r="F475" i="5"/>
  <c r="F778" i="5" s="1"/>
  <c r="F1081" i="5" s="1"/>
  <c r="F1382" i="5" s="1"/>
  <c r="E475" i="5"/>
  <c r="E778" i="5" s="1"/>
  <c r="E1081" i="5" s="1"/>
  <c r="E1382" i="5" s="1"/>
  <c r="C475" i="5"/>
  <c r="C778" i="5" s="1"/>
  <c r="C1081" i="5" s="1"/>
  <c r="C1382" i="5" s="1"/>
  <c r="B475" i="5"/>
  <c r="B778" i="5" s="1"/>
  <c r="B1081" i="5" s="1"/>
  <c r="B1382" i="5" s="1"/>
  <c r="X474" i="5"/>
  <c r="W474" i="5"/>
  <c r="V474" i="5"/>
  <c r="U474" i="5"/>
  <c r="T474" i="5"/>
  <c r="S474" i="5"/>
  <c r="R474" i="5"/>
  <c r="Q474" i="5"/>
  <c r="P474" i="5"/>
  <c r="O474" i="5"/>
  <c r="N474" i="5"/>
  <c r="M474" i="5"/>
  <c r="L474" i="5"/>
  <c r="K474" i="5"/>
  <c r="J474" i="5"/>
  <c r="I474" i="5"/>
  <c r="I777" i="5" s="1"/>
  <c r="I1080" i="5" s="1"/>
  <c r="I1381" i="5" s="1"/>
  <c r="H474" i="5"/>
  <c r="H777" i="5" s="1"/>
  <c r="H1080" i="5" s="1"/>
  <c r="H1381" i="5" s="1"/>
  <c r="G474" i="5"/>
  <c r="G777" i="5" s="1"/>
  <c r="G1080" i="5" s="1"/>
  <c r="G1381" i="5" s="1"/>
  <c r="F474" i="5"/>
  <c r="F777" i="5" s="1"/>
  <c r="F1080" i="5" s="1"/>
  <c r="F1381" i="5" s="1"/>
  <c r="E474" i="5"/>
  <c r="E777" i="5" s="1"/>
  <c r="E1080" i="5" s="1"/>
  <c r="E1381" i="5" s="1"/>
  <c r="C474" i="5"/>
  <c r="C777" i="5" s="1"/>
  <c r="C1080" i="5" s="1"/>
  <c r="C1381" i="5" s="1"/>
  <c r="B474" i="5"/>
  <c r="B777" i="5" s="1"/>
  <c r="B1080" i="5" s="1"/>
  <c r="B1381" i="5" s="1"/>
  <c r="X473" i="5"/>
  <c r="W473" i="5"/>
  <c r="V473" i="5"/>
  <c r="U473" i="5"/>
  <c r="T473" i="5"/>
  <c r="S473" i="5"/>
  <c r="R473" i="5"/>
  <c r="Q473" i="5"/>
  <c r="P473" i="5"/>
  <c r="O473" i="5"/>
  <c r="N473" i="5"/>
  <c r="M473" i="5"/>
  <c r="L473" i="5"/>
  <c r="K473" i="5"/>
  <c r="J473" i="5"/>
  <c r="I473" i="5"/>
  <c r="I776" i="5" s="1"/>
  <c r="I1079" i="5" s="1"/>
  <c r="I1380" i="5" s="1"/>
  <c r="H473" i="5"/>
  <c r="H776" i="5" s="1"/>
  <c r="H1079" i="5" s="1"/>
  <c r="H1380" i="5" s="1"/>
  <c r="G473" i="5"/>
  <c r="G776" i="5" s="1"/>
  <c r="G1079" i="5" s="1"/>
  <c r="G1380" i="5" s="1"/>
  <c r="F473" i="5"/>
  <c r="F776" i="5" s="1"/>
  <c r="F1079" i="5" s="1"/>
  <c r="F1380" i="5" s="1"/>
  <c r="E473" i="5"/>
  <c r="E776" i="5" s="1"/>
  <c r="E1079" i="5" s="1"/>
  <c r="E1380" i="5" s="1"/>
  <c r="C473" i="5"/>
  <c r="C776" i="5" s="1"/>
  <c r="C1079" i="5" s="1"/>
  <c r="C1380" i="5" s="1"/>
  <c r="B473" i="5"/>
  <c r="B776" i="5" s="1"/>
  <c r="B1079" i="5" s="1"/>
  <c r="B1380" i="5" s="1"/>
  <c r="X472" i="5"/>
  <c r="W472" i="5"/>
  <c r="V472" i="5"/>
  <c r="U472" i="5"/>
  <c r="T472" i="5"/>
  <c r="S472" i="5"/>
  <c r="R472" i="5"/>
  <c r="Q472" i="5"/>
  <c r="P472" i="5"/>
  <c r="O472" i="5"/>
  <c r="N472" i="5"/>
  <c r="M472" i="5"/>
  <c r="L472" i="5"/>
  <c r="K472" i="5"/>
  <c r="J472" i="5"/>
  <c r="I472" i="5"/>
  <c r="I775" i="5" s="1"/>
  <c r="I1078" i="5" s="1"/>
  <c r="I1379" i="5" s="1"/>
  <c r="H472" i="5"/>
  <c r="H775" i="5" s="1"/>
  <c r="H1078" i="5" s="1"/>
  <c r="H1379" i="5" s="1"/>
  <c r="G472" i="5"/>
  <c r="G775" i="5" s="1"/>
  <c r="G1078" i="5" s="1"/>
  <c r="G1379" i="5" s="1"/>
  <c r="F472" i="5"/>
  <c r="F775" i="5" s="1"/>
  <c r="F1078" i="5" s="1"/>
  <c r="F1379" i="5" s="1"/>
  <c r="E472" i="5"/>
  <c r="E775" i="5" s="1"/>
  <c r="E1078" i="5" s="1"/>
  <c r="E1379" i="5" s="1"/>
  <c r="C472" i="5"/>
  <c r="C775" i="5" s="1"/>
  <c r="C1078" i="5" s="1"/>
  <c r="C1379" i="5" s="1"/>
  <c r="B472" i="5"/>
  <c r="B775" i="5" s="1"/>
  <c r="B1078" i="5" s="1"/>
  <c r="B1379" i="5" s="1"/>
  <c r="X471" i="5"/>
  <c r="W471" i="5"/>
  <c r="V471" i="5"/>
  <c r="U471" i="5"/>
  <c r="T471" i="5"/>
  <c r="S471" i="5"/>
  <c r="R471" i="5"/>
  <c r="Q471" i="5"/>
  <c r="P471" i="5"/>
  <c r="O471" i="5"/>
  <c r="N471" i="5"/>
  <c r="M471" i="5"/>
  <c r="L471" i="5"/>
  <c r="K471" i="5"/>
  <c r="J471" i="5"/>
  <c r="I471" i="5"/>
  <c r="I774" i="5" s="1"/>
  <c r="I1077" i="5" s="1"/>
  <c r="I1378" i="5" s="1"/>
  <c r="H471" i="5"/>
  <c r="H774" i="5" s="1"/>
  <c r="H1077" i="5" s="1"/>
  <c r="H1378" i="5" s="1"/>
  <c r="G471" i="5"/>
  <c r="G774" i="5" s="1"/>
  <c r="G1077" i="5" s="1"/>
  <c r="G1378" i="5" s="1"/>
  <c r="F471" i="5"/>
  <c r="F774" i="5" s="1"/>
  <c r="F1077" i="5" s="1"/>
  <c r="F1378" i="5" s="1"/>
  <c r="E471" i="5"/>
  <c r="E774" i="5" s="1"/>
  <c r="E1077" i="5" s="1"/>
  <c r="E1378" i="5" s="1"/>
  <c r="C471" i="5"/>
  <c r="C774" i="5" s="1"/>
  <c r="C1077" i="5" s="1"/>
  <c r="C1378" i="5" s="1"/>
  <c r="B471" i="5"/>
  <c r="B774" i="5" s="1"/>
  <c r="B1077" i="5" s="1"/>
  <c r="B1378" i="5" s="1"/>
  <c r="X470" i="5"/>
  <c r="W470" i="5"/>
  <c r="V470" i="5"/>
  <c r="U470" i="5"/>
  <c r="T470" i="5"/>
  <c r="S470" i="5"/>
  <c r="R470" i="5"/>
  <c r="Q470" i="5"/>
  <c r="P470" i="5"/>
  <c r="O470" i="5"/>
  <c r="N470" i="5"/>
  <c r="M470" i="5"/>
  <c r="L470" i="5"/>
  <c r="K470" i="5"/>
  <c r="J470" i="5"/>
  <c r="I470" i="5"/>
  <c r="I773" i="5" s="1"/>
  <c r="I1076" i="5" s="1"/>
  <c r="I1377" i="5" s="1"/>
  <c r="H470" i="5"/>
  <c r="H773" i="5" s="1"/>
  <c r="H1076" i="5" s="1"/>
  <c r="H1377" i="5" s="1"/>
  <c r="G470" i="5"/>
  <c r="G773" i="5" s="1"/>
  <c r="G1076" i="5" s="1"/>
  <c r="G1377" i="5" s="1"/>
  <c r="F470" i="5"/>
  <c r="F773" i="5" s="1"/>
  <c r="F1076" i="5" s="1"/>
  <c r="F1377" i="5" s="1"/>
  <c r="E470" i="5"/>
  <c r="E773" i="5" s="1"/>
  <c r="E1076" i="5" s="1"/>
  <c r="E1377" i="5" s="1"/>
  <c r="C470" i="5"/>
  <c r="C773" i="5" s="1"/>
  <c r="C1076" i="5" s="1"/>
  <c r="C1377" i="5" s="1"/>
  <c r="B470" i="5"/>
  <c r="B773" i="5" s="1"/>
  <c r="B1076" i="5" s="1"/>
  <c r="B1377" i="5" s="1"/>
  <c r="X469" i="5"/>
  <c r="W469" i="5"/>
  <c r="V469" i="5"/>
  <c r="U469" i="5"/>
  <c r="T469" i="5"/>
  <c r="S469" i="5"/>
  <c r="R469" i="5"/>
  <c r="Q469" i="5"/>
  <c r="P469" i="5"/>
  <c r="O469" i="5"/>
  <c r="N469" i="5"/>
  <c r="M469" i="5"/>
  <c r="L469" i="5"/>
  <c r="K469" i="5"/>
  <c r="J469" i="5"/>
  <c r="I469" i="5"/>
  <c r="I772" i="5" s="1"/>
  <c r="I1075" i="5" s="1"/>
  <c r="I1376" i="5" s="1"/>
  <c r="H469" i="5"/>
  <c r="H772" i="5" s="1"/>
  <c r="H1075" i="5" s="1"/>
  <c r="H1376" i="5" s="1"/>
  <c r="G469" i="5"/>
  <c r="G772" i="5" s="1"/>
  <c r="G1075" i="5" s="1"/>
  <c r="G1376" i="5" s="1"/>
  <c r="F469" i="5"/>
  <c r="F772" i="5" s="1"/>
  <c r="F1075" i="5" s="1"/>
  <c r="F1376" i="5" s="1"/>
  <c r="E469" i="5"/>
  <c r="E772" i="5" s="1"/>
  <c r="E1075" i="5" s="1"/>
  <c r="E1376" i="5" s="1"/>
  <c r="C469" i="5"/>
  <c r="C772" i="5" s="1"/>
  <c r="C1075" i="5" s="1"/>
  <c r="C1376" i="5" s="1"/>
  <c r="B469" i="5"/>
  <c r="B772" i="5" s="1"/>
  <c r="B1075" i="5" s="1"/>
  <c r="B1376" i="5" s="1"/>
  <c r="X468" i="5"/>
  <c r="W468" i="5"/>
  <c r="V468" i="5"/>
  <c r="U468" i="5"/>
  <c r="T468" i="5"/>
  <c r="S468" i="5"/>
  <c r="R468" i="5"/>
  <c r="Q468" i="5"/>
  <c r="P468" i="5"/>
  <c r="O468" i="5"/>
  <c r="N468" i="5"/>
  <c r="M468" i="5"/>
  <c r="L468" i="5"/>
  <c r="K468" i="5"/>
  <c r="J468" i="5"/>
  <c r="I468" i="5"/>
  <c r="I771" i="5" s="1"/>
  <c r="I1074" i="5" s="1"/>
  <c r="I1375" i="5" s="1"/>
  <c r="H468" i="5"/>
  <c r="H771" i="5" s="1"/>
  <c r="H1074" i="5" s="1"/>
  <c r="H1375" i="5" s="1"/>
  <c r="G468" i="5"/>
  <c r="G771" i="5" s="1"/>
  <c r="G1074" i="5" s="1"/>
  <c r="G1375" i="5" s="1"/>
  <c r="F468" i="5"/>
  <c r="F771" i="5" s="1"/>
  <c r="F1074" i="5" s="1"/>
  <c r="F1375" i="5" s="1"/>
  <c r="E468" i="5"/>
  <c r="E771" i="5" s="1"/>
  <c r="E1074" i="5" s="1"/>
  <c r="E1375" i="5" s="1"/>
  <c r="C468" i="5"/>
  <c r="C771" i="5" s="1"/>
  <c r="C1074" i="5" s="1"/>
  <c r="C1375" i="5" s="1"/>
  <c r="B468" i="5"/>
  <c r="B771" i="5" s="1"/>
  <c r="B1074" i="5" s="1"/>
  <c r="B1375" i="5" s="1"/>
  <c r="X467" i="5"/>
  <c r="W467" i="5"/>
  <c r="V467" i="5"/>
  <c r="U467" i="5"/>
  <c r="T467" i="5"/>
  <c r="S467" i="5"/>
  <c r="R467" i="5"/>
  <c r="Q467" i="5"/>
  <c r="P467" i="5"/>
  <c r="O467" i="5"/>
  <c r="N467" i="5"/>
  <c r="M467" i="5"/>
  <c r="L467" i="5"/>
  <c r="K467" i="5"/>
  <c r="J467" i="5"/>
  <c r="I467" i="5"/>
  <c r="I770" i="5" s="1"/>
  <c r="I1073" i="5" s="1"/>
  <c r="I1374" i="5" s="1"/>
  <c r="H467" i="5"/>
  <c r="H770" i="5" s="1"/>
  <c r="H1073" i="5" s="1"/>
  <c r="H1374" i="5" s="1"/>
  <c r="G467" i="5"/>
  <c r="G770" i="5" s="1"/>
  <c r="G1073" i="5" s="1"/>
  <c r="G1374" i="5" s="1"/>
  <c r="F467" i="5"/>
  <c r="F770" i="5" s="1"/>
  <c r="F1073" i="5" s="1"/>
  <c r="F1374" i="5" s="1"/>
  <c r="E467" i="5"/>
  <c r="E770" i="5" s="1"/>
  <c r="E1073" i="5" s="1"/>
  <c r="E1374" i="5" s="1"/>
  <c r="C467" i="5"/>
  <c r="C770" i="5" s="1"/>
  <c r="C1073" i="5" s="1"/>
  <c r="C1374" i="5" s="1"/>
  <c r="B467" i="5"/>
  <c r="B770" i="5" s="1"/>
  <c r="B1073" i="5" s="1"/>
  <c r="B1374" i="5" s="1"/>
  <c r="X466" i="5"/>
  <c r="W466" i="5"/>
  <c r="V466" i="5"/>
  <c r="U466" i="5"/>
  <c r="T466" i="5"/>
  <c r="S466" i="5"/>
  <c r="R466" i="5"/>
  <c r="Q466" i="5"/>
  <c r="P466" i="5"/>
  <c r="O466" i="5"/>
  <c r="N466" i="5"/>
  <c r="M466" i="5"/>
  <c r="L466" i="5"/>
  <c r="K466" i="5"/>
  <c r="J466" i="5"/>
  <c r="I466" i="5"/>
  <c r="I769" i="5" s="1"/>
  <c r="I1072" i="5" s="1"/>
  <c r="I1373" i="5" s="1"/>
  <c r="H466" i="5"/>
  <c r="H769" i="5" s="1"/>
  <c r="H1072" i="5" s="1"/>
  <c r="H1373" i="5" s="1"/>
  <c r="G466" i="5"/>
  <c r="G769" i="5" s="1"/>
  <c r="G1072" i="5" s="1"/>
  <c r="G1373" i="5" s="1"/>
  <c r="F466" i="5"/>
  <c r="F769" i="5" s="1"/>
  <c r="F1072" i="5" s="1"/>
  <c r="F1373" i="5" s="1"/>
  <c r="E466" i="5"/>
  <c r="E769" i="5" s="1"/>
  <c r="E1072" i="5" s="1"/>
  <c r="E1373" i="5" s="1"/>
  <c r="C466" i="5"/>
  <c r="C769" i="5" s="1"/>
  <c r="C1072" i="5" s="1"/>
  <c r="C1373" i="5" s="1"/>
  <c r="B466" i="5"/>
  <c r="B769" i="5" s="1"/>
  <c r="B1072" i="5" s="1"/>
  <c r="B1373" i="5" s="1"/>
  <c r="X465" i="5"/>
  <c r="W465" i="5"/>
  <c r="V465" i="5"/>
  <c r="U465" i="5"/>
  <c r="T465" i="5"/>
  <c r="S465" i="5"/>
  <c r="R465" i="5"/>
  <c r="Q465" i="5"/>
  <c r="P465" i="5"/>
  <c r="O465" i="5"/>
  <c r="N465" i="5"/>
  <c r="M465" i="5"/>
  <c r="L465" i="5"/>
  <c r="K465" i="5"/>
  <c r="J465" i="5"/>
  <c r="I465" i="5"/>
  <c r="I768" i="5" s="1"/>
  <c r="I1071" i="5" s="1"/>
  <c r="I1372" i="5" s="1"/>
  <c r="H465" i="5"/>
  <c r="H768" i="5" s="1"/>
  <c r="H1071" i="5" s="1"/>
  <c r="H1372" i="5" s="1"/>
  <c r="G465" i="5"/>
  <c r="G768" i="5" s="1"/>
  <c r="G1071" i="5" s="1"/>
  <c r="G1372" i="5" s="1"/>
  <c r="F465" i="5"/>
  <c r="F768" i="5" s="1"/>
  <c r="F1071" i="5" s="1"/>
  <c r="F1372" i="5" s="1"/>
  <c r="E465" i="5"/>
  <c r="E768" i="5" s="1"/>
  <c r="E1071" i="5" s="1"/>
  <c r="E1372" i="5" s="1"/>
  <c r="C465" i="5"/>
  <c r="C768" i="5" s="1"/>
  <c r="C1071" i="5" s="1"/>
  <c r="C1372" i="5" s="1"/>
  <c r="B465" i="5"/>
  <c r="B768" i="5" s="1"/>
  <c r="B1071" i="5" s="1"/>
  <c r="B1372" i="5" s="1"/>
  <c r="X464" i="5"/>
  <c r="W464" i="5"/>
  <c r="V464" i="5"/>
  <c r="U464" i="5"/>
  <c r="T464" i="5"/>
  <c r="S464" i="5"/>
  <c r="R464" i="5"/>
  <c r="Q464" i="5"/>
  <c r="P464" i="5"/>
  <c r="O464" i="5"/>
  <c r="N464" i="5"/>
  <c r="M464" i="5"/>
  <c r="L464" i="5"/>
  <c r="K464" i="5"/>
  <c r="J464" i="5"/>
  <c r="I464" i="5"/>
  <c r="I767" i="5" s="1"/>
  <c r="I1070" i="5" s="1"/>
  <c r="I1371" i="5" s="1"/>
  <c r="H464" i="5"/>
  <c r="H767" i="5" s="1"/>
  <c r="H1070" i="5" s="1"/>
  <c r="H1371" i="5" s="1"/>
  <c r="G464" i="5"/>
  <c r="G767" i="5" s="1"/>
  <c r="G1070" i="5" s="1"/>
  <c r="G1371" i="5" s="1"/>
  <c r="F464" i="5"/>
  <c r="F767" i="5" s="1"/>
  <c r="F1070" i="5" s="1"/>
  <c r="F1371" i="5" s="1"/>
  <c r="E464" i="5"/>
  <c r="E767" i="5" s="1"/>
  <c r="E1070" i="5" s="1"/>
  <c r="E1371" i="5" s="1"/>
  <c r="C464" i="5"/>
  <c r="C767" i="5" s="1"/>
  <c r="C1070" i="5" s="1"/>
  <c r="C1371" i="5" s="1"/>
  <c r="B464" i="5"/>
  <c r="B767" i="5" s="1"/>
  <c r="B1070" i="5" s="1"/>
  <c r="B1371" i="5" s="1"/>
  <c r="X463" i="5"/>
  <c r="W463" i="5"/>
  <c r="V463" i="5"/>
  <c r="U463" i="5"/>
  <c r="T463" i="5"/>
  <c r="S463" i="5"/>
  <c r="R463" i="5"/>
  <c r="Q463" i="5"/>
  <c r="P463" i="5"/>
  <c r="O463" i="5"/>
  <c r="N463" i="5"/>
  <c r="M463" i="5"/>
  <c r="L463" i="5"/>
  <c r="K463" i="5"/>
  <c r="J463" i="5"/>
  <c r="I463" i="5"/>
  <c r="I766" i="5" s="1"/>
  <c r="I1069" i="5" s="1"/>
  <c r="I1370" i="5" s="1"/>
  <c r="H463" i="5"/>
  <c r="H766" i="5" s="1"/>
  <c r="H1069" i="5" s="1"/>
  <c r="H1370" i="5" s="1"/>
  <c r="G463" i="5"/>
  <c r="G766" i="5" s="1"/>
  <c r="G1069" i="5" s="1"/>
  <c r="G1370" i="5" s="1"/>
  <c r="F463" i="5"/>
  <c r="F766" i="5" s="1"/>
  <c r="F1069" i="5" s="1"/>
  <c r="F1370" i="5" s="1"/>
  <c r="E463" i="5"/>
  <c r="E766" i="5" s="1"/>
  <c r="E1069" i="5" s="1"/>
  <c r="E1370" i="5" s="1"/>
  <c r="C463" i="5"/>
  <c r="C766" i="5" s="1"/>
  <c r="C1069" i="5" s="1"/>
  <c r="C1370" i="5" s="1"/>
  <c r="B463" i="5"/>
  <c r="B766" i="5" s="1"/>
  <c r="B1069" i="5" s="1"/>
  <c r="B1370" i="5" s="1"/>
  <c r="X462" i="5"/>
  <c r="W462" i="5"/>
  <c r="V462" i="5"/>
  <c r="U462" i="5"/>
  <c r="T462" i="5"/>
  <c r="S462" i="5"/>
  <c r="R462" i="5"/>
  <c r="Q462" i="5"/>
  <c r="P462" i="5"/>
  <c r="O462" i="5"/>
  <c r="N462" i="5"/>
  <c r="M462" i="5"/>
  <c r="L462" i="5"/>
  <c r="K462" i="5"/>
  <c r="J462" i="5"/>
  <c r="I462" i="5"/>
  <c r="I765" i="5" s="1"/>
  <c r="I1068" i="5" s="1"/>
  <c r="I1369" i="5" s="1"/>
  <c r="H462" i="5"/>
  <c r="H765" i="5" s="1"/>
  <c r="H1068" i="5" s="1"/>
  <c r="H1369" i="5" s="1"/>
  <c r="G462" i="5"/>
  <c r="G765" i="5" s="1"/>
  <c r="G1068" i="5" s="1"/>
  <c r="G1369" i="5" s="1"/>
  <c r="F462" i="5"/>
  <c r="F765" i="5" s="1"/>
  <c r="F1068" i="5" s="1"/>
  <c r="F1369" i="5" s="1"/>
  <c r="E462" i="5"/>
  <c r="E765" i="5" s="1"/>
  <c r="E1068" i="5" s="1"/>
  <c r="E1369" i="5" s="1"/>
  <c r="C462" i="5"/>
  <c r="C765" i="5" s="1"/>
  <c r="C1068" i="5" s="1"/>
  <c r="C1369" i="5" s="1"/>
  <c r="B462" i="5"/>
  <c r="B765" i="5" s="1"/>
  <c r="B1068" i="5" s="1"/>
  <c r="B1369" i="5" s="1"/>
  <c r="X461" i="5"/>
  <c r="W461" i="5"/>
  <c r="V461" i="5"/>
  <c r="U461" i="5"/>
  <c r="T461" i="5"/>
  <c r="S461" i="5"/>
  <c r="R461" i="5"/>
  <c r="Q461" i="5"/>
  <c r="P461" i="5"/>
  <c r="O461" i="5"/>
  <c r="N461" i="5"/>
  <c r="M461" i="5"/>
  <c r="L461" i="5"/>
  <c r="K461" i="5"/>
  <c r="J461" i="5"/>
  <c r="I461" i="5"/>
  <c r="I764" i="5" s="1"/>
  <c r="I1067" i="5" s="1"/>
  <c r="I1368" i="5" s="1"/>
  <c r="H461" i="5"/>
  <c r="H764" i="5" s="1"/>
  <c r="H1067" i="5" s="1"/>
  <c r="H1368" i="5" s="1"/>
  <c r="G461" i="5"/>
  <c r="G764" i="5" s="1"/>
  <c r="G1067" i="5" s="1"/>
  <c r="G1368" i="5" s="1"/>
  <c r="F461" i="5"/>
  <c r="F764" i="5" s="1"/>
  <c r="F1067" i="5" s="1"/>
  <c r="F1368" i="5" s="1"/>
  <c r="E461" i="5"/>
  <c r="E764" i="5" s="1"/>
  <c r="E1067" i="5" s="1"/>
  <c r="E1368" i="5" s="1"/>
  <c r="C461" i="5"/>
  <c r="C764" i="5" s="1"/>
  <c r="C1067" i="5" s="1"/>
  <c r="C1368" i="5" s="1"/>
  <c r="B461" i="5"/>
  <c r="B764" i="5" s="1"/>
  <c r="B1067" i="5" s="1"/>
  <c r="B1368" i="5" s="1"/>
  <c r="X460" i="5"/>
  <c r="W460" i="5"/>
  <c r="V460" i="5"/>
  <c r="U460" i="5"/>
  <c r="T460" i="5"/>
  <c r="S460" i="5"/>
  <c r="R460" i="5"/>
  <c r="Q460" i="5"/>
  <c r="P460" i="5"/>
  <c r="O460" i="5"/>
  <c r="N460" i="5"/>
  <c r="M460" i="5"/>
  <c r="L460" i="5"/>
  <c r="K460" i="5"/>
  <c r="J460" i="5"/>
  <c r="I460" i="5"/>
  <c r="I763" i="5" s="1"/>
  <c r="I1066" i="5" s="1"/>
  <c r="I1367" i="5" s="1"/>
  <c r="H460" i="5"/>
  <c r="H763" i="5" s="1"/>
  <c r="H1066" i="5" s="1"/>
  <c r="H1367" i="5" s="1"/>
  <c r="G460" i="5"/>
  <c r="G763" i="5" s="1"/>
  <c r="G1066" i="5" s="1"/>
  <c r="G1367" i="5" s="1"/>
  <c r="F460" i="5"/>
  <c r="F763" i="5" s="1"/>
  <c r="F1066" i="5" s="1"/>
  <c r="F1367" i="5" s="1"/>
  <c r="E460" i="5"/>
  <c r="E763" i="5" s="1"/>
  <c r="E1066" i="5" s="1"/>
  <c r="E1367" i="5" s="1"/>
  <c r="C460" i="5"/>
  <c r="C763" i="5" s="1"/>
  <c r="C1066" i="5" s="1"/>
  <c r="C1367" i="5" s="1"/>
  <c r="B460" i="5"/>
  <c r="B763" i="5" s="1"/>
  <c r="B1066" i="5" s="1"/>
  <c r="B1367" i="5" s="1"/>
  <c r="X459" i="5"/>
  <c r="W459" i="5"/>
  <c r="V459" i="5"/>
  <c r="U459" i="5"/>
  <c r="T459" i="5"/>
  <c r="S459" i="5"/>
  <c r="R459" i="5"/>
  <c r="Q459" i="5"/>
  <c r="P459" i="5"/>
  <c r="O459" i="5"/>
  <c r="N459" i="5"/>
  <c r="M459" i="5"/>
  <c r="L459" i="5"/>
  <c r="K459" i="5"/>
  <c r="J459" i="5"/>
  <c r="I459" i="5"/>
  <c r="I762" i="5" s="1"/>
  <c r="I1065" i="5" s="1"/>
  <c r="I1366" i="5" s="1"/>
  <c r="H459" i="5"/>
  <c r="H762" i="5" s="1"/>
  <c r="H1065" i="5" s="1"/>
  <c r="H1366" i="5" s="1"/>
  <c r="G459" i="5"/>
  <c r="G762" i="5" s="1"/>
  <c r="G1065" i="5" s="1"/>
  <c r="G1366" i="5" s="1"/>
  <c r="F459" i="5"/>
  <c r="F762" i="5" s="1"/>
  <c r="F1065" i="5" s="1"/>
  <c r="F1366" i="5" s="1"/>
  <c r="E459" i="5"/>
  <c r="E762" i="5" s="1"/>
  <c r="E1065" i="5" s="1"/>
  <c r="E1366" i="5" s="1"/>
  <c r="C459" i="5"/>
  <c r="C762" i="5" s="1"/>
  <c r="C1065" i="5" s="1"/>
  <c r="C1366" i="5" s="1"/>
  <c r="B459" i="5"/>
  <c r="B762" i="5" s="1"/>
  <c r="B1065" i="5" s="1"/>
  <c r="B1366" i="5" s="1"/>
  <c r="X458" i="5"/>
  <c r="W458" i="5"/>
  <c r="V458" i="5"/>
  <c r="U458" i="5"/>
  <c r="T458" i="5"/>
  <c r="S458" i="5"/>
  <c r="R458" i="5"/>
  <c r="Q458" i="5"/>
  <c r="P458" i="5"/>
  <c r="O458" i="5"/>
  <c r="N458" i="5"/>
  <c r="M458" i="5"/>
  <c r="L458" i="5"/>
  <c r="K458" i="5"/>
  <c r="J458" i="5"/>
  <c r="I458" i="5"/>
  <c r="I761" i="5" s="1"/>
  <c r="I1064" i="5" s="1"/>
  <c r="I1365" i="5" s="1"/>
  <c r="H458" i="5"/>
  <c r="H761" i="5" s="1"/>
  <c r="H1064" i="5" s="1"/>
  <c r="H1365" i="5" s="1"/>
  <c r="G458" i="5"/>
  <c r="G761" i="5" s="1"/>
  <c r="G1064" i="5" s="1"/>
  <c r="G1365" i="5" s="1"/>
  <c r="F458" i="5"/>
  <c r="F761" i="5" s="1"/>
  <c r="F1064" i="5" s="1"/>
  <c r="F1365" i="5" s="1"/>
  <c r="E458" i="5"/>
  <c r="E761" i="5" s="1"/>
  <c r="E1064" i="5" s="1"/>
  <c r="E1365" i="5" s="1"/>
  <c r="C458" i="5"/>
  <c r="C761" i="5" s="1"/>
  <c r="C1064" i="5" s="1"/>
  <c r="C1365" i="5" s="1"/>
  <c r="B458" i="5"/>
  <c r="B761" i="5" s="1"/>
  <c r="B1064" i="5" s="1"/>
  <c r="B1365" i="5" s="1"/>
  <c r="X457" i="5"/>
  <c r="W457" i="5"/>
  <c r="V457" i="5"/>
  <c r="U457" i="5"/>
  <c r="T457" i="5"/>
  <c r="S457" i="5"/>
  <c r="R457" i="5"/>
  <c r="Q457" i="5"/>
  <c r="P457" i="5"/>
  <c r="O457" i="5"/>
  <c r="N457" i="5"/>
  <c r="M457" i="5"/>
  <c r="L457" i="5"/>
  <c r="K457" i="5"/>
  <c r="J457" i="5"/>
  <c r="I457" i="5"/>
  <c r="I760" i="5" s="1"/>
  <c r="I1063" i="5" s="1"/>
  <c r="I1364" i="5" s="1"/>
  <c r="H457" i="5"/>
  <c r="H760" i="5" s="1"/>
  <c r="H1063" i="5" s="1"/>
  <c r="H1364" i="5" s="1"/>
  <c r="G457" i="5"/>
  <c r="G760" i="5" s="1"/>
  <c r="G1063" i="5" s="1"/>
  <c r="G1364" i="5" s="1"/>
  <c r="F457" i="5"/>
  <c r="F760" i="5" s="1"/>
  <c r="F1063" i="5" s="1"/>
  <c r="F1364" i="5" s="1"/>
  <c r="E457" i="5"/>
  <c r="E760" i="5" s="1"/>
  <c r="E1063" i="5" s="1"/>
  <c r="E1364" i="5" s="1"/>
  <c r="C457" i="5"/>
  <c r="C760" i="5" s="1"/>
  <c r="C1063" i="5" s="1"/>
  <c r="C1364" i="5" s="1"/>
  <c r="B457" i="5"/>
  <c r="B760" i="5" s="1"/>
  <c r="B1063" i="5" s="1"/>
  <c r="B1364" i="5" s="1"/>
  <c r="X456" i="5"/>
  <c r="W456" i="5"/>
  <c r="V456" i="5"/>
  <c r="U456" i="5"/>
  <c r="T456" i="5"/>
  <c r="S456" i="5"/>
  <c r="R456" i="5"/>
  <c r="Q456" i="5"/>
  <c r="P456" i="5"/>
  <c r="O456" i="5"/>
  <c r="N456" i="5"/>
  <c r="M456" i="5"/>
  <c r="L456" i="5"/>
  <c r="K456" i="5"/>
  <c r="J456" i="5"/>
  <c r="I456" i="5"/>
  <c r="I759" i="5" s="1"/>
  <c r="I1062" i="5" s="1"/>
  <c r="I1363" i="5" s="1"/>
  <c r="H456" i="5"/>
  <c r="H759" i="5" s="1"/>
  <c r="H1062" i="5" s="1"/>
  <c r="H1363" i="5" s="1"/>
  <c r="G456" i="5"/>
  <c r="G759" i="5" s="1"/>
  <c r="G1062" i="5" s="1"/>
  <c r="G1363" i="5" s="1"/>
  <c r="F456" i="5"/>
  <c r="F759" i="5" s="1"/>
  <c r="F1062" i="5" s="1"/>
  <c r="F1363" i="5" s="1"/>
  <c r="E456" i="5"/>
  <c r="E759" i="5" s="1"/>
  <c r="E1062" i="5" s="1"/>
  <c r="E1363" i="5" s="1"/>
  <c r="C456" i="5"/>
  <c r="C759" i="5" s="1"/>
  <c r="C1062" i="5" s="1"/>
  <c r="C1363" i="5" s="1"/>
  <c r="B456" i="5"/>
  <c r="B759" i="5" s="1"/>
  <c r="B1062" i="5" s="1"/>
  <c r="B1363" i="5" s="1"/>
  <c r="X455" i="5"/>
  <c r="W455" i="5"/>
  <c r="V455" i="5"/>
  <c r="U455" i="5"/>
  <c r="T455" i="5"/>
  <c r="S455" i="5"/>
  <c r="R455" i="5"/>
  <c r="Q455" i="5"/>
  <c r="P455" i="5"/>
  <c r="O455" i="5"/>
  <c r="N455" i="5"/>
  <c r="M455" i="5"/>
  <c r="L455" i="5"/>
  <c r="K455" i="5"/>
  <c r="J455" i="5"/>
  <c r="I455" i="5"/>
  <c r="I758" i="5" s="1"/>
  <c r="I1061" i="5" s="1"/>
  <c r="I1362" i="5" s="1"/>
  <c r="H455" i="5"/>
  <c r="H758" i="5" s="1"/>
  <c r="H1061" i="5" s="1"/>
  <c r="H1362" i="5" s="1"/>
  <c r="G455" i="5"/>
  <c r="G758" i="5" s="1"/>
  <c r="G1061" i="5" s="1"/>
  <c r="G1362" i="5" s="1"/>
  <c r="F455" i="5"/>
  <c r="F758" i="5" s="1"/>
  <c r="F1061" i="5" s="1"/>
  <c r="F1362" i="5" s="1"/>
  <c r="E455" i="5"/>
  <c r="E758" i="5" s="1"/>
  <c r="E1061" i="5" s="1"/>
  <c r="E1362" i="5" s="1"/>
  <c r="C455" i="5"/>
  <c r="C758" i="5" s="1"/>
  <c r="C1061" i="5" s="1"/>
  <c r="C1362" i="5" s="1"/>
  <c r="B455" i="5"/>
  <c r="B758" i="5" s="1"/>
  <c r="B1061" i="5" s="1"/>
  <c r="B1362" i="5" s="1"/>
  <c r="X454" i="5"/>
  <c r="W454" i="5"/>
  <c r="V454" i="5"/>
  <c r="U454" i="5"/>
  <c r="T454" i="5"/>
  <c r="S454" i="5"/>
  <c r="R454" i="5"/>
  <c r="Q454" i="5"/>
  <c r="P454" i="5"/>
  <c r="O454" i="5"/>
  <c r="N454" i="5"/>
  <c r="M454" i="5"/>
  <c r="L454" i="5"/>
  <c r="K454" i="5"/>
  <c r="J454" i="5"/>
  <c r="I454" i="5"/>
  <c r="I757" i="5" s="1"/>
  <c r="I1060" i="5" s="1"/>
  <c r="I1361" i="5" s="1"/>
  <c r="H454" i="5"/>
  <c r="H757" i="5" s="1"/>
  <c r="H1060" i="5" s="1"/>
  <c r="H1361" i="5" s="1"/>
  <c r="G454" i="5"/>
  <c r="G757" i="5" s="1"/>
  <c r="G1060" i="5" s="1"/>
  <c r="G1361" i="5" s="1"/>
  <c r="F454" i="5"/>
  <c r="F757" i="5" s="1"/>
  <c r="F1060" i="5" s="1"/>
  <c r="F1361" i="5" s="1"/>
  <c r="E454" i="5"/>
  <c r="E757" i="5" s="1"/>
  <c r="E1060" i="5" s="1"/>
  <c r="E1361" i="5" s="1"/>
  <c r="C454" i="5"/>
  <c r="C757" i="5" s="1"/>
  <c r="C1060" i="5" s="1"/>
  <c r="C1361" i="5" s="1"/>
  <c r="B454" i="5"/>
  <c r="B757" i="5" s="1"/>
  <c r="B1060" i="5" s="1"/>
  <c r="B1361" i="5" s="1"/>
  <c r="X453" i="5"/>
  <c r="W453" i="5"/>
  <c r="V453" i="5"/>
  <c r="U453" i="5"/>
  <c r="T453" i="5"/>
  <c r="S453" i="5"/>
  <c r="R453" i="5"/>
  <c r="Q453" i="5"/>
  <c r="P453" i="5"/>
  <c r="O453" i="5"/>
  <c r="N453" i="5"/>
  <c r="M453" i="5"/>
  <c r="L453" i="5"/>
  <c r="K453" i="5"/>
  <c r="J453" i="5"/>
  <c r="I453" i="5"/>
  <c r="I756" i="5" s="1"/>
  <c r="I1059" i="5" s="1"/>
  <c r="I1360" i="5" s="1"/>
  <c r="H453" i="5"/>
  <c r="H756" i="5" s="1"/>
  <c r="H1059" i="5" s="1"/>
  <c r="H1360" i="5" s="1"/>
  <c r="G453" i="5"/>
  <c r="G756" i="5" s="1"/>
  <c r="G1059" i="5" s="1"/>
  <c r="G1360" i="5" s="1"/>
  <c r="F453" i="5"/>
  <c r="F756" i="5" s="1"/>
  <c r="F1059" i="5" s="1"/>
  <c r="F1360" i="5" s="1"/>
  <c r="E453" i="5"/>
  <c r="E756" i="5" s="1"/>
  <c r="E1059" i="5" s="1"/>
  <c r="E1360" i="5" s="1"/>
  <c r="C453" i="5"/>
  <c r="C756" i="5" s="1"/>
  <c r="C1059" i="5" s="1"/>
  <c r="C1360" i="5" s="1"/>
  <c r="B453" i="5"/>
  <c r="B756" i="5" s="1"/>
  <c r="B1059" i="5" s="1"/>
  <c r="B1360" i="5" s="1"/>
  <c r="X452" i="5"/>
  <c r="W452" i="5"/>
  <c r="V452" i="5"/>
  <c r="U452" i="5"/>
  <c r="T452" i="5"/>
  <c r="S452" i="5"/>
  <c r="R452" i="5"/>
  <c r="Q452" i="5"/>
  <c r="P452" i="5"/>
  <c r="O452" i="5"/>
  <c r="N452" i="5"/>
  <c r="M452" i="5"/>
  <c r="L452" i="5"/>
  <c r="K452" i="5"/>
  <c r="J452" i="5"/>
  <c r="I452" i="5"/>
  <c r="I755" i="5" s="1"/>
  <c r="I1058" i="5" s="1"/>
  <c r="I1359" i="5" s="1"/>
  <c r="H452" i="5"/>
  <c r="H755" i="5" s="1"/>
  <c r="H1058" i="5" s="1"/>
  <c r="H1359" i="5" s="1"/>
  <c r="G452" i="5"/>
  <c r="G755" i="5" s="1"/>
  <c r="G1058" i="5" s="1"/>
  <c r="G1359" i="5" s="1"/>
  <c r="F452" i="5"/>
  <c r="F755" i="5" s="1"/>
  <c r="F1058" i="5" s="1"/>
  <c r="F1359" i="5" s="1"/>
  <c r="E452" i="5"/>
  <c r="E755" i="5" s="1"/>
  <c r="E1058" i="5" s="1"/>
  <c r="E1359" i="5" s="1"/>
  <c r="C452" i="5"/>
  <c r="C755" i="5" s="1"/>
  <c r="C1058" i="5" s="1"/>
  <c r="C1359" i="5" s="1"/>
  <c r="B452" i="5"/>
  <c r="B755" i="5" s="1"/>
  <c r="B1058" i="5" s="1"/>
  <c r="B1359" i="5" s="1"/>
  <c r="X451" i="5"/>
  <c r="W451" i="5"/>
  <c r="V451" i="5"/>
  <c r="U451" i="5"/>
  <c r="T451" i="5"/>
  <c r="S451" i="5"/>
  <c r="R451" i="5"/>
  <c r="Q451" i="5"/>
  <c r="P451" i="5"/>
  <c r="O451" i="5"/>
  <c r="N451" i="5"/>
  <c r="M451" i="5"/>
  <c r="L451" i="5"/>
  <c r="K451" i="5"/>
  <c r="J451" i="5"/>
  <c r="I451" i="5"/>
  <c r="I754" i="5" s="1"/>
  <c r="I1057" i="5" s="1"/>
  <c r="I1358" i="5" s="1"/>
  <c r="H451" i="5"/>
  <c r="H754" i="5" s="1"/>
  <c r="H1057" i="5" s="1"/>
  <c r="H1358" i="5" s="1"/>
  <c r="G451" i="5"/>
  <c r="G754" i="5" s="1"/>
  <c r="G1057" i="5" s="1"/>
  <c r="G1358" i="5" s="1"/>
  <c r="F451" i="5"/>
  <c r="F754" i="5" s="1"/>
  <c r="F1057" i="5" s="1"/>
  <c r="F1358" i="5" s="1"/>
  <c r="E451" i="5"/>
  <c r="E754" i="5" s="1"/>
  <c r="E1057" i="5" s="1"/>
  <c r="E1358" i="5" s="1"/>
  <c r="C451" i="5"/>
  <c r="C754" i="5" s="1"/>
  <c r="C1057" i="5" s="1"/>
  <c r="C1358" i="5" s="1"/>
  <c r="B451" i="5"/>
  <c r="B754" i="5" s="1"/>
  <c r="B1057" i="5" s="1"/>
  <c r="B1358" i="5" s="1"/>
  <c r="X450" i="5"/>
  <c r="W450" i="5"/>
  <c r="V450" i="5"/>
  <c r="U450" i="5"/>
  <c r="T450" i="5"/>
  <c r="S450" i="5"/>
  <c r="R450" i="5"/>
  <c r="Q450" i="5"/>
  <c r="P450" i="5"/>
  <c r="O450" i="5"/>
  <c r="N450" i="5"/>
  <c r="M450" i="5"/>
  <c r="L450" i="5"/>
  <c r="K450" i="5"/>
  <c r="J450" i="5"/>
  <c r="I450" i="5"/>
  <c r="I753" i="5" s="1"/>
  <c r="I1056" i="5" s="1"/>
  <c r="I1357" i="5" s="1"/>
  <c r="H450" i="5"/>
  <c r="H753" i="5" s="1"/>
  <c r="H1056" i="5" s="1"/>
  <c r="H1357" i="5" s="1"/>
  <c r="G450" i="5"/>
  <c r="G753" i="5" s="1"/>
  <c r="G1056" i="5" s="1"/>
  <c r="G1357" i="5" s="1"/>
  <c r="F450" i="5"/>
  <c r="F753" i="5" s="1"/>
  <c r="F1056" i="5" s="1"/>
  <c r="F1357" i="5" s="1"/>
  <c r="E450" i="5"/>
  <c r="E753" i="5" s="1"/>
  <c r="E1056" i="5" s="1"/>
  <c r="E1357" i="5" s="1"/>
  <c r="C450" i="5"/>
  <c r="C753" i="5" s="1"/>
  <c r="C1056" i="5" s="1"/>
  <c r="C1357" i="5" s="1"/>
  <c r="B450" i="5"/>
  <c r="B753" i="5" s="1"/>
  <c r="B1056" i="5" s="1"/>
  <c r="B1357" i="5" s="1"/>
  <c r="X449" i="5"/>
  <c r="W449" i="5"/>
  <c r="V449" i="5"/>
  <c r="U449" i="5"/>
  <c r="T449" i="5"/>
  <c r="S449" i="5"/>
  <c r="R449" i="5"/>
  <c r="Q449" i="5"/>
  <c r="P449" i="5"/>
  <c r="O449" i="5"/>
  <c r="N449" i="5"/>
  <c r="M449" i="5"/>
  <c r="L449" i="5"/>
  <c r="K449" i="5"/>
  <c r="J449" i="5"/>
  <c r="I449" i="5"/>
  <c r="I752" i="5" s="1"/>
  <c r="I1055" i="5" s="1"/>
  <c r="I1356" i="5" s="1"/>
  <c r="H449" i="5"/>
  <c r="H752" i="5" s="1"/>
  <c r="H1055" i="5" s="1"/>
  <c r="H1356" i="5" s="1"/>
  <c r="G449" i="5"/>
  <c r="G752" i="5" s="1"/>
  <c r="G1055" i="5" s="1"/>
  <c r="G1356" i="5" s="1"/>
  <c r="F449" i="5"/>
  <c r="F752" i="5" s="1"/>
  <c r="F1055" i="5" s="1"/>
  <c r="F1356" i="5" s="1"/>
  <c r="E449" i="5"/>
  <c r="E752" i="5" s="1"/>
  <c r="E1055" i="5" s="1"/>
  <c r="E1356" i="5" s="1"/>
  <c r="C449" i="5"/>
  <c r="C752" i="5" s="1"/>
  <c r="C1055" i="5" s="1"/>
  <c r="C1356" i="5" s="1"/>
  <c r="B449" i="5"/>
  <c r="B752" i="5" s="1"/>
  <c r="B1055" i="5" s="1"/>
  <c r="B1356" i="5" s="1"/>
  <c r="X448" i="5"/>
  <c r="W448" i="5"/>
  <c r="V448" i="5"/>
  <c r="U448" i="5"/>
  <c r="T448" i="5"/>
  <c r="S448" i="5"/>
  <c r="R448" i="5"/>
  <c r="Q448" i="5"/>
  <c r="P448" i="5"/>
  <c r="O448" i="5"/>
  <c r="N448" i="5"/>
  <c r="M448" i="5"/>
  <c r="L448" i="5"/>
  <c r="K448" i="5"/>
  <c r="J448" i="5"/>
  <c r="I448" i="5"/>
  <c r="I751" i="5" s="1"/>
  <c r="I1054" i="5" s="1"/>
  <c r="I1355" i="5" s="1"/>
  <c r="H448" i="5"/>
  <c r="H751" i="5" s="1"/>
  <c r="H1054" i="5" s="1"/>
  <c r="H1355" i="5" s="1"/>
  <c r="G448" i="5"/>
  <c r="G751" i="5" s="1"/>
  <c r="G1054" i="5" s="1"/>
  <c r="G1355" i="5" s="1"/>
  <c r="F448" i="5"/>
  <c r="F751" i="5" s="1"/>
  <c r="F1054" i="5" s="1"/>
  <c r="F1355" i="5" s="1"/>
  <c r="E448" i="5"/>
  <c r="E751" i="5" s="1"/>
  <c r="E1054" i="5" s="1"/>
  <c r="E1355" i="5" s="1"/>
  <c r="C448" i="5"/>
  <c r="C751" i="5" s="1"/>
  <c r="C1054" i="5" s="1"/>
  <c r="C1355" i="5" s="1"/>
  <c r="B448" i="5"/>
  <c r="B751" i="5" s="1"/>
  <c r="B1054" i="5" s="1"/>
  <c r="B1355" i="5" s="1"/>
  <c r="X447" i="5"/>
  <c r="W447" i="5"/>
  <c r="V447" i="5"/>
  <c r="U447" i="5"/>
  <c r="T447" i="5"/>
  <c r="S447" i="5"/>
  <c r="R447" i="5"/>
  <c r="Q447" i="5"/>
  <c r="P447" i="5"/>
  <c r="O447" i="5"/>
  <c r="N447" i="5"/>
  <c r="M447" i="5"/>
  <c r="L447" i="5"/>
  <c r="K447" i="5"/>
  <c r="J447" i="5"/>
  <c r="I447" i="5"/>
  <c r="I750" i="5" s="1"/>
  <c r="I1053" i="5" s="1"/>
  <c r="I1354" i="5" s="1"/>
  <c r="H447" i="5"/>
  <c r="H750" i="5" s="1"/>
  <c r="H1053" i="5" s="1"/>
  <c r="H1354" i="5" s="1"/>
  <c r="G447" i="5"/>
  <c r="G750" i="5" s="1"/>
  <c r="G1053" i="5" s="1"/>
  <c r="G1354" i="5" s="1"/>
  <c r="F447" i="5"/>
  <c r="F750" i="5" s="1"/>
  <c r="F1053" i="5" s="1"/>
  <c r="F1354" i="5" s="1"/>
  <c r="E447" i="5"/>
  <c r="E750" i="5" s="1"/>
  <c r="E1053" i="5" s="1"/>
  <c r="E1354" i="5" s="1"/>
  <c r="C447" i="5"/>
  <c r="C750" i="5" s="1"/>
  <c r="C1053" i="5" s="1"/>
  <c r="C1354" i="5" s="1"/>
  <c r="B447" i="5"/>
  <c r="B750" i="5" s="1"/>
  <c r="B1053" i="5" s="1"/>
  <c r="B1354" i="5" s="1"/>
  <c r="X446" i="5"/>
  <c r="W446" i="5"/>
  <c r="V446" i="5"/>
  <c r="U446" i="5"/>
  <c r="T446" i="5"/>
  <c r="S446" i="5"/>
  <c r="R446" i="5"/>
  <c r="Q446" i="5"/>
  <c r="P446" i="5"/>
  <c r="O446" i="5"/>
  <c r="N446" i="5"/>
  <c r="M446" i="5"/>
  <c r="L446" i="5"/>
  <c r="K446" i="5"/>
  <c r="J446" i="5"/>
  <c r="I446" i="5"/>
  <c r="I749" i="5" s="1"/>
  <c r="I1052" i="5" s="1"/>
  <c r="I1353" i="5" s="1"/>
  <c r="H446" i="5"/>
  <c r="H749" i="5" s="1"/>
  <c r="H1052" i="5" s="1"/>
  <c r="H1353" i="5" s="1"/>
  <c r="G446" i="5"/>
  <c r="G749" i="5" s="1"/>
  <c r="G1052" i="5" s="1"/>
  <c r="G1353" i="5" s="1"/>
  <c r="F446" i="5"/>
  <c r="F749" i="5" s="1"/>
  <c r="F1052" i="5" s="1"/>
  <c r="F1353" i="5" s="1"/>
  <c r="E446" i="5"/>
  <c r="E749" i="5" s="1"/>
  <c r="E1052" i="5" s="1"/>
  <c r="E1353" i="5" s="1"/>
  <c r="C446" i="5"/>
  <c r="C749" i="5" s="1"/>
  <c r="C1052" i="5" s="1"/>
  <c r="C1353" i="5" s="1"/>
  <c r="B446" i="5"/>
  <c r="B749" i="5" s="1"/>
  <c r="B1052" i="5" s="1"/>
  <c r="B1353" i="5" s="1"/>
  <c r="X445" i="5"/>
  <c r="W445" i="5"/>
  <c r="V445" i="5"/>
  <c r="U445" i="5"/>
  <c r="T445" i="5"/>
  <c r="S445" i="5"/>
  <c r="R445" i="5"/>
  <c r="Q445" i="5"/>
  <c r="P445" i="5"/>
  <c r="O445" i="5"/>
  <c r="N445" i="5"/>
  <c r="M445" i="5"/>
  <c r="L445" i="5"/>
  <c r="K445" i="5"/>
  <c r="J445" i="5"/>
  <c r="I445" i="5"/>
  <c r="I748" i="5" s="1"/>
  <c r="I1051" i="5" s="1"/>
  <c r="I1352" i="5" s="1"/>
  <c r="H445" i="5"/>
  <c r="H748" i="5" s="1"/>
  <c r="H1051" i="5" s="1"/>
  <c r="H1352" i="5" s="1"/>
  <c r="G445" i="5"/>
  <c r="G748" i="5" s="1"/>
  <c r="G1051" i="5" s="1"/>
  <c r="G1352" i="5" s="1"/>
  <c r="F445" i="5"/>
  <c r="F748" i="5" s="1"/>
  <c r="F1051" i="5" s="1"/>
  <c r="F1352" i="5" s="1"/>
  <c r="E445" i="5"/>
  <c r="E748" i="5" s="1"/>
  <c r="E1051" i="5" s="1"/>
  <c r="E1352" i="5" s="1"/>
  <c r="C445" i="5"/>
  <c r="C748" i="5" s="1"/>
  <c r="C1051" i="5" s="1"/>
  <c r="C1352" i="5" s="1"/>
  <c r="B445" i="5"/>
  <c r="B748" i="5" s="1"/>
  <c r="B1051" i="5" s="1"/>
  <c r="B1352" i="5" s="1"/>
  <c r="X444" i="5"/>
  <c r="W444" i="5"/>
  <c r="V444" i="5"/>
  <c r="U444" i="5"/>
  <c r="T444" i="5"/>
  <c r="S444" i="5"/>
  <c r="R444" i="5"/>
  <c r="Q444" i="5"/>
  <c r="P444" i="5"/>
  <c r="O444" i="5"/>
  <c r="N444" i="5"/>
  <c r="M444" i="5"/>
  <c r="L444" i="5"/>
  <c r="K444" i="5"/>
  <c r="J444" i="5"/>
  <c r="I444" i="5"/>
  <c r="I747" i="5" s="1"/>
  <c r="I1050" i="5" s="1"/>
  <c r="I1351" i="5" s="1"/>
  <c r="H444" i="5"/>
  <c r="H747" i="5" s="1"/>
  <c r="H1050" i="5" s="1"/>
  <c r="H1351" i="5" s="1"/>
  <c r="G444" i="5"/>
  <c r="G747" i="5" s="1"/>
  <c r="G1050" i="5" s="1"/>
  <c r="G1351" i="5" s="1"/>
  <c r="F444" i="5"/>
  <c r="F747" i="5" s="1"/>
  <c r="F1050" i="5" s="1"/>
  <c r="F1351" i="5" s="1"/>
  <c r="E444" i="5"/>
  <c r="E747" i="5" s="1"/>
  <c r="E1050" i="5" s="1"/>
  <c r="E1351" i="5" s="1"/>
  <c r="C444" i="5"/>
  <c r="C747" i="5" s="1"/>
  <c r="C1050" i="5" s="1"/>
  <c r="C1351" i="5" s="1"/>
  <c r="B444" i="5"/>
  <c r="B747" i="5" s="1"/>
  <c r="B1050" i="5" s="1"/>
  <c r="B1351" i="5" s="1"/>
  <c r="X443" i="5"/>
  <c r="W443" i="5"/>
  <c r="V443" i="5"/>
  <c r="U443" i="5"/>
  <c r="T443" i="5"/>
  <c r="S443" i="5"/>
  <c r="R443" i="5"/>
  <c r="Q443" i="5"/>
  <c r="P443" i="5"/>
  <c r="O443" i="5"/>
  <c r="N443" i="5"/>
  <c r="M443" i="5"/>
  <c r="L443" i="5"/>
  <c r="K443" i="5"/>
  <c r="J443" i="5"/>
  <c r="I443" i="5"/>
  <c r="I746" i="5" s="1"/>
  <c r="I1049" i="5" s="1"/>
  <c r="I1350" i="5" s="1"/>
  <c r="H443" i="5"/>
  <c r="H746" i="5" s="1"/>
  <c r="H1049" i="5" s="1"/>
  <c r="H1350" i="5" s="1"/>
  <c r="G443" i="5"/>
  <c r="G746" i="5" s="1"/>
  <c r="G1049" i="5" s="1"/>
  <c r="G1350" i="5" s="1"/>
  <c r="F443" i="5"/>
  <c r="F746" i="5" s="1"/>
  <c r="F1049" i="5" s="1"/>
  <c r="F1350" i="5" s="1"/>
  <c r="E443" i="5"/>
  <c r="E746" i="5" s="1"/>
  <c r="E1049" i="5" s="1"/>
  <c r="E1350" i="5" s="1"/>
  <c r="C443" i="5"/>
  <c r="C746" i="5" s="1"/>
  <c r="C1049" i="5" s="1"/>
  <c r="C1350" i="5" s="1"/>
  <c r="B443" i="5"/>
  <c r="B746" i="5" s="1"/>
  <c r="B1049" i="5" s="1"/>
  <c r="B1350" i="5" s="1"/>
  <c r="X442" i="5"/>
  <c r="W442" i="5"/>
  <c r="V442" i="5"/>
  <c r="U442" i="5"/>
  <c r="T442" i="5"/>
  <c r="S442" i="5"/>
  <c r="R442" i="5"/>
  <c r="Q442" i="5"/>
  <c r="P442" i="5"/>
  <c r="O442" i="5"/>
  <c r="N442" i="5"/>
  <c r="M442" i="5"/>
  <c r="L442" i="5"/>
  <c r="K442" i="5"/>
  <c r="J442" i="5"/>
  <c r="I442" i="5"/>
  <c r="I745" i="5" s="1"/>
  <c r="I1048" i="5" s="1"/>
  <c r="I1349" i="5" s="1"/>
  <c r="H442" i="5"/>
  <c r="H745" i="5" s="1"/>
  <c r="H1048" i="5" s="1"/>
  <c r="H1349" i="5" s="1"/>
  <c r="G442" i="5"/>
  <c r="G745" i="5" s="1"/>
  <c r="G1048" i="5" s="1"/>
  <c r="G1349" i="5" s="1"/>
  <c r="F442" i="5"/>
  <c r="F745" i="5" s="1"/>
  <c r="F1048" i="5" s="1"/>
  <c r="F1349" i="5" s="1"/>
  <c r="E442" i="5"/>
  <c r="E745" i="5" s="1"/>
  <c r="E1048" i="5" s="1"/>
  <c r="E1349" i="5" s="1"/>
  <c r="C442" i="5"/>
  <c r="C745" i="5" s="1"/>
  <c r="C1048" i="5" s="1"/>
  <c r="C1349" i="5" s="1"/>
  <c r="B442" i="5"/>
  <c r="B745" i="5" s="1"/>
  <c r="B1048" i="5" s="1"/>
  <c r="B1349" i="5" s="1"/>
  <c r="X441" i="5"/>
  <c r="W441" i="5"/>
  <c r="V441" i="5"/>
  <c r="U441" i="5"/>
  <c r="T441" i="5"/>
  <c r="S441" i="5"/>
  <c r="R441" i="5"/>
  <c r="Q441" i="5"/>
  <c r="P441" i="5"/>
  <c r="O441" i="5"/>
  <c r="N441" i="5"/>
  <c r="M441" i="5"/>
  <c r="L441" i="5"/>
  <c r="K441" i="5"/>
  <c r="J441" i="5"/>
  <c r="I441" i="5"/>
  <c r="I744" i="5" s="1"/>
  <c r="I1047" i="5" s="1"/>
  <c r="I1348" i="5" s="1"/>
  <c r="H441" i="5"/>
  <c r="H744" i="5" s="1"/>
  <c r="H1047" i="5" s="1"/>
  <c r="H1348" i="5" s="1"/>
  <c r="G441" i="5"/>
  <c r="G744" i="5" s="1"/>
  <c r="G1047" i="5" s="1"/>
  <c r="G1348" i="5" s="1"/>
  <c r="F441" i="5"/>
  <c r="F744" i="5" s="1"/>
  <c r="F1047" i="5" s="1"/>
  <c r="F1348" i="5" s="1"/>
  <c r="E441" i="5"/>
  <c r="E744" i="5" s="1"/>
  <c r="E1047" i="5" s="1"/>
  <c r="E1348" i="5" s="1"/>
  <c r="C441" i="5"/>
  <c r="C744" i="5" s="1"/>
  <c r="C1047" i="5" s="1"/>
  <c r="C1348" i="5" s="1"/>
  <c r="B441" i="5"/>
  <c r="B744" i="5" s="1"/>
  <c r="B1047" i="5" s="1"/>
  <c r="B1348" i="5" s="1"/>
  <c r="X440" i="5"/>
  <c r="W440" i="5"/>
  <c r="V440" i="5"/>
  <c r="U440" i="5"/>
  <c r="T440" i="5"/>
  <c r="S440" i="5"/>
  <c r="R440" i="5"/>
  <c r="Q440" i="5"/>
  <c r="P440" i="5"/>
  <c r="O440" i="5"/>
  <c r="N440" i="5"/>
  <c r="M440" i="5"/>
  <c r="L440" i="5"/>
  <c r="K440" i="5"/>
  <c r="J440" i="5"/>
  <c r="I440" i="5"/>
  <c r="I743" i="5" s="1"/>
  <c r="I1046" i="5" s="1"/>
  <c r="I1347" i="5" s="1"/>
  <c r="H440" i="5"/>
  <c r="H743" i="5" s="1"/>
  <c r="H1046" i="5" s="1"/>
  <c r="H1347" i="5" s="1"/>
  <c r="G440" i="5"/>
  <c r="G743" i="5" s="1"/>
  <c r="G1046" i="5" s="1"/>
  <c r="G1347" i="5" s="1"/>
  <c r="F440" i="5"/>
  <c r="F743" i="5" s="1"/>
  <c r="F1046" i="5" s="1"/>
  <c r="F1347" i="5" s="1"/>
  <c r="E440" i="5"/>
  <c r="E743" i="5" s="1"/>
  <c r="E1046" i="5" s="1"/>
  <c r="E1347" i="5" s="1"/>
  <c r="C440" i="5"/>
  <c r="C743" i="5" s="1"/>
  <c r="C1046" i="5" s="1"/>
  <c r="C1347" i="5" s="1"/>
  <c r="B440" i="5"/>
  <c r="B743" i="5" s="1"/>
  <c r="B1046" i="5" s="1"/>
  <c r="B1347" i="5" s="1"/>
  <c r="X439" i="5"/>
  <c r="W439" i="5"/>
  <c r="V439" i="5"/>
  <c r="U439" i="5"/>
  <c r="T439" i="5"/>
  <c r="S439" i="5"/>
  <c r="R439" i="5"/>
  <c r="Q439" i="5"/>
  <c r="P439" i="5"/>
  <c r="O439" i="5"/>
  <c r="N439" i="5"/>
  <c r="M439" i="5"/>
  <c r="L439" i="5"/>
  <c r="K439" i="5"/>
  <c r="J439" i="5"/>
  <c r="I439" i="5"/>
  <c r="I742" i="5" s="1"/>
  <c r="I1045" i="5" s="1"/>
  <c r="I1346" i="5" s="1"/>
  <c r="H439" i="5"/>
  <c r="H742" i="5" s="1"/>
  <c r="H1045" i="5" s="1"/>
  <c r="H1346" i="5" s="1"/>
  <c r="G439" i="5"/>
  <c r="G742" i="5" s="1"/>
  <c r="G1045" i="5" s="1"/>
  <c r="G1346" i="5" s="1"/>
  <c r="F439" i="5"/>
  <c r="F742" i="5" s="1"/>
  <c r="F1045" i="5" s="1"/>
  <c r="F1346" i="5" s="1"/>
  <c r="E439" i="5"/>
  <c r="E742" i="5" s="1"/>
  <c r="E1045" i="5" s="1"/>
  <c r="E1346" i="5" s="1"/>
  <c r="C439" i="5"/>
  <c r="C742" i="5" s="1"/>
  <c r="C1045" i="5" s="1"/>
  <c r="C1346" i="5" s="1"/>
  <c r="B439" i="5"/>
  <c r="B742" i="5" s="1"/>
  <c r="B1045" i="5" s="1"/>
  <c r="B1346" i="5" s="1"/>
  <c r="X438" i="5"/>
  <c r="W438" i="5"/>
  <c r="V438" i="5"/>
  <c r="U438" i="5"/>
  <c r="T438" i="5"/>
  <c r="S438" i="5"/>
  <c r="R438" i="5"/>
  <c r="Q438" i="5"/>
  <c r="P438" i="5"/>
  <c r="O438" i="5"/>
  <c r="N438" i="5"/>
  <c r="M438" i="5"/>
  <c r="L438" i="5"/>
  <c r="K438" i="5"/>
  <c r="J438" i="5"/>
  <c r="I438" i="5"/>
  <c r="I741" i="5" s="1"/>
  <c r="I1044" i="5" s="1"/>
  <c r="I1345" i="5" s="1"/>
  <c r="H438" i="5"/>
  <c r="H741" i="5" s="1"/>
  <c r="H1044" i="5" s="1"/>
  <c r="H1345" i="5" s="1"/>
  <c r="G438" i="5"/>
  <c r="G741" i="5" s="1"/>
  <c r="G1044" i="5" s="1"/>
  <c r="G1345" i="5" s="1"/>
  <c r="F438" i="5"/>
  <c r="F741" i="5" s="1"/>
  <c r="F1044" i="5" s="1"/>
  <c r="F1345" i="5" s="1"/>
  <c r="E438" i="5"/>
  <c r="E741" i="5" s="1"/>
  <c r="E1044" i="5" s="1"/>
  <c r="E1345" i="5" s="1"/>
  <c r="C438" i="5"/>
  <c r="C741" i="5" s="1"/>
  <c r="C1044" i="5" s="1"/>
  <c r="C1345" i="5" s="1"/>
  <c r="B438" i="5"/>
  <c r="B741" i="5" s="1"/>
  <c r="B1044" i="5" s="1"/>
  <c r="B1345" i="5" s="1"/>
  <c r="X437" i="5"/>
  <c r="W437" i="5"/>
  <c r="V437" i="5"/>
  <c r="U437" i="5"/>
  <c r="T437" i="5"/>
  <c r="S437" i="5"/>
  <c r="R437" i="5"/>
  <c r="Q437" i="5"/>
  <c r="P437" i="5"/>
  <c r="O437" i="5"/>
  <c r="N437" i="5"/>
  <c r="M437" i="5"/>
  <c r="L437" i="5"/>
  <c r="K437" i="5"/>
  <c r="J437" i="5"/>
  <c r="I437" i="5"/>
  <c r="I740" i="5" s="1"/>
  <c r="I1043" i="5" s="1"/>
  <c r="I1344" i="5" s="1"/>
  <c r="H437" i="5"/>
  <c r="H740" i="5" s="1"/>
  <c r="H1043" i="5" s="1"/>
  <c r="H1344" i="5" s="1"/>
  <c r="G437" i="5"/>
  <c r="G740" i="5" s="1"/>
  <c r="G1043" i="5" s="1"/>
  <c r="G1344" i="5" s="1"/>
  <c r="F437" i="5"/>
  <c r="F740" i="5" s="1"/>
  <c r="F1043" i="5" s="1"/>
  <c r="F1344" i="5" s="1"/>
  <c r="E437" i="5"/>
  <c r="E740" i="5" s="1"/>
  <c r="E1043" i="5" s="1"/>
  <c r="E1344" i="5" s="1"/>
  <c r="C437" i="5"/>
  <c r="C740" i="5" s="1"/>
  <c r="C1043" i="5" s="1"/>
  <c r="C1344" i="5" s="1"/>
  <c r="B437" i="5"/>
  <c r="B740" i="5" s="1"/>
  <c r="B1043" i="5" s="1"/>
  <c r="B1344" i="5" s="1"/>
  <c r="X436" i="5"/>
  <c r="W436" i="5"/>
  <c r="V436" i="5"/>
  <c r="U436" i="5"/>
  <c r="T436" i="5"/>
  <c r="S436" i="5"/>
  <c r="R436" i="5"/>
  <c r="Q436" i="5"/>
  <c r="P436" i="5"/>
  <c r="O436" i="5"/>
  <c r="N436" i="5"/>
  <c r="M436" i="5"/>
  <c r="L436" i="5"/>
  <c r="K436" i="5"/>
  <c r="J436" i="5"/>
  <c r="I436" i="5"/>
  <c r="I739" i="5" s="1"/>
  <c r="I1042" i="5" s="1"/>
  <c r="I1343" i="5" s="1"/>
  <c r="H436" i="5"/>
  <c r="H739" i="5" s="1"/>
  <c r="H1042" i="5" s="1"/>
  <c r="H1343" i="5" s="1"/>
  <c r="G436" i="5"/>
  <c r="G739" i="5" s="1"/>
  <c r="G1042" i="5" s="1"/>
  <c r="G1343" i="5" s="1"/>
  <c r="F436" i="5"/>
  <c r="F739" i="5" s="1"/>
  <c r="F1042" i="5" s="1"/>
  <c r="F1343" i="5" s="1"/>
  <c r="E436" i="5"/>
  <c r="E739" i="5" s="1"/>
  <c r="E1042" i="5" s="1"/>
  <c r="E1343" i="5" s="1"/>
  <c r="C436" i="5"/>
  <c r="C739" i="5" s="1"/>
  <c r="C1042" i="5" s="1"/>
  <c r="C1343" i="5" s="1"/>
  <c r="B436" i="5"/>
  <c r="B739" i="5" s="1"/>
  <c r="B1042" i="5" s="1"/>
  <c r="B1343" i="5" s="1"/>
  <c r="X435" i="5"/>
  <c r="W435" i="5"/>
  <c r="V435" i="5"/>
  <c r="U435" i="5"/>
  <c r="T435" i="5"/>
  <c r="S435" i="5"/>
  <c r="R435" i="5"/>
  <c r="Q435" i="5"/>
  <c r="P435" i="5"/>
  <c r="O435" i="5"/>
  <c r="N435" i="5"/>
  <c r="M435" i="5"/>
  <c r="L435" i="5"/>
  <c r="K435" i="5"/>
  <c r="J435" i="5"/>
  <c r="I435" i="5"/>
  <c r="I738" i="5" s="1"/>
  <c r="I1041" i="5" s="1"/>
  <c r="I1342" i="5" s="1"/>
  <c r="H435" i="5"/>
  <c r="H738" i="5" s="1"/>
  <c r="H1041" i="5" s="1"/>
  <c r="H1342" i="5" s="1"/>
  <c r="G435" i="5"/>
  <c r="G738" i="5" s="1"/>
  <c r="G1041" i="5" s="1"/>
  <c r="G1342" i="5" s="1"/>
  <c r="F435" i="5"/>
  <c r="F738" i="5" s="1"/>
  <c r="F1041" i="5" s="1"/>
  <c r="F1342" i="5" s="1"/>
  <c r="E435" i="5"/>
  <c r="E738" i="5" s="1"/>
  <c r="E1041" i="5" s="1"/>
  <c r="E1342" i="5" s="1"/>
  <c r="C435" i="5"/>
  <c r="C738" i="5" s="1"/>
  <c r="C1041" i="5" s="1"/>
  <c r="C1342" i="5" s="1"/>
  <c r="B435" i="5"/>
  <c r="B738" i="5" s="1"/>
  <c r="B1041" i="5" s="1"/>
  <c r="B1342" i="5" s="1"/>
  <c r="X434" i="5"/>
  <c r="W434" i="5"/>
  <c r="V434" i="5"/>
  <c r="U434" i="5"/>
  <c r="T434" i="5"/>
  <c r="S434" i="5"/>
  <c r="R434" i="5"/>
  <c r="Q434" i="5"/>
  <c r="P434" i="5"/>
  <c r="O434" i="5"/>
  <c r="N434" i="5"/>
  <c r="M434" i="5"/>
  <c r="L434" i="5"/>
  <c r="K434" i="5"/>
  <c r="J434" i="5"/>
  <c r="I434" i="5"/>
  <c r="I737" i="5" s="1"/>
  <c r="I1040" i="5" s="1"/>
  <c r="I1341" i="5" s="1"/>
  <c r="H434" i="5"/>
  <c r="H737" i="5" s="1"/>
  <c r="H1040" i="5" s="1"/>
  <c r="H1341" i="5" s="1"/>
  <c r="G434" i="5"/>
  <c r="G737" i="5" s="1"/>
  <c r="G1040" i="5" s="1"/>
  <c r="G1341" i="5" s="1"/>
  <c r="F434" i="5"/>
  <c r="F737" i="5" s="1"/>
  <c r="F1040" i="5" s="1"/>
  <c r="F1341" i="5" s="1"/>
  <c r="E434" i="5"/>
  <c r="E737" i="5" s="1"/>
  <c r="E1040" i="5" s="1"/>
  <c r="E1341" i="5" s="1"/>
  <c r="C434" i="5"/>
  <c r="C737" i="5" s="1"/>
  <c r="C1040" i="5" s="1"/>
  <c r="C1341" i="5" s="1"/>
  <c r="B434" i="5"/>
  <c r="B737" i="5" s="1"/>
  <c r="B1040" i="5" s="1"/>
  <c r="B1341" i="5" s="1"/>
  <c r="X433" i="5"/>
  <c r="W433" i="5"/>
  <c r="V433" i="5"/>
  <c r="U433" i="5"/>
  <c r="T433" i="5"/>
  <c r="S433" i="5"/>
  <c r="R433" i="5"/>
  <c r="Q433" i="5"/>
  <c r="P433" i="5"/>
  <c r="O433" i="5"/>
  <c r="N433" i="5"/>
  <c r="M433" i="5"/>
  <c r="L433" i="5"/>
  <c r="K433" i="5"/>
  <c r="J433" i="5"/>
  <c r="I433" i="5"/>
  <c r="I736" i="5" s="1"/>
  <c r="I1039" i="5" s="1"/>
  <c r="I1340" i="5" s="1"/>
  <c r="H433" i="5"/>
  <c r="H736" i="5" s="1"/>
  <c r="H1039" i="5" s="1"/>
  <c r="H1340" i="5" s="1"/>
  <c r="G433" i="5"/>
  <c r="G736" i="5" s="1"/>
  <c r="G1039" i="5" s="1"/>
  <c r="G1340" i="5" s="1"/>
  <c r="F433" i="5"/>
  <c r="F736" i="5" s="1"/>
  <c r="F1039" i="5" s="1"/>
  <c r="F1340" i="5" s="1"/>
  <c r="E433" i="5"/>
  <c r="E736" i="5" s="1"/>
  <c r="E1039" i="5" s="1"/>
  <c r="E1340" i="5" s="1"/>
  <c r="C433" i="5"/>
  <c r="C736" i="5" s="1"/>
  <c r="C1039" i="5" s="1"/>
  <c r="C1340" i="5" s="1"/>
  <c r="B433" i="5"/>
  <c r="B736" i="5" s="1"/>
  <c r="B1039" i="5" s="1"/>
  <c r="B1340" i="5" s="1"/>
  <c r="X432" i="5"/>
  <c r="W432" i="5"/>
  <c r="V432" i="5"/>
  <c r="U432" i="5"/>
  <c r="T432" i="5"/>
  <c r="S432" i="5"/>
  <c r="R432" i="5"/>
  <c r="Q432" i="5"/>
  <c r="P432" i="5"/>
  <c r="O432" i="5"/>
  <c r="N432" i="5"/>
  <c r="M432" i="5"/>
  <c r="L432" i="5"/>
  <c r="K432" i="5"/>
  <c r="J432" i="5"/>
  <c r="I432" i="5"/>
  <c r="I735" i="5" s="1"/>
  <c r="I1038" i="5" s="1"/>
  <c r="I1339" i="5" s="1"/>
  <c r="H432" i="5"/>
  <c r="H735" i="5" s="1"/>
  <c r="H1038" i="5" s="1"/>
  <c r="H1339" i="5" s="1"/>
  <c r="G432" i="5"/>
  <c r="G735" i="5" s="1"/>
  <c r="G1038" i="5" s="1"/>
  <c r="G1339" i="5" s="1"/>
  <c r="F432" i="5"/>
  <c r="F735" i="5" s="1"/>
  <c r="F1038" i="5" s="1"/>
  <c r="F1339" i="5" s="1"/>
  <c r="E432" i="5"/>
  <c r="E735" i="5" s="1"/>
  <c r="E1038" i="5" s="1"/>
  <c r="E1339" i="5" s="1"/>
  <c r="C432" i="5"/>
  <c r="C735" i="5" s="1"/>
  <c r="C1038" i="5" s="1"/>
  <c r="C1339" i="5" s="1"/>
  <c r="B432" i="5"/>
  <c r="B735" i="5" s="1"/>
  <c r="B1038" i="5" s="1"/>
  <c r="B1339" i="5" s="1"/>
  <c r="X431" i="5"/>
  <c r="W431" i="5"/>
  <c r="V431" i="5"/>
  <c r="U431" i="5"/>
  <c r="T431" i="5"/>
  <c r="S431" i="5"/>
  <c r="R431" i="5"/>
  <c r="Q431" i="5"/>
  <c r="P431" i="5"/>
  <c r="O431" i="5"/>
  <c r="N431" i="5"/>
  <c r="M431" i="5"/>
  <c r="L431" i="5"/>
  <c r="K431" i="5"/>
  <c r="J431" i="5"/>
  <c r="I431" i="5"/>
  <c r="I734" i="5" s="1"/>
  <c r="I1037" i="5" s="1"/>
  <c r="I1338" i="5" s="1"/>
  <c r="H431" i="5"/>
  <c r="H734" i="5" s="1"/>
  <c r="H1037" i="5" s="1"/>
  <c r="H1338" i="5" s="1"/>
  <c r="G431" i="5"/>
  <c r="G734" i="5" s="1"/>
  <c r="G1037" i="5" s="1"/>
  <c r="G1338" i="5" s="1"/>
  <c r="F431" i="5"/>
  <c r="F734" i="5" s="1"/>
  <c r="F1037" i="5" s="1"/>
  <c r="F1338" i="5" s="1"/>
  <c r="E431" i="5"/>
  <c r="E734" i="5" s="1"/>
  <c r="E1037" i="5" s="1"/>
  <c r="E1338" i="5" s="1"/>
  <c r="C431" i="5"/>
  <c r="C734" i="5" s="1"/>
  <c r="C1037" i="5" s="1"/>
  <c r="C1338" i="5" s="1"/>
  <c r="B431" i="5"/>
  <c r="B734" i="5" s="1"/>
  <c r="B1037" i="5" s="1"/>
  <c r="B1338" i="5" s="1"/>
  <c r="X430" i="5"/>
  <c r="W430" i="5"/>
  <c r="V430" i="5"/>
  <c r="U430" i="5"/>
  <c r="T430" i="5"/>
  <c r="S430" i="5"/>
  <c r="R430" i="5"/>
  <c r="Q430" i="5"/>
  <c r="P430" i="5"/>
  <c r="O430" i="5"/>
  <c r="N430" i="5"/>
  <c r="M430" i="5"/>
  <c r="L430" i="5"/>
  <c r="K430" i="5"/>
  <c r="J430" i="5"/>
  <c r="I430" i="5"/>
  <c r="I733" i="5" s="1"/>
  <c r="I1036" i="5" s="1"/>
  <c r="I1337" i="5" s="1"/>
  <c r="H430" i="5"/>
  <c r="H733" i="5" s="1"/>
  <c r="H1036" i="5" s="1"/>
  <c r="H1337" i="5" s="1"/>
  <c r="G430" i="5"/>
  <c r="G733" i="5" s="1"/>
  <c r="G1036" i="5" s="1"/>
  <c r="G1337" i="5" s="1"/>
  <c r="F430" i="5"/>
  <c r="F733" i="5" s="1"/>
  <c r="F1036" i="5" s="1"/>
  <c r="F1337" i="5" s="1"/>
  <c r="E430" i="5"/>
  <c r="E733" i="5" s="1"/>
  <c r="E1036" i="5" s="1"/>
  <c r="E1337" i="5" s="1"/>
  <c r="C430" i="5"/>
  <c r="C733" i="5" s="1"/>
  <c r="C1036" i="5" s="1"/>
  <c r="C1337" i="5" s="1"/>
  <c r="B430" i="5"/>
  <c r="B733" i="5" s="1"/>
  <c r="B1036" i="5" s="1"/>
  <c r="B1337" i="5" s="1"/>
  <c r="X429" i="5"/>
  <c r="W429" i="5"/>
  <c r="V429" i="5"/>
  <c r="U429" i="5"/>
  <c r="T429" i="5"/>
  <c r="S429" i="5"/>
  <c r="R429" i="5"/>
  <c r="Q429" i="5"/>
  <c r="P429" i="5"/>
  <c r="O429" i="5"/>
  <c r="N429" i="5"/>
  <c r="M429" i="5"/>
  <c r="L429" i="5"/>
  <c r="K429" i="5"/>
  <c r="J429" i="5"/>
  <c r="I429" i="5"/>
  <c r="I732" i="5" s="1"/>
  <c r="I1035" i="5" s="1"/>
  <c r="I1336" i="5" s="1"/>
  <c r="H429" i="5"/>
  <c r="H732" i="5" s="1"/>
  <c r="H1035" i="5" s="1"/>
  <c r="H1336" i="5" s="1"/>
  <c r="G429" i="5"/>
  <c r="G732" i="5" s="1"/>
  <c r="G1035" i="5" s="1"/>
  <c r="G1336" i="5" s="1"/>
  <c r="F429" i="5"/>
  <c r="F732" i="5" s="1"/>
  <c r="F1035" i="5" s="1"/>
  <c r="F1336" i="5" s="1"/>
  <c r="E429" i="5"/>
  <c r="E732" i="5" s="1"/>
  <c r="E1035" i="5" s="1"/>
  <c r="E1336" i="5" s="1"/>
  <c r="C429" i="5"/>
  <c r="C732" i="5" s="1"/>
  <c r="C1035" i="5" s="1"/>
  <c r="C1336" i="5" s="1"/>
  <c r="B429" i="5"/>
  <c r="B732" i="5" s="1"/>
  <c r="B1035" i="5" s="1"/>
  <c r="B1336" i="5" s="1"/>
  <c r="X428" i="5"/>
  <c r="W428" i="5"/>
  <c r="V428" i="5"/>
  <c r="U428" i="5"/>
  <c r="T428" i="5"/>
  <c r="S428" i="5"/>
  <c r="R428" i="5"/>
  <c r="Q428" i="5"/>
  <c r="P428" i="5"/>
  <c r="O428" i="5"/>
  <c r="N428" i="5"/>
  <c r="M428" i="5"/>
  <c r="L428" i="5"/>
  <c r="K428" i="5"/>
  <c r="J428" i="5"/>
  <c r="I428" i="5"/>
  <c r="I731" i="5" s="1"/>
  <c r="I1034" i="5" s="1"/>
  <c r="I1335" i="5" s="1"/>
  <c r="H428" i="5"/>
  <c r="H731" i="5" s="1"/>
  <c r="H1034" i="5" s="1"/>
  <c r="H1335" i="5" s="1"/>
  <c r="G428" i="5"/>
  <c r="G731" i="5" s="1"/>
  <c r="G1034" i="5" s="1"/>
  <c r="G1335" i="5" s="1"/>
  <c r="F428" i="5"/>
  <c r="F731" i="5" s="1"/>
  <c r="F1034" i="5" s="1"/>
  <c r="F1335" i="5" s="1"/>
  <c r="E428" i="5"/>
  <c r="E731" i="5" s="1"/>
  <c r="E1034" i="5" s="1"/>
  <c r="E1335" i="5" s="1"/>
  <c r="C428" i="5"/>
  <c r="C731" i="5" s="1"/>
  <c r="C1034" i="5" s="1"/>
  <c r="C1335" i="5" s="1"/>
  <c r="B428" i="5"/>
  <c r="B731" i="5" s="1"/>
  <c r="B1034" i="5" s="1"/>
  <c r="B1335" i="5" s="1"/>
  <c r="X427" i="5"/>
  <c r="W427" i="5"/>
  <c r="V427" i="5"/>
  <c r="U427" i="5"/>
  <c r="T427" i="5"/>
  <c r="S427" i="5"/>
  <c r="R427" i="5"/>
  <c r="Q427" i="5"/>
  <c r="P427" i="5"/>
  <c r="O427" i="5"/>
  <c r="N427" i="5"/>
  <c r="M427" i="5"/>
  <c r="L427" i="5"/>
  <c r="K427" i="5"/>
  <c r="J427" i="5"/>
  <c r="I427" i="5"/>
  <c r="I730" i="5" s="1"/>
  <c r="I1033" i="5" s="1"/>
  <c r="I1334" i="5" s="1"/>
  <c r="H427" i="5"/>
  <c r="H730" i="5" s="1"/>
  <c r="H1033" i="5" s="1"/>
  <c r="H1334" i="5" s="1"/>
  <c r="G427" i="5"/>
  <c r="G730" i="5" s="1"/>
  <c r="G1033" i="5" s="1"/>
  <c r="G1334" i="5" s="1"/>
  <c r="F427" i="5"/>
  <c r="F730" i="5" s="1"/>
  <c r="F1033" i="5" s="1"/>
  <c r="F1334" i="5" s="1"/>
  <c r="E427" i="5"/>
  <c r="E730" i="5" s="1"/>
  <c r="E1033" i="5" s="1"/>
  <c r="E1334" i="5" s="1"/>
  <c r="C427" i="5"/>
  <c r="C730" i="5" s="1"/>
  <c r="C1033" i="5" s="1"/>
  <c r="C1334" i="5" s="1"/>
  <c r="B427" i="5"/>
  <c r="B730" i="5" s="1"/>
  <c r="B1033" i="5" s="1"/>
  <c r="B1334" i="5" s="1"/>
  <c r="X426" i="5"/>
  <c r="W426" i="5"/>
  <c r="V426" i="5"/>
  <c r="U426" i="5"/>
  <c r="T426" i="5"/>
  <c r="S426" i="5"/>
  <c r="R426" i="5"/>
  <c r="Q426" i="5"/>
  <c r="P426" i="5"/>
  <c r="O426" i="5"/>
  <c r="N426" i="5"/>
  <c r="M426" i="5"/>
  <c r="L426" i="5"/>
  <c r="K426" i="5"/>
  <c r="J426" i="5"/>
  <c r="I426" i="5"/>
  <c r="I729" i="5" s="1"/>
  <c r="I1032" i="5" s="1"/>
  <c r="I1333" i="5" s="1"/>
  <c r="H426" i="5"/>
  <c r="H729" i="5" s="1"/>
  <c r="H1032" i="5" s="1"/>
  <c r="H1333" i="5" s="1"/>
  <c r="G426" i="5"/>
  <c r="G729" i="5" s="1"/>
  <c r="G1032" i="5" s="1"/>
  <c r="G1333" i="5" s="1"/>
  <c r="F426" i="5"/>
  <c r="F729" i="5" s="1"/>
  <c r="F1032" i="5" s="1"/>
  <c r="F1333" i="5" s="1"/>
  <c r="E426" i="5"/>
  <c r="E729" i="5" s="1"/>
  <c r="E1032" i="5" s="1"/>
  <c r="E1333" i="5" s="1"/>
  <c r="C426" i="5"/>
  <c r="C729" i="5" s="1"/>
  <c r="C1032" i="5" s="1"/>
  <c r="C1333" i="5" s="1"/>
  <c r="B426" i="5"/>
  <c r="B729" i="5" s="1"/>
  <c r="B1032" i="5" s="1"/>
  <c r="B1333" i="5" s="1"/>
  <c r="X425" i="5"/>
  <c r="W425" i="5"/>
  <c r="V425" i="5"/>
  <c r="U425" i="5"/>
  <c r="T425" i="5"/>
  <c r="S425" i="5"/>
  <c r="R425" i="5"/>
  <c r="Q425" i="5"/>
  <c r="P425" i="5"/>
  <c r="O425" i="5"/>
  <c r="N425" i="5"/>
  <c r="M425" i="5"/>
  <c r="L425" i="5"/>
  <c r="K425" i="5"/>
  <c r="J425" i="5"/>
  <c r="I425" i="5"/>
  <c r="I728" i="5" s="1"/>
  <c r="I1031" i="5" s="1"/>
  <c r="I1332" i="5" s="1"/>
  <c r="H425" i="5"/>
  <c r="H728" i="5" s="1"/>
  <c r="H1031" i="5" s="1"/>
  <c r="H1332" i="5" s="1"/>
  <c r="G425" i="5"/>
  <c r="G728" i="5" s="1"/>
  <c r="G1031" i="5" s="1"/>
  <c r="G1332" i="5" s="1"/>
  <c r="F425" i="5"/>
  <c r="F728" i="5" s="1"/>
  <c r="F1031" i="5" s="1"/>
  <c r="F1332" i="5" s="1"/>
  <c r="E425" i="5"/>
  <c r="E728" i="5" s="1"/>
  <c r="E1031" i="5" s="1"/>
  <c r="E1332" i="5" s="1"/>
  <c r="C425" i="5"/>
  <c r="C728" i="5" s="1"/>
  <c r="C1031" i="5" s="1"/>
  <c r="C1332" i="5" s="1"/>
  <c r="B425" i="5"/>
  <c r="B728" i="5" s="1"/>
  <c r="B1031" i="5" s="1"/>
  <c r="B1332" i="5" s="1"/>
  <c r="X424" i="5"/>
  <c r="W424" i="5"/>
  <c r="V424" i="5"/>
  <c r="U424" i="5"/>
  <c r="T424" i="5"/>
  <c r="S424" i="5"/>
  <c r="R424" i="5"/>
  <c r="Q424" i="5"/>
  <c r="P424" i="5"/>
  <c r="O424" i="5"/>
  <c r="N424" i="5"/>
  <c r="M424" i="5"/>
  <c r="L424" i="5"/>
  <c r="K424" i="5"/>
  <c r="J424" i="5"/>
  <c r="I424" i="5"/>
  <c r="I727" i="5" s="1"/>
  <c r="I1030" i="5" s="1"/>
  <c r="I1331" i="5" s="1"/>
  <c r="H424" i="5"/>
  <c r="H727" i="5" s="1"/>
  <c r="H1030" i="5" s="1"/>
  <c r="H1331" i="5" s="1"/>
  <c r="G424" i="5"/>
  <c r="G727" i="5" s="1"/>
  <c r="G1030" i="5" s="1"/>
  <c r="G1331" i="5" s="1"/>
  <c r="F424" i="5"/>
  <c r="F727" i="5" s="1"/>
  <c r="F1030" i="5" s="1"/>
  <c r="F1331" i="5" s="1"/>
  <c r="E424" i="5"/>
  <c r="E727" i="5" s="1"/>
  <c r="E1030" i="5" s="1"/>
  <c r="E1331" i="5" s="1"/>
  <c r="C424" i="5"/>
  <c r="C727" i="5" s="1"/>
  <c r="C1030" i="5" s="1"/>
  <c r="C1331" i="5" s="1"/>
  <c r="B424" i="5"/>
  <c r="B727" i="5" s="1"/>
  <c r="B1030" i="5" s="1"/>
  <c r="B1331" i="5" s="1"/>
  <c r="X423" i="5"/>
  <c r="W423" i="5"/>
  <c r="V423" i="5"/>
  <c r="U423" i="5"/>
  <c r="T423" i="5"/>
  <c r="S423" i="5"/>
  <c r="R423" i="5"/>
  <c r="Q423" i="5"/>
  <c r="P423" i="5"/>
  <c r="O423" i="5"/>
  <c r="N423" i="5"/>
  <c r="M423" i="5"/>
  <c r="L423" i="5"/>
  <c r="K423" i="5"/>
  <c r="J423" i="5"/>
  <c r="I423" i="5"/>
  <c r="I726" i="5" s="1"/>
  <c r="I1029" i="5" s="1"/>
  <c r="I1330" i="5" s="1"/>
  <c r="H423" i="5"/>
  <c r="H726" i="5" s="1"/>
  <c r="H1029" i="5" s="1"/>
  <c r="H1330" i="5" s="1"/>
  <c r="G423" i="5"/>
  <c r="G726" i="5" s="1"/>
  <c r="G1029" i="5" s="1"/>
  <c r="G1330" i="5" s="1"/>
  <c r="F423" i="5"/>
  <c r="F726" i="5" s="1"/>
  <c r="F1029" i="5" s="1"/>
  <c r="F1330" i="5" s="1"/>
  <c r="E423" i="5"/>
  <c r="E726" i="5" s="1"/>
  <c r="E1029" i="5" s="1"/>
  <c r="E1330" i="5" s="1"/>
  <c r="C423" i="5"/>
  <c r="C726" i="5" s="1"/>
  <c r="C1029" i="5" s="1"/>
  <c r="C1330" i="5" s="1"/>
  <c r="B423" i="5"/>
  <c r="B726" i="5" s="1"/>
  <c r="B1029" i="5" s="1"/>
  <c r="B1330" i="5" s="1"/>
  <c r="X422" i="5"/>
  <c r="W422" i="5"/>
  <c r="V422" i="5"/>
  <c r="U422" i="5"/>
  <c r="T422" i="5"/>
  <c r="S422" i="5"/>
  <c r="R422" i="5"/>
  <c r="Q422" i="5"/>
  <c r="P422" i="5"/>
  <c r="O422" i="5"/>
  <c r="N422" i="5"/>
  <c r="M422" i="5"/>
  <c r="L422" i="5"/>
  <c r="K422" i="5"/>
  <c r="J422" i="5"/>
  <c r="I422" i="5"/>
  <c r="I725" i="5" s="1"/>
  <c r="I1028" i="5" s="1"/>
  <c r="I1329" i="5" s="1"/>
  <c r="H422" i="5"/>
  <c r="H725" i="5" s="1"/>
  <c r="H1028" i="5" s="1"/>
  <c r="H1329" i="5" s="1"/>
  <c r="G422" i="5"/>
  <c r="G725" i="5" s="1"/>
  <c r="G1028" i="5" s="1"/>
  <c r="G1329" i="5" s="1"/>
  <c r="F422" i="5"/>
  <c r="F725" i="5" s="1"/>
  <c r="F1028" i="5" s="1"/>
  <c r="F1329" i="5" s="1"/>
  <c r="E422" i="5"/>
  <c r="E725" i="5" s="1"/>
  <c r="E1028" i="5" s="1"/>
  <c r="E1329" i="5" s="1"/>
  <c r="C422" i="5"/>
  <c r="C725" i="5" s="1"/>
  <c r="C1028" i="5" s="1"/>
  <c r="C1329" i="5" s="1"/>
  <c r="B422" i="5"/>
  <c r="B725" i="5" s="1"/>
  <c r="B1028" i="5" s="1"/>
  <c r="B1329" i="5" s="1"/>
  <c r="X421" i="5"/>
  <c r="W421" i="5"/>
  <c r="V421" i="5"/>
  <c r="U421" i="5"/>
  <c r="T421" i="5"/>
  <c r="S421" i="5"/>
  <c r="R421" i="5"/>
  <c r="Q421" i="5"/>
  <c r="P421" i="5"/>
  <c r="O421" i="5"/>
  <c r="N421" i="5"/>
  <c r="M421" i="5"/>
  <c r="L421" i="5"/>
  <c r="K421" i="5"/>
  <c r="J421" i="5"/>
  <c r="I421" i="5"/>
  <c r="I724" i="5" s="1"/>
  <c r="I1027" i="5" s="1"/>
  <c r="I1328" i="5" s="1"/>
  <c r="H421" i="5"/>
  <c r="H724" i="5" s="1"/>
  <c r="H1027" i="5" s="1"/>
  <c r="H1328" i="5" s="1"/>
  <c r="G421" i="5"/>
  <c r="G724" i="5" s="1"/>
  <c r="G1027" i="5" s="1"/>
  <c r="G1328" i="5" s="1"/>
  <c r="F421" i="5"/>
  <c r="F724" i="5" s="1"/>
  <c r="F1027" i="5" s="1"/>
  <c r="F1328" i="5" s="1"/>
  <c r="E421" i="5"/>
  <c r="E724" i="5" s="1"/>
  <c r="E1027" i="5" s="1"/>
  <c r="E1328" i="5" s="1"/>
  <c r="C421" i="5"/>
  <c r="C724" i="5" s="1"/>
  <c r="C1027" i="5" s="1"/>
  <c r="C1328" i="5" s="1"/>
  <c r="C91" i="6" s="1"/>
  <c r="AC91" i="6" s="1"/>
  <c r="B421" i="5"/>
  <c r="B724" i="5" s="1"/>
  <c r="B1027" i="5" s="1"/>
  <c r="B1328" i="5" s="1"/>
  <c r="X420" i="5"/>
  <c r="W420" i="5"/>
  <c r="V420" i="5"/>
  <c r="U420" i="5"/>
  <c r="T420" i="5"/>
  <c r="S420" i="5"/>
  <c r="R420" i="5"/>
  <c r="Q420" i="5"/>
  <c r="P420" i="5"/>
  <c r="O420" i="5"/>
  <c r="N420" i="5"/>
  <c r="M420" i="5"/>
  <c r="L420" i="5"/>
  <c r="K420" i="5"/>
  <c r="J420" i="5"/>
  <c r="I420" i="5"/>
  <c r="I723" i="5" s="1"/>
  <c r="I1026" i="5" s="1"/>
  <c r="I1327" i="5" s="1"/>
  <c r="H420" i="5"/>
  <c r="H723" i="5" s="1"/>
  <c r="H1026" i="5" s="1"/>
  <c r="H1327" i="5" s="1"/>
  <c r="G420" i="5"/>
  <c r="G723" i="5" s="1"/>
  <c r="G1026" i="5" s="1"/>
  <c r="G1327" i="5" s="1"/>
  <c r="F420" i="5"/>
  <c r="F723" i="5" s="1"/>
  <c r="F1026" i="5" s="1"/>
  <c r="F1327" i="5" s="1"/>
  <c r="E420" i="5"/>
  <c r="E723" i="5" s="1"/>
  <c r="E1026" i="5" s="1"/>
  <c r="E1327" i="5" s="1"/>
  <c r="C420" i="5"/>
  <c r="C723" i="5" s="1"/>
  <c r="C1026" i="5" s="1"/>
  <c r="C1327" i="5" s="1"/>
  <c r="B420" i="5"/>
  <c r="B723" i="5" s="1"/>
  <c r="B1026" i="5" s="1"/>
  <c r="B1327" i="5" s="1"/>
  <c r="X419" i="5"/>
  <c r="W419" i="5"/>
  <c r="V419" i="5"/>
  <c r="U419" i="5"/>
  <c r="T419" i="5"/>
  <c r="S419" i="5"/>
  <c r="R419" i="5"/>
  <c r="Q419" i="5"/>
  <c r="P419" i="5"/>
  <c r="O419" i="5"/>
  <c r="N419" i="5"/>
  <c r="M419" i="5"/>
  <c r="L419" i="5"/>
  <c r="K419" i="5"/>
  <c r="J419" i="5"/>
  <c r="I419" i="5"/>
  <c r="I722" i="5" s="1"/>
  <c r="I1025" i="5" s="1"/>
  <c r="I1326" i="5" s="1"/>
  <c r="H419" i="5"/>
  <c r="H722" i="5" s="1"/>
  <c r="H1025" i="5" s="1"/>
  <c r="H1326" i="5" s="1"/>
  <c r="G419" i="5"/>
  <c r="G722" i="5" s="1"/>
  <c r="G1025" i="5" s="1"/>
  <c r="G1326" i="5" s="1"/>
  <c r="F419" i="5"/>
  <c r="F722" i="5" s="1"/>
  <c r="F1025" i="5" s="1"/>
  <c r="F1326" i="5" s="1"/>
  <c r="E419" i="5"/>
  <c r="E722" i="5" s="1"/>
  <c r="E1025" i="5" s="1"/>
  <c r="E1326" i="5" s="1"/>
  <c r="C419" i="5"/>
  <c r="C722" i="5" s="1"/>
  <c r="C1025" i="5" s="1"/>
  <c r="C1326" i="5" s="1"/>
  <c r="B419" i="5"/>
  <c r="B722" i="5" s="1"/>
  <c r="B1025" i="5" s="1"/>
  <c r="B1326" i="5" s="1"/>
  <c r="X418" i="5"/>
  <c r="W418" i="5"/>
  <c r="V418" i="5"/>
  <c r="U418" i="5"/>
  <c r="T418" i="5"/>
  <c r="S418" i="5"/>
  <c r="R418" i="5"/>
  <c r="Q418" i="5"/>
  <c r="P418" i="5"/>
  <c r="O418" i="5"/>
  <c r="N418" i="5"/>
  <c r="M418" i="5"/>
  <c r="L418" i="5"/>
  <c r="K418" i="5"/>
  <c r="J418" i="5"/>
  <c r="I418" i="5"/>
  <c r="I721" i="5" s="1"/>
  <c r="I1024" i="5" s="1"/>
  <c r="I1325" i="5" s="1"/>
  <c r="H418" i="5"/>
  <c r="H721" i="5" s="1"/>
  <c r="H1024" i="5" s="1"/>
  <c r="H1325" i="5" s="1"/>
  <c r="G418" i="5"/>
  <c r="G721" i="5" s="1"/>
  <c r="G1024" i="5" s="1"/>
  <c r="G1325" i="5" s="1"/>
  <c r="F418" i="5"/>
  <c r="F721" i="5" s="1"/>
  <c r="F1024" i="5" s="1"/>
  <c r="F1325" i="5" s="1"/>
  <c r="E418" i="5"/>
  <c r="E721" i="5" s="1"/>
  <c r="E1024" i="5" s="1"/>
  <c r="E1325" i="5" s="1"/>
  <c r="C418" i="5"/>
  <c r="C721" i="5" s="1"/>
  <c r="C1024" i="5" s="1"/>
  <c r="C1325" i="5" s="1"/>
  <c r="B418" i="5"/>
  <c r="B721" i="5" s="1"/>
  <c r="B1024" i="5" s="1"/>
  <c r="B1325" i="5" s="1"/>
  <c r="X417" i="5"/>
  <c r="W417" i="5"/>
  <c r="V417" i="5"/>
  <c r="U417" i="5"/>
  <c r="T417" i="5"/>
  <c r="S417" i="5"/>
  <c r="R417" i="5"/>
  <c r="Q417" i="5"/>
  <c r="P417" i="5"/>
  <c r="O417" i="5"/>
  <c r="N417" i="5"/>
  <c r="M417" i="5"/>
  <c r="L417" i="5"/>
  <c r="K417" i="5"/>
  <c r="J417" i="5"/>
  <c r="I417" i="5"/>
  <c r="I720" i="5" s="1"/>
  <c r="I1023" i="5" s="1"/>
  <c r="I1324" i="5" s="1"/>
  <c r="H417" i="5"/>
  <c r="H720" i="5" s="1"/>
  <c r="H1023" i="5" s="1"/>
  <c r="H1324" i="5" s="1"/>
  <c r="G417" i="5"/>
  <c r="G720" i="5" s="1"/>
  <c r="G1023" i="5" s="1"/>
  <c r="G1324" i="5" s="1"/>
  <c r="F417" i="5"/>
  <c r="F720" i="5" s="1"/>
  <c r="F1023" i="5" s="1"/>
  <c r="F1324" i="5" s="1"/>
  <c r="E417" i="5"/>
  <c r="E720" i="5" s="1"/>
  <c r="E1023" i="5" s="1"/>
  <c r="E1324" i="5" s="1"/>
  <c r="C417" i="5"/>
  <c r="C720" i="5" s="1"/>
  <c r="C1023" i="5" s="1"/>
  <c r="C1324" i="5" s="1"/>
  <c r="B417" i="5"/>
  <c r="B720" i="5" s="1"/>
  <c r="B1023" i="5" s="1"/>
  <c r="B1324" i="5" s="1"/>
  <c r="X416" i="5"/>
  <c r="W416" i="5"/>
  <c r="V416" i="5"/>
  <c r="U416" i="5"/>
  <c r="T416" i="5"/>
  <c r="S416" i="5"/>
  <c r="R416" i="5"/>
  <c r="Q416" i="5"/>
  <c r="P416" i="5"/>
  <c r="O416" i="5"/>
  <c r="N416" i="5"/>
  <c r="M416" i="5"/>
  <c r="L416" i="5"/>
  <c r="K416" i="5"/>
  <c r="J416" i="5"/>
  <c r="I416" i="5"/>
  <c r="I719" i="5" s="1"/>
  <c r="I1022" i="5" s="1"/>
  <c r="I1323" i="5" s="1"/>
  <c r="H416" i="5"/>
  <c r="H719" i="5" s="1"/>
  <c r="H1022" i="5" s="1"/>
  <c r="H1323" i="5" s="1"/>
  <c r="G416" i="5"/>
  <c r="G719" i="5" s="1"/>
  <c r="G1022" i="5" s="1"/>
  <c r="G1323" i="5" s="1"/>
  <c r="F416" i="5"/>
  <c r="F719" i="5" s="1"/>
  <c r="F1022" i="5" s="1"/>
  <c r="F1323" i="5" s="1"/>
  <c r="E416" i="5"/>
  <c r="E719" i="5" s="1"/>
  <c r="E1022" i="5" s="1"/>
  <c r="E1323" i="5" s="1"/>
  <c r="C416" i="5"/>
  <c r="C719" i="5" s="1"/>
  <c r="C1022" i="5" s="1"/>
  <c r="C1323" i="5" s="1"/>
  <c r="B416" i="5"/>
  <c r="B719" i="5" s="1"/>
  <c r="B1022" i="5" s="1"/>
  <c r="B1323" i="5" s="1"/>
  <c r="X415" i="5"/>
  <c r="W415" i="5"/>
  <c r="V415" i="5"/>
  <c r="U415" i="5"/>
  <c r="T415" i="5"/>
  <c r="S415" i="5"/>
  <c r="R415" i="5"/>
  <c r="Q415" i="5"/>
  <c r="P415" i="5"/>
  <c r="O415" i="5"/>
  <c r="N415" i="5"/>
  <c r="M415" i="5"/>
  <c r="L415" i="5"/>
  <c r="K415" i="5"/>
  <c r="J415" i="5"/>
  <c r="I415" i="5"/>
  <c r="I718" i="5" s="1"/>
  <c r="I1021" i="5" s="1"/>
  <c r="I1322" i="5" s="1"/>
  <c r="H415" i="5"/>
  <c r="H718" i="5" s="1"/>
  <c r="H1021" i="5" s="1"/>
  <c r="H1322" i="5" s="1"/>
  <c r="G415" i="5"/>
  <c r="G718" i="5" s="1"/>
  <c r="G1021" i="5" s="1"/>
  <c r="G1322" i="5" s="1"/>
  <c r="F415" i="5"/>
  <c r="F718" i="5" s="1"/>
  <c r="F1021" i="5" s="1"/>
  <c r="F1322" i="5" s="1"/>
  <c r="E415" i="5"/>
  <c r="E718" i="5" s="1"/>
  <c r="E1021" i="5" s="1"/>
  <c r="E1322" i="5" s="1"/>
  <c r="C415" i="5"/>
  <c r="C718" i="5" s="1"/>
  <c r="C1021" i="5" s="1"/>
  <c r="C1322" i="5" s="1"/>
  <c r="B415" i="5"/>
  <c r="B718" i="5" s="1"/>
  <c r="B1021" i="5" s="1"/>
  <c r="B1322" i="5" s="1"/>
  <c r="X414" i="5"/>
  <c r="W414" i="5"/>
  <c r="V414" i="5"/>
  <c r="U414" i="5"/>
  <c r="T414" i="5"/>
  <c r="S414" i="5"/>
  <c r="R414" i="5"/>
  <c r="Q414" i="5"/>
  <c r="P414" i="5"/>
  <c r="O414" i="5"/>
  <c r="N414" i="5"/>
  <c r="M414" i="5"/>
  <c r="L414" i="5"/>
  <c r="K414" i="5"/>
  <c r="J414" i="5"/>
  <c r="I414" i="5"/>
  <c r="I717" i="5" s="1"/>
  <c r="I1020" i="5" s="1"/>
  <c r="I1321" i="5" s="1"/>
  <c r="H414" i="5"/>
  <c r="H717" i="5" s="1"/>
  <c r="H1020" i="5" s="1"/>
  <c r="H1321" i="5" s="1"/>
  <c r="G414" i="5"/>
  <c r="G717" i="5" s="1"/>
  <c r="G1020" i="5" s="1"/>
  <c r="G1321" i="5" s="1"/>
  <c r="F414" i="5"/>
  <c r="F717" i="5" s="1"/>
  <c r="F1020" i="5" s="1"/>
  <c r="F1321" i="5" s="1"/>
  <c r="E414" i="5"/>
  <c r="E717" i="5" s="1"/>
  <c r="E1020" i="5" s="1"/>
  <c r="E1321" i="5" s="1"/>
  <c r="C414" i="5"/>
  <c r="C717" i="5" s="1"/>
  <c r="C1020" i="5" s="1"/>
  <c r="C1321" i="5" s="1"/>
  <c r="B414" i="5"/>
  <c r="B717" i="5" s="1"/>
  <c r="B1020" i="5" s="1"/>
  <c r="B1321" i="5" s="1"/>
  <c r="X413" i="5"/>
  <c r="W413" i="5"/>
  <c r="V413" i="5"/>
  <c r="U413" i="5"/>
  <c r="T413" i="5"/>
  <c r="S413" i="5"/>
  <c r="R413" i="5"/>
  <c r="Q413" i="5"/>
  <c r="P413" i="5"/>
  <c r="O413" i="5"/>
  <c r="N413" i="5"/>
  <c r="M413" i="5"/>
  <c r="L413" i="5"/>
  <c r="K413" i="5"/>
  <c r="J413" i="5"/>
  <c r="I413" i="5"/>
  <c r="I716" i="5" s="1"/>
  <c r="I1019" i="5" s="1"/>
  <c r="I1320" i="5" s="1"/>
  <c r="H413" i="5"/>
  <c r="H716" i="5" s="1"/>
  <c r="H1019" i="5" s="1"/>
  <c r="H1320" i="5" s="1"/>
  <c r="G413" i="5"/>
  <c r="G716" i="5" s="1"/>
  <c r="G1019" i="5" s="1"/>
  <c r="G1320" i="5" s="1"/>
  <c r="F413" i="5"/>
  <c r="F716" i="5" s="1"/>
  <c r="F1019" i="5" s="1"/>
  <c r="F1320" i="5" s="1"/>
  <c r="E413" i="5"/>
  <c r="E716" i="5" s="1"/>
  <c r="E1019" i="5" s="1"/>
  <c r="E1320" i="5" s="1"/>
  <c r="C413" i="5"/>
  <c r="C716" i="5" s="1"/>
  <c r="C1019" i="5" s="1"/>
  <c r="C1320" i="5" s="1"/>
  <c r="B413" i="5"/>
  <c r="B716" i="5" s="1"/>
  <c r="B1019" i="5" s="1"/>
  <c r="B1320" i="5" s="1"/>
  <c r="X412" i="5"/>
  <c r="W412" i="5"/>
  <c r="V412" i="5"/>
  <c r="U412" i="5"/>
  <c r="T412" i="5"/>
  <c r="S412" i="5"/>
  <c r="R412" i="5"/>
  <c r="Q412" i="5"/>
  <c r="P412" i="5"/>
  <c r="O412" i="5"/>
  <c r="N412" i="5"/>
  <c r="M412" i="5"/>
  <c r="L412" i="5"/>
  <c r="K412" i="5"/>
  <c r="J412" i="5"/>
  <c r="I412" i="5"/>
  <c r="I715" i="5" s="1"/>
  <c r="I1018" i="5" s="1"/>
  <c r="I1319" i="5" s="1"/>
  <c r="H412" i="5"/>
  <c r="H715" i="5" s="1"/>
  <c r="H1018" i="5" s="1"/>
  <c r="H1319" i="5" s="1"/>
  <c r="G412" i="5"/>
  <c r="G715" i="5" s="1"/>
  <c r="G1018" i="5" s="1"/>
  <c r="G1319" i="5" s="1"/>
  <c r="F412" i="5"/>
  <c r="F715" i="5" s="1"/>
  <c r="F1018" i="5" s="1"/>
  <c r="F1319" i="5" s="1"/>
  <c r="E412" i="5"/>
  <c r="E715" i="5" s="1"/>
  <c r="E1018" i="5" s="1"/>
  <c r="E1319" i="5" s="1"/>
  <c r="C412" i="5"/>
  <c r="C715" i="5" s="1"/>
  <c r="C1018" i="5" s="1"/>
  <c r="C1319" i="5" s="1"/>
  <c r="B412" i="5"/>
  <c r="B715" i="5" s="1"/>
  <c r="B1018" i="5" s="1"/>
  <c r="B1319" i="5" s="1"/>
  <c r="X411" i="5"/>
  <c r="W411" i="5"/>
  <c r="V411" i="5"/>
  <c r="U411" i="5"/>
  <c r="T411" i="5"/>
  <c r="S411" i="5"/>
  <c r="R411" i="5"/>
  <c r="Q411" i="5"/>
  <c r="P411" i="5"/>
  <c r="O411" i="5"/>
  <c r="N411" i="5"/>
  <c r="M411" i="5"/>
  <c r="L411" i="5"/>
  <c r="K411" i="5"/>
  <c r="J411" i="5"/>
  <c r="I411" i="5"/>
  <c r="I714" i="5" s="1"/>
  <c r="I1017" i="5" s="1"/>
  <c r="I1318" i="5" s="1"/>
  <c r="H411" i="5"/>
  <c r="H714" i="5" s="1"/>
  <c r="H1017" i="5" s="1"/>
  <c r="H1318" i="5" s="1"/>
  <c r="G411" i="5"/>
  <c r="G714" i="5" s="1"/>
  <c r="G1017" i="5" s="1"/>
  <c r="G1318" i="5" s="1"/>
  <c r="F411" i="5"/>
  <c r="F714" i="5" s="1"/>
  <c r="F1017" i="5" s="1"/>
  <c r="F1318" i="5" s="1"/>
  <c r="E411" i="5"/>
  <c r="E714" i="5" s="1"/>
  <c r="E1017" i="5" s="1"/>
  <c r="E1318" i="5" s="1"/>
  <c r="C411" i="5"/>
  <c r="C714" i="5" s="1"/>
  <c r="C1017" i="5" s="1"/>
  <c r="C1318" i="5" s="1"/>
  <c r="B411" i="5"/>
  <c r="B714" i="5" s="1"/>
  <c r="B1017" i="5" s="1"/>
  <c r="B1318" i="5" s="1"/>
  <c r="X410" i="5"/>
  <c r="W410" i="5"/>
  <c r="V410" i="5"/>
  <c r="U410" i="5"/>
  <c r="T410" i="5"/>
  <c r="S410" i="5"/>
  <c r="R410" i="5"/>
  <c r="Q410" i="5"/>
  <c r="P410" i="5"/>
  <c r="O410" i="5"/>
  <c r="N410" i="5"/>
  <c r="M410" i="5"/>
  <c r="L410" i="5"/>
  <c r="K410" i="5"/>
  <c r="J410" i="5"/>
  <c r="I410" i="5"/>
  <c r="I713" i="5" s="1"/>
  <c r="I1016" i="5" s="1"/>
  <c r="I1317" i="5" s="1"/>
  <c r="H410" i="5"/>
  <c r="H713" i="5" s="1"/>
  <c r="H1016" i="5" s="1"/>
  <c r="H1317" i="5" s="1"/>
  <c r="G410" i="5"/>
  <c r="G713" i="5" s="1"/>
  <c r="G1016" i="5" s="1"/>
  <c r="G1317" i="5" s="1"/>
  <c r="F410" i="5"/>
  <c r="F713" i="5" s="1"/>
  <c r="F1016" i="5" s="1"/>
  <c r="F1317" i="5" s="1"/>
  <c r="E410" i="5"/>
  <c r="E713" i="5" s="1"/>
  <c r="E1016" i="5" s="1"/>
  <c r="E1317" i="5" s="1"/>
  <c r="C410" i="5"/>
  <c r="C713" i="5" s="1"/>
  <c r="C1016" i="5" s="1"/>
  <c r="C1317" i="5" s="1"/>
  <c r="B410" i="5"/>
  <c r="B713" i="5" s="1"/>
  <c r="B1016" i="5" s="1"/>
  <c r="B1317" i="5" s="1"/>
  <c r="X409" i="5"/>
  <c r="W409" i="5"/>
  <c r="V409" i="5"/>
  <c r="U409" i="5"/>
  <c r="T409" i="5"/>
  <c r="S409" i="5"/>
  <c r="R409" i="5"/>
  <c r="Q409" i="5"/>
  <c r="P409" i="5"/>
  <c r="O409" i="5"/>
  <c r="N409" i="5"/>
  <c r="M409" i="5"/>
  <c r="L409" i="5"/>
  <c r="K409" i="5"/>
  <c r="J409" i="5"/>
  <c r="I409" i="5"/>
  <c r="I712" i="5" s="1"/>
  <c r="I1015" i="5" s="1"/>
  <c r="I1316" i="5" s="1"/>
  <c r="H409" i="5"/>
  <c r="H712" i="5" s="1"/>
  <c r="H1015" i="5" s="1"/>
  <c r="H1316" i="5" s="1"/>
  <c r="G409" i="5"/>
  <c r="G712" i="5" s="1"/>
  <c r="G1015" i="5" s="1"/>
  <c r="G1316" i="5" s="1"/>
  <c r="F409" i="5"/>
  <c r="F712" i="5" s="1"/>
  <c r="F1015" i="5" s="1"/>
  <c r="F1316" i="5" s="1"/>
  <c r="E409" i="5"/>
  <c r="E712" i="5" s="1"/>
  <c r="E1015" i="5" s="1"/>
  <c r="E1316" i="5" s="1"/>
  <c r="C409" i="5"/>
  <c r="C712" i="5" s="1"/>
  <c r="C1015" i="5" s="1"/>
  <c r="C1316" i="5" s="1"/>
  <c r="B409" i="5"/>
  <c r="B712" i="5" s="1"/>
  <c r="B1015" i="5" s="1"/>
  <c r="B1316" i="5" s="1"/>
  <c r="X408" i="5"/>
  <c r="W408" i="5"/>
  <c r="V408" i="5"/>
  <c r="U408" i="5"/>
  <c r="T408" i="5"/>
  <c r="S408" i="5"/>
  <c r="R408" i="5"/>
  <c r="Q408" i="5"/>
  <c r="P408" i="5"/>
  <c r="O408" i="5"/>
  <c r="N408" i="5"/>
  <c r="M408" i="5"/>
  <c r="L408" i="5"/>
  <c r="K408" i="5"/>
  <c r="J408" i="5"/>
  <c r="I408" i="5"/>
  <c r="I711" i="5" s="1"/>
  <c r="I1014" i="5" s="1"/>
  <c r="I1315" i="5" s="1"/>
  <c r="H408" i="5"/>
  <c r="H711" i="5" s="1"/>
  <c r="H1014" i="5" s="1"/>
  <c r="H1315" i="5" s="1"/>
  <c r="G408" i="5"/>
  <c r="G711" i="5" s="1"/>
  <c r="G1014" i="5" s="1"/>
  <c r="G1315" i="5" s="1"/>
  <c r="F408" i="5"/>
  <c r="F711" i="5" s="1"/>
  <c r="F1014" i="5" s="1"/>
  <c r="F1315" i="5" s="1"/>
  <c r="E408" i="5"/>
  <c r="E711" i="5" s="1"/>
  <c r="E1014" i="5" s="1"/>
  <c r="E1315" i="5" s="1"/>
  <c r="C408" i="5"/>
  <c r="C711" i="5" s="1"/>
  <c r="C1014" i="5" s="1"/>
  <c r="C1315" i="5" s="1"/>
  <c r="B408" i="5"/>
  <c r="B711" i="5" s="1"/>
  <c r="B1014" i="5" s="1"/>
  <c r="B1315" i="5" s="1"/>
  <c r="X407" i="5"/>
  <c r="W407" i="5"/>
  <c r="V407" i="5"/>
  <c r="U407" i="5"/>
  <c r="T407" i="5"/>
  <c r="S407" i="5"/>
  <c r="R407" i="5"/>
  <c r="Q407" i="5"/>
  <c r="P407" i="5"/>
  <c r="O407" i="5"/>
  <c r="N407" i="5"/>
  <c r="M407" i="5"/>
  <c r="L407" i="5"/>
  <c r="K407" i="5"/>
  <c r="J407" i="5"/>
  <c r="I407" i="5"/>
  <c r="I710" i="5" s="1"/>
  <c r="I1013" i="5" s="1"/>
  <c r="I1314" i="5" s="1"/>
  <c r="H407" i="5"/>
  <c r="H710" i="5" s="1"/>
  <c r="H1013" i="5" s="1"/>
  <c r="H1314" i="5" s="1"/>
  <c r="G407" i="5"/>
  <c r="G710" i="5" s="1"/>
  <c r="G1013" i="5" s="1"/>
  <c r="G1314" i="5" s="1"/>
  <c r="F407" i="5"/>
  <c r="F710" i="5" s="1"/>
  <c r="F1013" i="5" s="1"/>
  <c r="F1314" i="5" s="1"/>
  <c r="E407" i="5"/>
  <c r="E710" i="5" s="1"/>
  <c r="E1013" i="5" s="1"/>
  <c r="E1314" i="5" s="1"/>
  <c r="C407" i="5"/>
  <c r="C710" i="5" s="1"/>
  <c r="C1013" i="5" s="1"/>
  <c r="C1314" i="5" s="1"/>
  <c r="B407" i="5"/>
  <c r="B710" i="5" s="1"/>
  <c r="B1013" i="5" s="1"/>
  <c r="B1314" i="5" s="1"/>
  <c r="X406" i="5"/>
  <c r="W406" i="5"/>
  <c r="V406" i="5"/>
  <c r="U406" i="5"/>
  <c r="T406" i="5"/>
  <c r="S406" i="5"/>
  <c r="R406" i="5"/>
  <c r="Q406" i="5"/>
  <c r="P406" i="5"/>
  <c r="O406" i="5"/>
  <c r="N406" i="5"/>
  <c r="M406" i="5"/>
  <c r="L406" i="5"/>
  <c r="K406" i="5"/>
  <c r="J406" i="5"/>
  <c r="I406" i="5"/>
  <c r="I709" i="5" s="1"/>
  <c r="I1012" i="5" s="1"/>
  <c r="I1313" i="5" s="1"/>
  <c r="H406" i="5"/>
  <c r="H709" i="5" s="1"/>
  <c r="H1012" i="5" s="1"/>
  <c r="H1313" i="5" s="1"/>
  <c r="G406" i="5"/>
  <c r="G709" i="5" s="1"/>
  <c r="G1012" i="5" s="1"/>
  <c r="G1313" i="5" s="1"/>
  <c r="F406" i="5"/>
  <c r="F709" i="5" s="1"/>
  <c r="F1012" i="5" s="1"/>
  <c r="F1313" i="5" s="1"/>
  <c r="E406" i="5"/>
  <c r="E709" i="5" s="1"/>
  <c r="E1012" i="5" s="1"/>
  <c r="E1313" i="5" s="1"/>
  <c r="C406" i="5"/>
  <c r="C709" i="5" s="1"/>
  <c r="C1012" i="5" s="1"/>
  <c r="C1313" i="5" s="1"/>
  <c r="B406" i="5"/>
  <c r="B709" i="5" s="1"/>
  <c r="B1012" i="5" s="1"/>
  <c r="B1313" i="5" s="1"/>
  <c r="X405" i="5"/>
  <c r="W405" i="5"/>
  <c r="V405" i="5"/>
  <c r="U405" i="5"/>
  <c r="T405" i="5"/>
  <c r="S405" i="5"/>
  <c r="R405" i="5"/>
  <c r="Q405" i="5"/>
  <c r="P405" i="5"/>
  <c r="O405" i="5"/>
  <c r="N405" i="5"/>
  <c r="M405" i="5"/>
  <c r="L405" i="5"/>
  <c r="K405" i="5"/>
  <c r="J405" i="5"/>
  <c r="I405" i="5"/>
  <c r="I708" i="5" s="1"/>
  <c r="I1011" i="5" s="1"/>
  <c r="I1312" i="5" s="1"/>
  <c r="H405" i="5"/>
  <c r="H708" i="5" s="1"/>
  <c r="H1011" i="5" s="1"/>
  <c r="H1312" i="5" s="1"/>
  <c r="G405" i="5"/>
  <c r="G708" i="5" s="1"/>
  <c r="G1011" i="5" s="1"/>
  <c r="G1312" i="5" s="1"/>
  <c r="F405" i="5"/>
  <c r="F708" i="5" s="1"/>
  <c r="F1011" i="5" s="1"/>
  <c r="F1312" i="5" s="1"/>
  <c r="E405" i="5"/>
  <c r="E708" i="5" s="1"/>
  <c r="E1011" i="5" s="1"/>
  <c r="E1312" i="5" s="1"/>
  <c r="C405" i="5"/>
  <c r="C708" i="5" s="1"/>
  <c r="C1011" i="5" s="1"/>
  <c r="C1312" i="5" s="1"/>
  <c r="B405" i="5"/>
  <c r="B708" i="5" s="1"/>
  <c r="B1011" i="5" s="1"/>
  <c r="B1312" i="5" s="1"/>
  <c r="X404" i="5"/>
  <c r="W404" i="5"/>
  <c r="V404" i="5"/>
  <c r="U404" i="5"/>
  <c r="T404" i="5"/>
  <c r="S404" i="5"/>
  <c r="R404" i="5"/>
  <c r="Q404" i="5"/>
  <c r="P404" i="5"/>
  <c r="O404" i="5"/>
  <c r="N404" i="5"/>
  <c r="M404" i="5"/>
  <c r="L404" i="5"/>
  <c r="K404" i="5"/>
  <c r="J404" i="5"/>
  <c r="I404" i="5"/>
  <c r="I707" i="5" s="1"/>
  <c r="I1010" i="5" s="1"/>
  <c r="I1311" i="5" s="1"/>
  <c r="H404" i="5"/>
  <c r="H707" i="5" s="1"/>
  <c r="H1010" i="5" s="1"/>
  <c r="H1311" i="5" s="1"/>
  <c r="G404" i="5"/>
  <c r="G707" i="5" s="1"/>
  <c r="G1010" i="5" s="1"/>
  <c r="G1311" i="5" s="1"/>
  <c r="F404" i="5"/>
  <c r="F707" i="5" s="1"/>
  <c r="F1010" i="5" s="1"/>
  <c r="F1311" i="5" s="1"/>
  <c r="E404" i="5"/>
  <c r="E707" i="5" s="1"/>
  <c r="E1010" i="5" s="1"/>
  <c r="E1311" i="5" s="1"/>
  <c r="C404" i="5"/>
  <c r="C707" i="5" s="1"/>
  <c r="C1010" i="5" s="1"/>
  <c r="C1311" i="5" s="1"/>
  <c r="B404" i="5"/>
  <c r="B707" i="5" s="1"/>
  <c r="B1010" i="5" s="1"/>
  <c r="B1311" i="5" s="1"/>
  <c r="X403" i="5"/>
  <c r="W403" i="5"/>
  <c r="V403" i="5"/>
  <c r="U403" i="5"/>
  <c r="T403" i="5"/>
  <c r="S403" i="5"/>
  <c r="R403" i="5"/>
  <c r="Q403" i="5"/>
  <c r="P403" i="5"/>
  <c r="O403" i="5"/>
  <c r="N403" i="5"/>
  <c r="M403" i="5"/>
  <c r="L403" i="5"/>
  <c r="K403" i="5"/>
  <c r="J403" i="5"/>
  <c r="I403" i="5"/>
  <c r="I706" i="5" s="1"/>
  <c r="I1009" i="5" s="1"/>
  <c r="I1310" i="5" s="1"/>
  <c r="H403" i="5"/>
  <c r="H706" i="5" s="1"/>
  <c r="H1009" i="5" s="1"/>
  <c r="H1310" i="5" s="1"/>
  <c r="G403" i="5"/>
  <c r="G706" i="5" s="1"/>
  <c r="G1009" i="5" s="1"/>
  <c r="G1310" i="5" s="1"/>
  <c r="F403" i="5"/>
  <c r="F706" i="5" s="1"/>
  <c r="F1009" i="5" s="1"/>
  <c r="F1310" i="5" s="1"/>
  <c r="E403" i="5"/>
  <c r="E706" i="5" s="1"/>
  <c r="E1009" i="5" s="1"/>
  <c r="E1310" i="5" s="1"/>
  <c r="C403" i="5"/>
  <c r="C706" i="5" s="1"/>
  <c r="C1009" i="5" s="1"/>
  <c r="C1310" i="5" s="1"/>
  <c r="B403" i="5"/>
  <c r="B706" i="5" s="1"/>
  <c r="B1009" i="5" s="1"/>
  <c r="B1310" i="5" s="1"/>
  <c r="X402" i="5"/>
  <c r="W402" i="5"/>
  <c r="V402" i="5"/>
  <c r="U402" i="5"/>
  <c r="T402" i="5"/>
  <c r="S402" i="5"/>
  <c r="R402" i="5"/>
  <c r="Q402" i="5"/>
  <c r="P402" i="5"/>
  <c r="O402" i="5"/>
  <c r="N402" i="5"/>
  <c r="M402" i="5"/>
  <c r="L402" i="5"/>
  <c r="K402" i="5"/>
  <c r="J402" i="5"/>
  <c r="I402" i="5"/>
  <c r="I705" i="5" s="1"/>
  <c r="I1008" i="5" s="1"/>
  <c r="I1309" i="5" s="1"/>
  <c r="H402" i="5"/>
  <c r="H705" i="5" s="1"/>
  <c r="H1008" i="5" s="1"/>
  <c r="H1309" i="5" s="1"/>
  <c r="G402" i="5"/>
  <c r="G705" i="5" s="1"/>
  <c r="G1008" i="5" s="1"/>
  <c r="G1309" i="5" s="1"/>
  <c r="F402" i="5"/>
  <c r="F705" i="5" s="1"/>
  <c r="F1008" i="5" s="1"/>
  <c r="F1309" i="5" s="1"/>
  <c r="E402" i="5"/>
  <c r="E705" i="5" s="1"/>
  <c r="E1008" i="5" s="1"/>
  <c r="E1309" i="5" s="1"/>
  <c r="C402" i="5"/>
  <c r="C705" i="5" s="1"/>
  <c r="C1008" i="5" s="1"/>
  <c r="C1309" i="5" s="1"/>
  <c r="B402" i="5"/>
  <c r="B705" i="5" s="1"/>
  <c r="B1008" i="5" s="1"/>
  <c r="B1309" i="5" s="1"/>
  <c r="X401" i="5"/>
  <c r="W401" i="5"/>
  <c r="V401" i="5"/>
  <c r="U401" i="5"/>
  <c r="T401" i="5"/>
  <c r="S401" i="5"/>
  <c r="R401" i="5"/>
  <c r="Q401" i="5"/>
  <c r="P401" i="5"/>
  <c r="O401" i="5"/>
  <c r="N401" i="5"/>
  <c r="M401" i="5"/>
  <c r="L401" i="5"/>
  <c r="K401" i="5"/>
  <c r="J401" i="5"/>
  <c r="I401" i="5"/>
  <c r="I704" i="5" s="1"/>
  <c r="I1007" i="5" s="1"/>
  <c r="I1308" i="5" s="1"/>
  <c r="H401" i="5"/>
  <c r="H704" i="5" s="1"/>
  <c r="H1007" i="5" s="1"/>
  <c r="H1308" i="5" s="1"/>
  <c r="G401" i="5"/>
  <c r="G704" i="5" s="1"/>
  <c r="G1007" i="5" s="1"/>
  <c r="G1308" i="5" s="1"/>
  <c r="F401" i="5"/>
  <c r="F704" i="5" s="1"/>
  <c r="F1007" i="5" s="1"/>
  <c r="F1308" i="5" s="1"/>
  <c r="E401" i="5"/>
  <c r="E704" i="5" s="1"/>
  <c r="E1007" i="5" s="1"/>
  <c r="E1308" i="5" s="1"/>
  <c r="C401" i="5"/>
  <c r="C704" i="5" s="1"/>
  <c r="C1007" i="5" s="1"/>
  <c r="C1308" i="5" s="1"/>
  <c r="B401" i="5"/>
  <c r="B704" i="5" s="1"/>
  <c r="B1007" i="5" s="1"/>
  <c r="B1308" i="5" s="1"/>
  <c r="X400" i="5"/>
  <c r="W400" i="5"/>
  <c r="V400" i="5"/>
  <c r="U400" i="5"/>
  <c r="T400" i="5"/>
  <c r="S400" i="5"/>
  <c r="R400" i="5"/>
  <c r="Q400" i="5"/>
  <c r="P400" i="5"/>
  <c r="O400" i="5"/>
  <c r="N400" i="5"/>
  <c r="M400" i="5"/>
  <c r="L400" i="5"/>
  <c r="K400" i="5"/>
  <c r="J400" i="5"/>
  <c r="I400" i="5"/>
  <c r="I703" i="5" s="1"/>
  <c r="I1006" i="5" s="1"/>
  <c r="I1307" i="5" s="1"/>
  <c r="H400" i="5"/>
  <c r="H703" i="5" s="1"/>
  <c r="H1006" i="5" s="1"/>
  <c r="H1307" i="5" s="1"/>
  <c r="G400" i="5"/>
  <c r="G703" i="5" s="1"/>
  <c r="G1006" i="5" s="1"/>
  <c r="G1307" i="5" s="1"/>
  <c r="F400" i="5"/>
  <c r="F703" i="5" s="1"/>
  <c r="F1006" i="5" s="1"/>
  <c r="F1307" i="5" s="1"/>
  <c r="E400" i="5"/>
  <c r="E703" i="5" s="1"/>
  <c r="E1006" i="5" s="1"/>
  <c r="E1307" i="5" s="1"/>
  <c r="C400" i="5"/>
  <c r="C703" i="5" s="1"/>
  <c r="C1006" i="5" s="1"/>
  <c r="C1307" i="5" s="1"/>
  <c r="B400" i="5"/>
  <c r="B703" i="5" s="1"/>
  <c r="B1006" i="5" s="1"/>
  <c r="B1307" i="5" s="1"/>
  <c r="X399" i="5"/>
  <c r="W399" i="5"/>
  <c r="V399" i="5"/>
  <c r="U399" i="5"/>
  <c r="T399" i="5"/>
  <c r="S399" i="5"/>
  <c r="R399" i="5"/>
  <c r="Q399" i="5"/>
  <c r="P399" i="5"/>
  <c r="O399" i="5"/>
  <c r="N399" i="5"/>
  <c r="M399" i="5"/>
  <c r="L399" i="5"/>
  <c r="K399" i="5"/>
  <c r="J399" i="5"/>
  <c r="I399" i="5"/>
  <c r="I702" i="5" s="1"/>
  <c r="I1005" i="5" s="1"/>
  <c r="I1306" i="5" s="1"/>
  <c r="H399" i="5"/>
  <c r="H702" i="5" s="1"/>
  <c r="H1005" i="5" s="1"/>
  <c r="H1306" i="5" s="1"/>
  <c r="G399" i="5"/>
  <c r="G702" i="5" s="1"/>
  <c r="G1005" i="5" s="1"/>
  <c r="G1306" i="5" s="1"/>
  <c r="F399" i="5"/>
  <c r="F702" i="5" s="1"/>
  <c r="F1005" i="5" s="1"/>
  <c r="F1306" i="5" s="1"/>
  <c r="E399" i="5"/>
  <c r="E702" i="5" s="1"/>
  <c r="E1005" i="5" s="1"/>
  <c r="E1306" i="5" s="1"/>
  <c r="C399" i="5"/>
  <c r="C702" i="5" s="1"/>
  <c r="C1005" i="5" s="1"/>
  <c r="C1306" i="5" s="1"/>
  <c r="B399" i="5"/>
  <c r="B702" i="5" s="1"/>
  <c r="B1005" i="5" s="1"/>
  <c r="B1306" i="5" s="1"/>
  <c r="X398" i="5"/>
  <c r="W398" i="5"/>
  <c r="V398" i="5"/>
  <c r="U398" i="5"/>
  <c r="T398" i="5"/>
  <c r="S398" i="5"/>
  <c r="R398" i="5"/>
  <c r="Q398" i="5"/>
  <c r="P398" i="5"/>
  <c r="O398" i="5"/>
  <c r="N398" i="5"/>
  <c r="M398" i="5"/>
  <c r="L398" i="5"/>
  <c r="K398" i="5"/>
  <c r="J398" i="5"/>
  <c r="I398" i="5"/>
  <c r="I701" i="5" s="1"/>
  <c r="I1004" i="5" s="1"/>
  <c r="I1305" i="5" s="1"/>
  <c r="H398" i="5"/>
  <c r="H701" i="5" s="1"/>
  <c r="H1004" i="5" s="1"/>
  <c r="H1305" i="5" s="1"/>
  <c r="G398" i="5"/>
  <c r="G701" i="5" s="1"/>
  <c r="G1004" i="5" s="1"/>
  <c r="G1305" i="5" s="1"/>
  <c r="F398" i="5"/>
  <c r="F701" i="5" s="1"/>
  <c r="F1004" i="5" s="1"/>
  <c r="F1305" i="5" s="1"/>
  <c r="E398" i="5"/>
  <c r="E701" i="5" s="1"/>
  <c r="E1004" i="5" s="1"/>
  <c r="E1305" i="5" s="1"/>
  <c r="C398" i="5"/>
  <c r="C701" i="5" s="1"/>
  <c r="C1004" i="5" s="1"/>
  <c r="C1305" i="5" s="1"/>
  <c r="B398" i="5"/>
  <c r="B701" i="5" s="1"/>
  <c r="B1004" i="5" s="1"/>
  <c r="B1305" i="5" s="1"/>
  <c r="X397" i="5"/>
  <c r="W397" i="5"/>
  <c r="V397" i="5"/>
  <c r="U397" i="5"/>
  <c r="T397" i="5"/>
  <c r="S397" i="5"/>
  <c r="R397" i="5"/>
  <c r="Q397" i="5"/>
  <c r="P397" i="5"/>
  <c r="O397" i="5"/>
  <c r="N397" i="5"/>
  <c r="M397" i="5"/>
  <c r="L397" i="5"/>
  <c r="K397" i="5"/>
  <c r="J397" i="5"/>
  <c r="I397" i="5"/>
  <c r="I700" i="5" s="1"/>
  <c r="I1003" i="5" s="1"/>
  <c r="I1304" i="5" s="1"/>
  <c r="H397" i="5"/>
  <c r="H700" i="5" s="1"/>
  <c r="H1003" i="5" s="1"/>
  <c r="H1304" i="5" s="1"/>
  <c r="G397" i="5"/>
  <c r="G700" i="5" s="1"/>
  <c r="G1003" i="5" s="1"/>
  <c r="G1304" i="5" s="1"/>
  <c r="F397" i="5"/>
  <c r="F700" i="5" s="1"/>
  <c r="F1003" i="5" s="1"/>
  <c r="F1304" i="5" s="1"/>
  <c r="E397" i="5"/>
  <c r="E700" i="5" s="1"/>
  <c r="E1003" i="5" s="1"/>
  <c r="E1304" i="5" s="1"/>
  <c r="C397" i="5"/>
  <c r="C700" i="5" s="1"/>
  <c r="C1003" i="5" s="1"/>
  <c r="C1304" i="5" s="1"/>
  <c r="B397" i="5"/>
  <c r="B700" i="5" s="1"/>
  <c r="B1003" i="5" s="1"/>
  <c r="B1304" i="5" s="1"/>
  <c r="X396" i="5"/>
  <c r="W396" i="5"/>
  <c r="V396" i="5"/>
  <c r="U396" i="5"/>
  <c r="T396" i="5"/>
  <c r="S396" i="5"/>
  <c r="R396" i="5"/>
  <c r="Q396" i="5"/>
  <c r="P396" i="5"/>
  <c r="O396" i="5"/>
  <c r="N396" i="5"/>
  <c r="M396" i="5"/>
  <c r="L396" i="5"/>
  <c r="K396" i="5"/>
  <c r="J396" i="5"/>
  <c r="I396" i="5"/>
  <c r="I699" i="5" s="1"/>
  <c r="I1002" i="5" s="1"/>
  <c r="I1303" i="5" s="1"/>
  <c r="H396" i="5"/>
  <c r="H699" i="5" s="1"/>
  <c r="H1002" i="5" s="1"/>
  <c r="H1303" i="5" s="1"/>
  <c r="G396" i="5"/>
  <c r="G699" i="5" s="1"/>
  <c r="G1002" i="5" s="1"/>
  <c r="G1303" i="5" s="1"/>
  <c r="F396" i="5"/>
  <c r="F699" i="5" s="1"/>
  <c r="F1002" i="5" s="1"/>
  <c r="F1303" i="5" s="1"/>
  <c r="E396" i="5"/>
  <c r="E699" i="5" s="1"/>
  <c r="E1002" i="5" s="1"/>
  <c r="E1303" i="5" s="1"/>
  <c r="C396" i="5"/>
  <c r="C699" i="5" s="1"/>
  <c r="C1002" i="5" s="1"/>
  <c r="C1303" i="5" s="1"/>
  <c r="B396" i="5"/>
  <c r="B699" i="5" s="1"/>
  <c r="B1002" i="5" s="1"/>
  <c r="B1303" i="5" s="1"/>
  <c r="X395" i="5"/>
  <c r="W395" i="5"/>
  <c r="V395" i="5"/>
  <c r="U395" i="5"/>
  <c r="T395" i="5"/>
  <c r="S395" i="5"/>
  <c r="R395" i="5"/>
  <c r="Q395" i="5"/>
  <c r="P395" i="5"/>
  <c r="O395" i="5"/>
  <c r="N395" i="5"/>
  <c r="M395" i="5"/>
  <c r="L395" i="5"/>
  <c r="K395" i="5"/>
  <c r="J395" i="5"/>
  <c r="I395" i="5"/>
  <c r="I698" i="5" s="1"/>
  <c r="I1001" i="5" s="1"/>
  <c r="I1302" i="5" s="1"/>
  <c r="H395" i="5"/>
  <c r="H698" i="5" s="1"/>
  <c r="H1001" i="5" s="1"/>
  <c r="H1302" i="5" s="1"/>
  <c r="G395" i="5"/>
  <c r="G698" i="5" s="1"/>
  <c r="G1001" i="5" s="1"/>
  <c r="G1302" i="5" s="1"/>
  <c r="F395" i="5"/>
  <c r="F698" i="5" s="1"/>
  <c r="F1001" i="5" s="1"/>
  <c r="F1302" i="5" s="1"/>
  <c r="E395" i="5"/>
  <c r="E698" i="5" s="1"/>
  <c r="E1001" i="5" s="1"/>
  <c r="E1302" i="5" s="1"/>
  <c r="C395" i="5"/>
  <c r="C698" i="5" s="1"/>
  <c r="C1001" i="5" s="1"/>
  <c r="C1302" i="5" s="1"/>
  <c r="B395" i="5"/>
  <c r="B698" i="5" s="1"/>
  <c r="B1001" i="5" s="1"/>
  <c r="B1302" i="5" s="1"/>
  <c r="X394" i="5"/>
  <c r="W394" i="5"/>
  <c r="V394" i="5"/>
  <c r="U394" i="5"/>
  <c r="T394" i="5"/>
  <c r="S394" i="5"/>
  <c r="R394" i="5"/>
  <c r="Q394" i="5"/>
  <c r="P394" i="5"/>
  <c r="O394" i="5"/>
  <c r="N394" i="5"/>
  <c r="M394" i="5"/>
  <c r="L394" i="5"/>
  <c r="K394" i="5"/>
  <c r="J394" i="5"/>
  <c r="I394" i="5"/>
  <c r="I697" i="5" s="1"/>
  <c r="I1000" i="5" s="1"/>
  <c r="I1301" i="5" s="1"/>
  <c r="H394" i="5"/>
  <c r="H697" i="5" s="1"/>
  <c r="H1000" i="5" s="1"/>
  <c r="H1301" i="5" s="1"/>
  <c r="G394" i="5"/>
  <c r="G697" i="5" s="1"/>
  <c r="G1000" i="5" s="1"/>
  <c r="G1301" i="5" s="1"/>
  <c r="F394" i="5"/>
  <c r="F697" i="5" s="1"/>
  <c r="F1000" i="5" s="1"/>
  <c r="F1301" i="5" s="1"/>
  <c r="E394" i="5"/>
  <c r="E697" i="5" s="1"/>
  <c r="E1000" i="5" s="1"/>
  <c r="E1301" i="5" s="1"/>
  <c r="C394" i="5"/>
  <c r="C697" i="5" s="1"/>
  <c r="C1000" i="5" s="1"/>
  <c r="C1301" i="5" s="1"/>
  <c r="B394" i="5"/>
  <c r="B697" i="5" s="1"/>
  <c r="B1000" i="5" s="1"/>
  <c r="B1301" i="5" s="1"/>
  <c r="X393" i="5"/>
  <c r="W393" i="5"/>
  <c r="V393" i="5"/>
  <c r="U393" i="5"/>
  <c r="T393" i="5"/>
  <c r="S393" i="5"/>
  <c r="R393" i="5"/>
  <c r="Q393" i="5"/>
  <c r="P393" i="5"/>
  <c r="O393" i="5"/>
  <c r="N393" i="5"/>
  <c r="M393" i="5"/>
  <c r="L393" i="5"/>
  <c r="K393" i="5"/>
  <c r="J393" i="5"/>
  <c r="I393" i="5"/>
  <c r="I696" i="5" s="1"/>
  <c r="I999" i="5" s="1"/>
  <c r="I1300" i="5" s="1"/>
  <c r="H393" i="5"/>
  <c r="H696" i="5" s="1"/>
  <c r="H999" i="5" s="1"/>
  <c r="H1300" i="5" s="1"/>
  <c r="G393" i="5"/>
  <c r="G696" i="5" s="1"/>
  <c r="G999" i="5" s="1"/>
  <c r="G1300" i="5" s="1"/>
  <c r="F393" i="5"/>
  <c r="F696" i="5" s="1"/>
  <c r="F999" i="5" s="1"/>
  <c r="F1300" i="5" s="1"/>
  <c r="E393" i="5"/>
  <c r="E696" i="5" s="1"/>
  <c r="E999" i="5" s="1"/>
  <c r="E1300" i="5" s="1"/>
  <c r="C393" i="5"/>
  <c r="C696" i="5" s="1"/>
  <c r="C999" i="5" s="1"/>
  <c r="C1300" i="5" s="1"/>
  <c r="B393" i="5"/>
  <c r="B696" i="5" s="1"/>
  <c r="B999" i="5" s="1"/>
  <c r="B1300" i="5" s="1"/>
  <c r="X392" i="5"/>
  <c r="W392" i="5"/>
  <c r="V392" i="5"/>
  <c r="U392" i="5"/>
  <c r="T392" i="5"/>
  <c r="S392" i="5"/>
  <c r="R392" i="5"/>
  <c r="Q392" i="5"/>
  <c r="P392" i="5"/>
  <c r="O392" i="5"/>
  <c r="N392" i="5"/>
  <c r="M392" i="5"/>
  <c r="L392" i="5"/>
  <c r="K392" i="5"/>
  <c r="J392" i="5"/>
  <c r="I392" i="5"/>
  <c r="I695" i="5" s="1"/>
  <c r="I998" i="5" s="1"/>
  <c r="I1299" i="5" s="1"/>
  <c r="H392" i="5"/>
  <c r="H695" i="5" s="1"/>
  <c r="H998" i="5" s="1"/>
  <c r="H1299" i="5" s="1"/>
  <c r="G392" i="5"/>
  <c r="G695" i="5" s="1"/>
  <c r="G998" i="5" s="1"/>
  <c r="G1299" i="5" s="1"/>
  <c r="F392" i="5"/>
  <c r="F695" i="5" s="1"/>
  <c r="F998" i="5" s="1"/>
  <c r="F1299" i="5" s="1"/>
  <c r="E392" i="5"/>
  <c r="E695" i="5" s="1"/>
  <c r="E998" i="5" s="1"/>
  <c r="E1299" i="5" s="1"/>
  <c r="C392" i="5"/>
  <c r="C695" i="5" s="1"/>
  <c r="C998" i="5" s="1"/>
  <c r="C1299" i="5" s="1"/>
  <c r="B392" i="5"/>
  <c r="B695" i="5" s="1"/>
  <c r="B998" i="5" s="1"/>
  <c r="B1299" i="5" s="1"/>
  <c r="X391" i="5"/>
  <c r="W391" i="5"/>
  <c r="V391" i="5"/>
  <c r="U391" i="5"/>
  <c r="T391" i="5"/>
  <c r="S391" i="5"/>
  <c r="R391" i="5"/>
  <c r="Q391" i="5"/>
  <c r="P391" i="5"/>
  <c r="O391" i="5"/>
  <c r="N391" i="5"/>
  <c r="M391" i="5"/>
  <c r="L391" i="5"/>
  <c r="K391" i="5"/>
  <c r="J391" i="5"/>
  <c r="I391" i="5"/>
  <c r="I694" i="5" s="1"/>
  <c r="I997" i="5" s="1"/>
  <c r="I1298" i="5" s="1"/>
  <c r="H391" i="5"/>
  <c r="H694" i="5" s="1"/>
  <c r="H997" i="5" s="1"/>
  <c r="H1298" i="5" s="1"/>
  <c r="G391" i="5"/>
  <c r="G694" i="5" s="1"/>
  <c r="G997" i="5" s="1"/>
  <c r="G1298" i="5" s="1"/>
  <c r="F391" i="5"/>
  <c r="F694" i="5" s="1"/>
  <c r="F997" i="5" s="1"/>
  <c r="F1298" i="5" s="1"/>
  <c r="E391" i="5"/>
  <c r="E694" i="5" s="1"/>
  <c r="E997" i="5" s="1"/>
  <c r="E1298" i="5" s="1"/>
  <c r="C391" i="5"/>
  <c r="C694" i="5" s="1"/>
  <c r="C997" i="5" s="1"/>
  <c r="C1298" i="5" s="1"/>
  <c r="B391" i="5"/>
  <c r="B694" i="5" s="1"/>
  <c r="B997" i="5" s="1"/>
  <c r="B1298" i="5" s="1"/>
  <c r="X390" i="5"/>
  <c r="W390" i="5"/>
  <c r="V390" i="5"/>
  <c r="U390" i="5"/>
  <c r="T390" i="5"/>
  <c r="S390" i="5"/>
  <c r="R390" i="5"/>
  <c r="Q390" i="5"/>
  <c r="P390" i="5"/>
  <c r="O390" i="5"/>
  <c r="N390" i="5"/>
  <c r="M390" i="5"/>
  <c r="L390" i="5"/>
  <c r="K390" i="5"/>
  <c r="J390" i="5"/>
  <c r="I390" i="5"/>
  <c r="I693" i="5" s="1"/>
  <c r="I996" i="5" s="1"/>
  <c r="I1297" i="5" s="1"/>
  <c r="H390" i="5"/>
  <c r="H693" i="5" s="1"/>
  <c r="H996" i="5" s="1"/>
  <c r="H1297" i="5" s="1"/>
  <c r="G390" i="5"/>
  <c r="G693" i="5" s="1"/>
  <c r="G996" i="5" s="1"/>
  <c r="G1297" i="5" s="1"/>
  <c r="F390" i="5"/>
  <c r="F693" i="5" s="1"/>
  <c r="F996" i="5" s="1"/>
  <c r="F1297" i="5" s="1"/>
  <c r="E390" i="5"/>
  <c r="E693" i="5" s="1"/>
  <c r="E996" i="5" s="1"/>
  <c r="E1297" i="5" s="1"/>
  <c r="C390" i="5"/>
  <c r="C693" i="5" s="1"/>
  <c r="C996" i="5" s="1"/>
  <c r="C1297" i="5" s="1"/>
  <c r="B390" i="5"/>
  <c r="B693" i="5" s="1"/>
  <c r="B996" i="5" s="1"/>
  <c r="B1297" i="5" s="1"/>
  <c r="X389" i="5"/>
  <c r="W389" i="5"/>
  <c r="V389" i="5"/>
  <c r="U389" i="5"/>
  <c r="T389" i="5"/>
  <c r="S389" i="5"/>
  <c r="R389" i="5"/>
  <c r="Q389" i="5"/>
  <c r="P389" i="5"/>
  <c r="O389" i="5"/>
  <c r="N389" i="5"/>
  <c r="M389" i="5"/>
  <c r="L389" i="5"/>
  <c r="K389" i="5"/>
  <c r="J389" i="5"/>
  <c r="I389" i="5"/>
  <c r="I692" i="5" s="1"/>
  <c r="I995" i="5" s="1"/>
  <c r="I1296" i="5" s="1"/>
  <c r="H389" i="5"/>
  <c r="H692" i="5" s="1"/>
  <c r="H995" i="5" s="1"/>
  <c r="H1296" i="5" s="1"/>
  <c r="G389" i="5"/>
  <c r="G692" i="5" s="1"/>
  <c r="G995" i="5" s="1"/>
  <c r="G1296" i="5" s="1"/>
  <c r="F389" i="5"/>
  <c r="F692" i="5" s="1"/>
  <c r="F995" i="5" s="1"/>
  <c r="F1296" i="5" s="1"/>
  <c r="E389" i="5"/>
  <c r="E692" i="5" s="1"/>
  <c r="E995" i="5" s="1"/>
  <c r="E1296" i="5" s="1"/>
  <c r="C389" i="5"/>
  <c r="C692" i="5" s="1"/>
  <c r="C995" i="5" s="1"/>
  <c r="C1296" i="5" s="1"/>
  <c r="B389" i="5"/>
  <c r="B692" i="5" s="1"/>
  <c r="B995" i="5" s="1"/>
  <c r="B1296" i="5" s="1"/>
  <c r="X388" i="5"/>
  <c r="W388" i="5"/>
  <c r="V388" i="5"/>
  <c r="U388" i="5"/>
  <c r="T388" i="5"/>
  <c r="S388" i="5"/>
  <c r="R388" i="5"/>
  <c r="Q388" i="5"/>
  <c r="P388" i="5"/>
  <c r="O388" i="5"/>
  <c r="N388" i="5"/>
  <c r="M388" i="5"/>
  <c r="L388" i="5"/>
  <c r="K388" i="5"/>
  <c r="J388" i="5"/>
  <c r="I388" i="5"/>
  <c r="I691" i="5" s="1"/>
  <c r="I994" i="5" s="1"/>
  <c r="I1295" i="5" s="1"/>
  <c r="H388" i="5"/>
  <c r="H691" i="5" s="1"/>
  <c r="H994" i="5" s="1"/>
  <c r="H1295" i="5" s="1"/>
  <c r="G388" i="5"/>
  <c r="G691" i="5" s="1"/>
  <c r="G994" i="5" s="1"/>
  <c r="G1295" i="5" s="1"/>
  <c r="F388" i="5"/>
  <c r="F691" i="5" s="1"/>
  <c r="F994" i="5" s="1"/>
  <c r="F1295" i="5" s="1"/>
  <c r="E388" i="5"/>
  <c r="E691" i="5" s="1"/>
  <c r="E994" i="5" s="1"/>
  <c r="E1295" i="5" s="1"/>
  <c r="C388" i="5"/>
  <c r="C691" i="5" s="1"/>
  <c r="C994" i="5" s="1"/>
  <c r="C1295" i="5" s="1"/>
  <c r="B388" i="5"/>
  <c r="B691" i="5" s="1"/>
  <c r="B994" i="5" s="1"/>
  <c r="B1295" i="5" s="1"/>
  <c r="X387" i="5"/>
  <c r="W387" i="5"/>
  <c r="V387" i="5"/>
  <c r="U387" i="5"/>
  <c r="T387" i="5"/>
  <c r="S387" i="5"/>
  <c r="R387" i="5"/>
  <c r="Q387" i="5"/>
  <c r="P387" i="5"/>
  <c r="O387" i="5"/>
  <c r="N387" i="5"/>
  <c r="M387" i="5"/>
  <c r="L387" i="5"/>
  <c r="K387" i="5"/>
  <c r="J387" i="5"/>
  <c r="I387" i="5"/>
  <c r="I690" i="5" s="1"/>
  <c r="I993" i="5" s="1"/>
  <c r="I1294" i="5" s="1"/>
  <c r="H387" i="5"/>
  <c r="H690" i="5" s="1"/>
  <c r="H993" i="5" s="1"/>
  <c r="H1294" i="5" s="1"/>
  <c r="G387" i="5"/>
  <c r="G690" i="5" s="1"/>
  <c r="G993" i="5" s="1"/>
  <c r="G1294" i="5" s="1"/>
  <c r="F387" i="5"/>
  <c r="F690" i="5" s="1"/>
  <c r="F993" i="5" s="1"/>
  <c r="F1294" i="5" s="1"/>
  <c r="E387" i="5"/>
  <c r="E690" i="5" s="1"/>
  <c r="E993" i="5" s="1"/>
  <c r="E1294" i="5" s="1"/>
  <c r="C387" i="5"/>
  <c r="C690" i="5" s="1"/>
  <c r="C993" i="5" s="1"/>
  <c r="C1294" i="5" s="1"/>
  <c r="B387" i="5"/>
  <c r="B690" i="5" s="1"/>
  <c r="B993" i="5" s="1"/>
  <c r="B1294" i="5" s="1"/>
  <c r="X386" i="5"/>
  <c r="W386" i="5"/>
  <c r="V386" i="5"/>
  <c r="U386" i="5"/>
  <c r="T386" i="5"/>
  <c r="S386" i="5"/>
  <c r="R386" i="5"/>
  <c r="Q386" i="5"/>
  <c r="P386" i="5"/>
  <c r="O386" i="5"/>
  <c r="N386" i="5"/>
  <c r="M386" i="5"/>
  <c r="L386" i="5"/>
  <c r="K386" i="5"/>
  <c r="J386" i="5"/>
  <c r="I386" i="5"/>
  <c r="I689" i="5" s="1"/>
  <c r="I992" i="5" s="1"/>
  <c r="I1293" i="5" s="1"/>
  <c r="H386" i="5"/>
  <c r="H689" i="5" s="1"/>
  <c r="H992" i="5" s="1"/>
  <c r="H1293" i="5" s="1"/>
  <c r="G386" i="5"/>
  <c r="G689" i="5" s="1"/>
  <c r="G992" i="5" s="1"/>
  <c r="G1293" i="5" s="1"/>
  <c r="F386" i="5"/>
  <c r="F689" i="5" s="1"/>
  <c r="F992" i="5" s="1"/>
  <c r="F1293" i="5" s="1"/>
  <c r="E386" i="5"/>
  <c r="E689" i="5" s="1"/>
  <c r="E992" i="5" s="1"/>
  <c r="E1293" i="5" s="1"/>
  <c r="C386" i="5"/>
  <c r="C689" i="5" s="1"/>
  <c r="C992" i="5" s="1"/>
  <c r="C1293" i="5" s="1"/>
  <c r="B386" i="5"/>
  <c r="B689" i="5" s="1"/>
  <c r="B992" i="5" s="1"/>
  <c r="B1293" i="5" s="1"/>
  <c r="X385" i="5"/>
  <c r="W385" i="5"/>
  <c r="V385" i="5"/>
  <c r="U385" i="5"/>
  <c r="T385" i="5"/>
  <c r="S385" i="5"/>
  <c r="R385" i="5"/>
  <c r="Q385" i="5"/>
  <c r="P385" i="5"/>
  <c r="O385" i="5"/>
  <c r="N385" i="5"/>
  <c r="M385" i="5"/>
  <c r="L385" i="5"/>
  <c r="K385" i="5"/>
  <c r="J385" i="5"/>
  <c r="I385" i="5"/>
  <c r="I688" i="5" s="1"/>
  <c r="I991" i="5" s="1"/>
  <c r="I1292" i="5" s="1"/>
  <c r="H385" i="5"/>
  <c r="H688" i="5" s="1"/>
  <c r="H991" i="5" s="1"/>
  <c r="H1292" i="5" s="1"/>
  <c r="G385" i="5"/>
  <c r="G688" i="5" s="1"/>
  <c r="G991" i="5" s="1"/>
  <c r="G1292" i="5" s="1"/>
  <c r="F385" i="5"/>
  <c r="F688" i="5" s="1"/>
  <c r="F991" i="5" s="1"/>
  <c r="F1292" i="5" s="1"/>
  <c r="E385" i="5"/>
  <c r="E688" i="5" s="1"/>
  <c r="E991" i="5" s="1"/>
  <c r="E1292" i="5" s="1"/>
  <c r="C385" i="5"/>
  <c r="C688" i="5" s="1"/>
  <c r="C991" i="5" s="1"/>
  <c r="C1292" i="5" s="1"/>
  <c r="B385" i="5"/>
  <c r="B688" i="5" s="1"/>
  <c r="B991" i="5" s="1"/>
  <c r="B1292" i="5" s="1"/>
  <c r="X384" i="5"/>
  <c r="W384" i="5"/>
  <c r="V384" i="5"/>
  <c r="U384" i="5"/>
  <c r="T384" i="5"/>
  <c r="S384" i="5"/>
  <c r="R384" i="5"/>
  <c r="Q384" i="5"/>
  <c r="P384" i="5"/>
  <c r="O384" i="5"/>
  <c r="N384" i="5"/>
  <c r="M384" i="5"/>
  <c r="L384" i="5"/>
  <c r="K384" i="5"/>
  <c r="J384" i="5"/>
  <c r="I384" i="5"/>
  <c r="I687" i="5" s="1"/>
  <c r="I990" i="5" s="1"/>
  <c r="I1291" i="5" s="1"/>
  <c r="H384" i="5"/>
  <c r="H687" i="5" s="1"/>
  <c r="H990" i="5" s="1"/>
  <c r="H1291" i="5" s="1"/>
  <c r="G384" i="5"/>
  <c r="G687" i="5" s="1"/>
  <c r="G990" i="5" s="1"/>
  <c r="G1291" i="5" s="1"/>
  <c r="F384" i="5"/>
  <c r="F687" i="5" s="1"/>
  <c r="F990" i="5" s="1"/>
  <c r="F1291" i="5" s="1"/>
  <c r="E384" i="5"/>
  <c r="E687" i="5" s="1"/>
  <c r="E990" i="5" s="1"/>
  <c r="E1291" i="5" s="1"/>
  <c r="C384" i="5"/>
  <c r="C687" i="5" s="1"/>
  <c r="C990" i="5" s="1"/>
  <c r="C1291" i="5" s="1"/>
  <c r="B384" i="5"/>
  <c r="B687" i="5" s="1"/>
  <c r="B990" i="5" s="1"/>
  <c r="B1291" i="5" s="1"/>
  <c r="X383" i="5"/>
  <c r="W383" i="5"/>
  <c r="V383" i="5"/>
  <c r="U383" i="5"/>
  <c r="T383" i="5"/>
  <c r="S383" i="5"/>
  <c r="R383" i="5"/>
  <c r="Q383" i="5"/>
  <c r="P383" i="5"/>
  <c r="O383" i="5"/>
  <c r="N383" i="5"/>
  <c r="M383" i="5"/>
  <c r="L383" i="5"/>
  <c r="K383" i="5"/>
  <c r="J383" i="5"/>
  <c r="I383" i="5"/>
  <c r="I686" i="5" s="1"/>
  <c r="I989" i="5" s="1"/>
  <c r="I1290" i="5" s="1"/>
  <c r="H383" i="5"/>
  <c r="H686" i="5" s="1"/>
  <c r="H989" i="5" s="1"/>
  <c r="H1290" i="5" s="1"/>
  <c r="G383" i="5"/>
  <c r="G686" i="5" s="1"/>
  <c r="G989" i="5" s="1"/>
  <c r="G1290" i="5" s="1"/>
  <c r="F383" i="5"/>
  <c r="F686" i="5" s="1"/>
  <c r="F989" i="5" s="1"/>
  <c r="F1290" i="5" s="1"/>
  <c r="E383" i="5"/>
  <c r="E686" i="5" s="1"/>
  <c r="E989" i="5" s="1"/>
  <c r="E1290" i="5" s="1"/>
  <c r="C383" i="5"/>
  <c r="C686" i="5" s="1"/>
  <c r="C989" i="5" s="1"/>
  <c r="C1290" i="5" s="1"/>
  <c r="B383" i="5"/>
  <c r="B686" i="5" s="1"/>
  <c r="B989" i="5" s="1"/>
  <c r="B1290" i="5" s="1"/>
  <c r="X382" i="5"/>
  <c r="W382" i="5"/>
  <c r="V382" i="5"/>
  <c r="U382" i="5"/>
  <c r="T382" i="5"/>
  <c r="S382" i="5"/>
  <c r="R382" i="5"/>
  <c r="Q382" i="5"/>
  <c r="P382" i="5"/>
  <c r="O382" i="5"/>
  <c r="N382" i="5"/>
  <c r="M382" i="5"/>
  <c r="L382" i="5"/>
  <c r="K382" i="5"/>
  <c r="J382" i="5"/>
  <c r="I382" i="5"/>
  <c r="I685" i="5" s="1"/>
  <c r="I988" i="5" s="1"/>
  <c r="I1289" i="5" s="1"/>
  <c r="H382" i="5"/>
  <c r="H685" i="5" s="1"/>
  <c r="H988" i="5" s="1"/>
  <c r="H1289" i="5" s="1"/>
  <c r="G382" i="5"/>
  <c r="G685" i="5" s="1"/>
  <c r="G988" i="5" s="1"/>
  <c r="G1289" i="5" s="1"/>
  <c r="F382" i="5"/>
  <c r="F685" i="5" s="1"/>
  <c r="F988" i="5" s="1"/>
  <c r="F1289" i="5" s="1"/>
  <c r="E382" i="5"/>
  <c r="E685" i="5" s="1"/>
  <c r="E988" i="5" s="1"/>
  <c r="E1289" i="5" s="1"/>
  <c r="C382" i="5"/>
  <c r="C685" i="5" s="1"/>
  <c r="C988" i="5" s="1"/>
  <c r="C1289" i="5" s="1"/>
  <c r="B382" i="5"/>
  <c r="B685" i="5" s="1"/>
  <c r="B988" i="5" s="1"/>
  <c r="B1289" i="5" s="1"/>
  <c r="X381" i="5"/>
  <c r="W381" i="5"/>
  <c r="V381" i="5"/>
  <c r="U381" i="5"/>
  <c r="T381" i="5"/>
  <c r="S381" i="5"/>
  <c r="R381" i="5"/>
  <c r="Q381" i="5"/>
  <c r="P381" i="5"/>
  <c r="O381" i="5"/>
  <c r="N381" i="5"/>
  <c r="M381" i="5"/>
  <c r="L381" i="5"/>
  <c r="K381" i="5"/>
  <c r="J381" i="5"/>
  <c r="I381" i="5"/>
  <c r="I684" i="5" s="1"/>
  <c r="I987" i="5" s="1"/>
  <c r="I1288" i="5" s="1"/>
  <c r="H381" i="5"/>
  <c r="H684" i="5" s="1"/>
  <c r="H987" i="5" s="1"/>
  <c r="H1288" i="5" s="1"/>
  <c r="G381" i="5"/>
  <c r="G684" i="5" s="1"/>
  <c r="G987" i="5" s="1"/>
  <c r="G1288" i="5" s="1"/>
  <c r="F381" i="5"/>
  <c r="F684" i="5" s="1"/>
  <c r="F987" i="5" s="1"/>
  <c r="F1288" i="5" s="1"/>
  <c r="E381" i="5"/>
  <c r="E684" i="5" s="1"/>
  <c r="E987" i="5" s="1"/>
  <c r="E1288" i="5" s="1"/>
  <c r="C381" i="5"/>
  <c r="C684" i="5" s="1"/>
  <c r="C987" i="5" s="1"/>
  <c r="C1288" i="5" s="1"/>
  <c r="B381" i="5"/>
  <c r="B684" i="5" s="1"/>
  <c r="B987" i="5" s="1"/>
  <c r="B1288" i="5" s="1"/>
  <c r="X380" i="5"/>
  <c r="W380" i="5"/>
  <c r="V380" i="5"/>
  <c r="U380" i="5"/>
  <c r="T380" i="5"/>
  <c r="S380" i="5"/>
  <c r="R380" i="5"/>
  <c r="Q380" i="5"/>
  <c r="P380" i="5"/>
  <c r="O380" i="5"/>
  <c r="N380" i="5"/>
  <c r="M380" i="5"/>
  <c r="L380" i="5"/>
  <c r="K380" i="5"/>
  <c r="J380" i="5"/>
  <c r="I380" i="5"/>
  <c r="I683" i="5" s="1"/>
  <c r="I986" i="5" s="1"/>
  <c r="I1287" i="5" s="1"/>
  <c r="H380" i="5"/>
  <c r="H683" i="5" s="1"/>
  <c r="H986" i="5" s="1"/>
  <c r="H1287" i="5" s="1"/>
  <c r="G380" i="5"/>
  <c r="G683" i="5" s="1"/>
  <c r="G986" i="5" s="1"/>
  <c r="G1287" i="5" s="1"/>
  <c r="F380" i="5"/>
  <c r="F683" i="5" s="1"/>
  <c r="F986" i="5" s="1"/>
  <c r="F1287" i="5" s="1"/>
  <c r="E380" i="5"/>
  <c r="E683" i="5" s="1"/>
  <c r="E986" i="5" s="1"/>
  <c r="E1287" i="5" s="1"/>
  <c r="C380" i="5"/>
  <c r="C683" i="5" s="1"/>
  <c r="C986" i="5" s="1"/>
  <c r="C1287" i="5" s="1"/>
  <c r="B380" i="5"/>
  <c r="B683" i="5" s="1"/>
  <c r="B986" i="5" s="1"/>
  <c r="B1287" i="5" s="1"/>
  <c r="X379" i="5"/>
  <c r="W379" i="5"/>
  <c r="V379" i="5"/>
  <c r="U379" i="5"/>
  <c r="T379" i="5"/>
  <c r="S379" i="5"/>
  <c r="R379" i="5"/>
  <c r="Q379" i="5"/>
  <c r="P379" i="5"/>
  <c r="O379" i="5"/>
  <c r="N379" i="5"/>
  <c r="M379" i="5"/>
  <c r="L379" i="5"/>
  <c r="K379" i="5"/>
  <c r="J379" i="5"/>
  <c r="I379" i="5"/>
  <c r="I682" i="5" s="1"/>
  <c r="I985" i="5" s="1"/>
  <c r="I1286" i="5" s="1"/>
  <c r="H379" i="5"/>
  <c r="H682" i="5" s="1"/>
  <c r="H985" i="5" s="1"/>
  <c r="H1286" i="5" s="1"/>
  <c r="G379" i="5"/>
  <c r="G682" i="5" s="1"/>
  <c r="G985" i="5" s="1"/>
  <c r="G1286" i="5" s="1"/>
  <c r="F379" i="5"/>
  <c r="F682" i="5" s="1"/>
  <c r="F985" i="5" s="1"/>
  <c r="F1286" i="5" s="1"/>
  <c r="E379" i="5"/>
  <c r="E682" i="5" s="1"/>
  <c r="E985" i="5" s="1"/>
  <c r="E1286" i="5" s="1"/>
  <c r="C379" i="5"/>
  <c r="C682" i="5" s="1"/>
  <c r="C985" i="5" s="1"/>
  <c r="C1286" i="5" s="1"/>
  <c r="B379" i="5"/>
  <c r="B682" i="5" s="1"/>
  <c r="B985" i="5" s="1"/>
  <c r="B1286" i="5" s="1"/>
  <c r="X378" i="5"/>
  <c r="W378" i="5"/>
  <c r="V378" i="5"/>
  <c r="U378" i="5"/>
  <c r="T378" i="5"/>
  <c r="S378" i="5"/>
  <c r="R378" i="5"/>
  <c r="Q378" i="5"/>
  <c r="P378" i="5"/>
  <c r="O378" i="5"/>
  <c r="N378" i="5"/>
  <c r="M378" i="5"/>
  <c r="L378" i="5"/>
  <c r="K378" i="5"/>
  <c r="J378" i="5"/>
  <c r="I378" i="5"/>
  <c r="I681" i="5" s="1"/>
  <c r="I984" i="5" s="1"/>
  <c r="I1285" i="5" s="1"/>
  <c r="H378" i="5"/>
  <c r="H681" i="5" s="1"/>
  <c r="H984" i="5" s="1"/>
  <c r="H1285" i="5" s="1"/>
  <c r="G378" i="5"/>
  <c r="G681" i="5" s="1"/>
  <c r="G984" i="5" s="1"/>
  <c r="G1285" i="5" s="1"/>
  <c r="F378" i="5"/>
  <c r="F681" i="5" s="1"/>
  <c r="F984" i="5" s="1"/>
  <c r="F1285" i="5" s="1"/>
  <c r="E378" i="5"/>
  <c r="E681" i="5" s="1"/>
  <c r="E984" i="5" s="1"/>
  <c r="E1285" i="5" s="1"/>
  <c r="C378" i="5"/>
  <c r="C681" i="5" s="1"/>
  <c r="C984" i="5" s="1"/>
  <c r="C1285" i="5" s="1"/>
  <c r="C61" i="6" s="1"/>
  <c r="AC61" i="6" s="1"/>
  <c r="B378" i="5"/>
  <c r="B681" i="5" s="1"/>
  <c r="B984" i="5" s="1"/>
  <c r="B1285" i="5" s="1"/>
  <c r="X377" i="5"/>
  <c r="W377" i="5"/>
  <c r="V377" i="5"/>
  <c r="U377" i="5"/>
  <c r="T377" i="5"/>
  <c r="S377" i="5"/>
  <c r="R377" i="5"/>
  <c r="Q377" i="5"/>
  <c r="P377" i="5"/>
  <c r="O377" i="5"/>
  <c r="N377" i="5"/>
  <c r="M377" i="5"/>
  <c r="L377" i="5"/>
  <c r="K377" i="5"/>
  <c r="J377" i="5"/>
  <c r="I377" i="5"/>
  <c r="I680" i="5" s="1"/>
  <c r="I983" i="5" s="1"/>
  <c r="I1284" i="5" s="1"/>
  <c r="H377" i="5"/>
  <c r="H680" i="5" s="1"/>
  <c r="H983" i="5" s="1"/>
  <c r="H1284" i="5" s="1"/>
  <c r="G377" i="5"/>
  <c r="G680" i="5" s="1"/>
  <c r="G983" i="5" s="1"/>
  <c r="G1284" i="5" s="1"/>
  <c r="F377" i="5"/>
  <c r="F680" i="5" s="1"/>
  <c r="F983" i="5" s="1"/>
  <c r="F1284" i="5" s="1"/>
  <c r="E377" i="5"/>
  <c r="E680" i="5" s="1"/>
  <c r="E983" i="5" s="1"/>
  <c r="E1284" i="5" s="1"/>
  <c r="C377" i="5"/>
  <c r="C680" i="5" s="1"/>
  <c r="C983" i="5" s="1"/>
  <c r="C1284" i="5" s="1"/>
  <c r="B377" i="5"/>
  <c r="B680" i="5" s="1"/>
  <c r="B983" i="5" s="1"/>
  <c r="B1284" i="5" s="1"/>
  <c r="X376" i="5"/>
  <c r="W376" i="5"/>
  <c r="V376" i="5"/>
  <c r="U376" i="5"/>
  <c r="T376" i="5"/>
  <c r="S376" i="5"/>
  <c r="R376" i="5"/>
  <c r="Q376" i="5"/>
  <c r="P376" i="5"/>
  <c r="O376" i="5"/>
  <c r="N376" i="5"/>
  <c r="M376" i="5"/>
  <c r="L376" i="5"/>
  <c r="K376" i="5"/>
  <c r="J376" i="5"/>
  <c r="I376" i="5"/>
  <c r="I679" i="5" s="1"/>
  <c r="I982" i="5" s="1"/>
  <c r="I1283" i="5" s="1"/>
  <c r="H376" i="5"/>
  <c r="H679" i="5" s="1"/>
  <c r="H982" i="5" s="1"/>
  <c r="H1283" i="5" s="1"/>
  <c r="G376" i="5"/>
  <c r="G679" i="5" s="1"/>
  <c r="G982" i="5" s="1"/>
  <c r="G1283" i="5" s="1"/>
  <c r="F376" i="5"/>
  <c r="F679" i="5" s="1"/>
  <c r="F982" i="5" s="1"/>
  <c r="F1283" i="5" s="1"/>
  <c r="E376" i="5"/>
  <c r="E679" i="5" s="1"/>
  <c r="E982" i="5" s="1"/>
  <c r="E1283" i="5" s="1"/>
  <c r="C376" i="5"/>
  <c r="C679" i="5" s="1"/>
  <c r="C982" i="5" s="1"/>
  <c r="C1283" i="5" s="1"/>
  <c r="B376" i="5"/>
  <c r="B679" i="5" s="1"/>
  <c r="B982" i="5" s="1"/>
  <c r="B1283" i="5" s="1"/>
  <c r="X375" i="5"/>
  <c r="W375" i="5"/>
  <c r="V375" i="5"/>
  <c r="U375" i="5"/>
  <c r="T375" i="5"/>
  <c r="S375" i="5"/>
  <c r="R375" i="5"/>
  <c r="Q375" i="5"/>
  <c r="P375" i="5"/>
  <c r="O375" i="5"/>
  <c r="N375" i="5"/>
  <c r="M375" i="5"/>
  <c r="L375" i="5"/>
  <c r="K375" i="5"/>
  <c r="J375" i="5"/>
  <c r="I375" i="5"/>
  <c r="I678" i="5" s="1"/>
  <c r="I981" i="5" s="1"/>
  <c r="I1282" i="5" s="1"/>
  <c r="H375" i="5"/>
  <c r="H678" i="5" s="1"/>
  <c r="H981" i="5" s="1"/>
  <c r="H1282" i="5" s="1"/>
  <c r="G375" i="5"/>
  <c r="G678" i="5" s="1"/>
  <c r="G981" i="5" s="1"/>
  <c r="G1282" i="5" s="1"/>
  <c r="F375" i="5"/>
  <c r="F678" i="5" s="1"/>
  <c r="F981" i="5" s="1"/>
  <c r="F1282" i="5" s="1"/>
  <c r="E375" i="5"/>
  <c r="E678" i="5" s="1"/>
  <c r="E981" i="5" s="1"/>
  <c r="E1282" i="5" s="1"/>
  <c r="C375" i="5"/>
  <c r="C678" i="5" s="1"/>
  <c r="C981" i="5" s="1"/>
  <c r="C1282" i="5" s="1"/>
  <c r="B375" i="5"/>
  <c r="B678" i="5" s="1"/>
  <c r="B981" i="5" s="1"/>
  <c r="B1282" i="5" s="1"/>
  <c r="X374" i="5"/>
  <c r="W374" i="5"/>
  <c r="V374" i="5"/>
  <c r="U374" i="5"/>
  <c r="T374" i="5"/>
  <c r="S374" i="5"/>
  <c r="R374" i="5"/>
  <c r="Q374" i="5"/>
  <c r="P374" i="5"/>
  <c r="O374" i="5"/>
  <c r="N374" i="5"/>
  <c r="M374" i="5"/>
  <c r="L374" i="5"/>
  <c r="K374" i="5"/>
  <c r="J374" i="5"/>
  <c r="I374" i="5"/>
  <c r="I677" i="5" s="1"/>
  <c r="I980" i="5" s="1"/>
  <c r="I1281" i="5" s="1"/>
  <c r="H374" i="5"/>
  <c r="H677" i="5" s="1"/>
  <c r="H980" i="5" s="1"/>
  <c r="H1281" i="5" s="1"/>
  <c r="G374" i="5"/>
  <c r="G677" i="5" s="1"/>
  <c r="G980" i="5" s="1"/>
  <c r="G1281" i="5" s="1"/>
  <c r="F374" i="5"/>
  <c r="F677" i="5" s="1"/>
  <c r="F980" i="5" s="1"/>
  <c r="F1281" i="5" s="1"/>
  <c r="E374" i="5"/>
  <c r="E677" i="5" s="1"/>
  <c r="E980" i="5" s="1"/>
  <c r="E1281" i="5" s="1"/>
  <c r="C374" i="5"/>
  <c r="C677" i="5" s="1"/>
  <c r="C980" i="5" s="1"/>
  <c r="C1281" i="5" s="1"/>
  <c r="B374" i="5"/>
  <c r="B677" i="5" s="1"/>
  <c r="B980" i="5" s="1"/>
  <c r="B1281" i="5" s="1"/>
  <c r="X373" i="5"/>
  <c r="W373" i="5"/>
  <c r="V373" i="5"/>
  <c r="U373" i="5"/>
  <c r="T373" i="5"/>
  <c r="S373" i="5"/>
  <c r="R373" i="5"/>
  <c r="Q373" i="5"/>
  <c r="P373" i="5"/>
  <c r="O373" i="5"/>
  <c r="N373" i="5"/>
  <c r="M373" i="5"/>
  <c r="L373" i="5"/>
  <c r="K373" i="5"/>
  <c r="J373" i="5"/>
  <c r="I373" i="5"/>
  <c r="I676" i="5" s="1"/>
  <c r="I979" i="5" s="1"/>
  <c r="I1280" i="5" s="1"/>
  <c r="H373" i="5"/>
  <c r="H676" i="5" s="1"/>
  <c r="H979" i="5" s="1"/>
  <c r="H1280" i="5" s="1"/>
  <c r="G373" i="5"/>
  <c r="G676" i="5" s="1"/>
  <c r="G979" i="5" s="1"/>
  <c r="G1280" i="5" s="1"/>
  <c r="F373" i="5"/>
  <c r="F676" i="5" s="1"/>
  <c r="F979" i="5" s="1"/>
  <c r="F1280" i="5" s="1"/>
  <c r="E373" i="5"/>
  <c r="E676" i="5" s="1"/>
  <c r="E979" i="5" s="1"/>
  <c r="E1280" i="5" s="1"/>
  <c r="C373" i="5"/>
  <c r="C676" i="5" s="1"/>
  <c r="C979" i="5" s="1"/>
  <c r="C1280" i="5" s="1"/>
  <c r="B373" i="5"/>
  <c r="B676" i="5" s="1"/>
  <c r="B979" i="5" s="1"/>
  <c r="B1280" i="5" s="1"/>
  <c r="X372" i="5"/>
  <c r="W372" i="5"/>
  <c r="V372" i="5"/>
  <c r="U372" i="5"/>
  <c r="T372" i="5"/>
  <c r="S372" i="5"/>
  <c r="R372" i="5"/>
  <c r="Q372" i="5"/>
  <c r="P372" i="5"/>
  <c r="O372" i="5"/>
  <c r="N372" i="5"/>
  <c r="M372" i="5"/>
  <c r="L372" i="5"/>
  <c r="K372" i="5"/>
  <c r="J372" i="5"/>
  <c r="I372" i="5"/>
  <c r="I675" i="5" s="1"/>
  <c r="I978" i="5" s="1"/>
  <c r="I1279" i="5" s="1"/>
  <c r="H372" i="5"/>
  <c r="H675" i="5" s="1"/>
  <c r="H978" i="5" s="1"/>
  <c r="H1279" i="5" s="1"/>
  <c r="G372" i="5"/>
  <c r="G675" i="5" s="1"/>
  <c r="G978" i="5" s="1"/>
  <c r="G1279" i="5" s="1"/>
  <c r="F372" i="5"/>
  <c r="F675" i="5" s="1"/>
  <c r="F978" i="5" s="1"/>
  <c r="F1279" i="5" s="1"/>
  <c r="E372" i="5"/>
  <c r="E675" i="5" s="1"/>
  <c r="E978" i="5" s="1"/>
  <c r="E1279" i="5" s="1"/>
  <c r="C372" i="5"/>
  <c r="C675" i="5" s="1"/>
  <c r="C978" i="5" s="1"/>
  <c r="C1279" i="5" s="1"/>
  <c r="B372" i="5"/>
  <c r="B675" i="5" s="1"/>
  <c r="B978" i="5" s="1"/>
  <c r="B1279" i="5" s="1"/>
  <c r="X371" i="5"/>
  <c r="W371" i="5"/>
  <c r="V371" i="5"/>
  <c r="U371" i="5"/>
  <c r="T371" i="5"/>
  <c r="S371" i="5"/>
  <c r="R371" i="5"/>
  <c r="Q371" i="5"/>
  <c r="P371" i="5"/>
  <c r="O371" i="5"/>
  <c r="N371" i="5"/>
  <c r="M371" i="5"/>
  <c r="L371" i="5"/>
  <c r="K371" i="5"/>
  <c r="J371" i="5"/>
  <c r="I371" i="5"/>
  <c r="I674" i="5" s="1"/>
  <c r="I977" i="5" s="1"/>
  <c r="I1278" i="5" s="1"/>
  <c r="H371" i="5"/>
  <c r="H674" i="5" s="1"/>
  <c r="H977" i="5" s="1"/>
  <c r="H1278" i="5" s="1"/>
  <c r="G371" i="5"/>
  <c r="G674" i="5" s="1"/>
  <c r="G977" i="5" s="1"/>
  <c r="G1278" i="5" s="1"/>
  <c r="F371" i="5"/>
  <c r="F674" i="5" s="1"/>
  <c r="F977" i="5" s="1"/>
  <c r="F1278" i="5" s="1"/>
  <c r="E371" i="5"/>
  <c r="E674" i="5" s="1"/>
  <c r="E977" i="5" s="1"/>
  <c r="E1278" i="5" s="1"/>
  <c r="C371" i="5"/>
  <c r="C674" i="5" s="1"/>
  <c r="C977" i="5" s="1"/>
  <c r="C1278" i="5" s="1"/>
  <c r="B371" i="5"/>
  <c r="B674" i="5" s="1"/>
  <c r="B977" i="5" s="1"/>
  <c r="B1278" i="5" s="1"/>
  <c r="X370" i="5"/>
  <c r="W370" i="5"/>
  <c r="V370" i="5"/>
  <c r="U370" i="5"/>
  <c r="T370" i="5"/>
  <c r="S370" i="5"/>
  <c r="R370" i="5"/>
  <c r="Q370" i="5"/>
  <c r="P370" i="5"/>
  <c r="O370" i="5"/>
  <c r="N370" i="5"/>
  <c r="M370" i="5"/>
  <c r="L370" i="5"/>
  <c r="K370" i="5"/>
  <c r="J370" i="5"/>
  <c r="I370" i="5"/>
  <c r="I673" i="5" s="1"/>
  <c r="I976" i="5" s="1"/>
  <c r="I1277" i="5" s="1"/>
  <c r="H370" i="5"/>
  <c r="H673" i="5" s="1"/>
  <c r="H976" i="5" s="1"/>
  <c r="H1277" i="5" s="1"/>
  <c r="G370" i="5"/>
  <c r="G673" i="5" s="1"/>
  <c r="G976" i="5" s="1"/>
  <c r="G1277" i="5" s="1"/>
  <c r="F370" i="5"/>
  <c r="F673" i="5" s="1"/>
  <c r="F976" i="5" s="1"/>
  <c r="F1277" i="5" s="1"/>
  <c r="E370" i="5"/>
  <c r="E673" i="5" s="1"/>
  <c r="E976" i="5" s="1"/>
  <c r="E1277" i="5" s="1"/>
  <c r="C370" i="5"/>
  <c r="C673" i="5" s="1"/>
  <c r="C976" i="5" s="1"/>
  <c r="C1277" i="5" s="1"/>
  <c r="B370" i="5"/>
  <c r="B673" i="5" s="1"/>
  <c r="B976" i="5" s="1"/>
  <c r="B1277" i="5" s="1"/>
  <c r="X369" i="5"/>
  <c r="W369" i="5"/>
  <c r="V369" i="5"/>
  <c r="U369" i="5"/>
  <c r="T369" i="5"/>
  <c r="S369" i="5"/>
  <c r="R369" i="5"/>
  <c r="Q369" i="5"/>
  <c r="P369" i="5"/>
  <c r="O369" i="5"/>
  <c r="N369" i="5"/>
  <c r="M369" i="5"/>
  <c r="L369" i="5"/>
  <c r="K369" i="5"/>
  <c r="J369" i="5"/>
  <c r="I369" i="5"/>
  <c r="I672" i="5" s="1"/>
  <c r="I975" i="5" s="1"/>
  <c r="I1276" i="5" s="1"/>
  <c r="H369" i="5"/>
  <c r="H672" i="5" s="1"/>
  <c r="H975" i="5" s="1"/>
  <c r="H1276" i="5" s="1"/>
  <c r="G369" i="5"/>
  <c r="G672" i="5" s="1"/>
  <c r="G975" i="5" s="1"/>
  <c r="G1276" i="5" s="1"/>
  <c r="F369" i="5"/>
  <c r="F672" i="5" s="1"/>
  <c r="F975" i="5" s="1"/>
  <c r="F1276" i="5" s="1"/>
  <c r="E369" i="5"/>
  <c r="E672" i="5" s="1"/>
  <c r="E975" i="5" s="1"/>
  <c r="E1276" i="5" s="1"/>
  <c r="C369" i="5"/>
  <c r="C672" i="5" s="1"/>
  <c r="C975" i="5" s="1"/>
  <c r="C1276" i="5" s="1"/>
  <c r="B369" i="5"/>
  <c r="B672" i="5" s="1"/>
  <c r="B975" i="5" s="1"/>
  <c r="B1276" i="5" s="1"/>
  <c r="X368" i="5"/>
  <c r="W368" i="5"/>
  <c r="V368" i="5"/>
  <c r="U368" i="5"/>
  <c r="T368" i="5"/>
  <c r="S368" i="5"/>
  <c r="R368" i="5"/>
  <c r="Q368" i="5"/>
  <c r="P368" i="5"/>
  <c r="O368" i="5"/>
  <c r="N368" i="5"/>
  <c r="M368" i="5"/>
  <c r="L368" i="5"/>
  <c r="K368" i="5"/>
  <c r="J368" i="5"/>
  <c r="I368" i="5"/>
  <c r="I671" i="5" s="1"/>
  <c r="I974" i="5" s="1"/>
  <c r="I1275" i="5" s="1"/>
  <c r="H368" i="5"/>
  <c r="H671" i="5" s="1"/>
  <c r="H974" i="5" s="1"/>
  <c r="H1275" i="5" s="1"/>
  <c r="G368" i="5"/>
  <c r="G671" i="5" s="1"/>
  <c r="G974" i="5" s="1"/>
  <c r="G1275" i="5" s="1"/>
  <c r="F368" i="5"/>
  <c r="F671" i="5" s="1"/>
  <c r="F974" i="5" s="1"/>
  <c r="F1275" i="5" s="1"/>
  <c r="E368" i="5"/>
  <c r="E671" i="5" s="1"/>
  <c r="E974" i="5" s="1"/>
  <c r="E1275" i="5" s="1"/>
  <c r="C368" i="5"/>
  <c r="C671" i="5" s="1"/>
  <c r="C974" i="5" s="1"/>
  <c r="C1275" i="5" s="1"/>
  <c r="B368" i="5"/>
  <c r="B671" i="5" s="1"/>
  <c r="B974" i="5" s="1"/>
  <c r="B1275" i="5" s="1"/>
  <c r="X367" i="5"/>
  <c r="W367" i="5"/>
  <c r="V367" i="5"/>
  <c r="U367" i="5"/>
  <c r="T367" i="5"/>
  <c r="S367" i="5"/>
  <c r="R367" i="5"/>
  <c r="Q367" i="5"/>
  <c r="P367" i="5"/>
  <c r="O367" i="5"/>
  <c r="N367" i="5"/>
  <c r="M367" i="5"/>
  <c r="L367" i="5"/>
  <c r="K367" i="5"/>
  <c r="J367" i="5"/>
  <c r="I367" i="5"/>
  <c r="I670" i="5" s="1"/>
  <c r="I973" i="5" s="1"/>
  <c r="I1274" i="5" s="1"/>
  <c r="H367" i="5"/>
  <c r="H670" i="5" s="1"/>
  <c r="H973" i="5" s="1"/>
  <c r="H1274" i="5" s="1"/>
  <c r="G367" i="5"/>
  <c r="G670" i="5" s="1"/>
  <c r="G973" i="5" s="1"/>
  <c r="G1274" i="5" s="1"/>
  <c r="F367" i="5"/>
  <c r="F670" i="5" s="1"/>
  <c r="F973" i="5" s="1"/>
  <c r="F1274" i="5" s="1"/>
  <c r="E367" i="5"/>
  <c r="E670" i="5" s="1"/>
  <c r="E973" i="5" s="1"/>
  <c r="E1274" i="5" s="1"/>
  <c r="C367" i="5"/>
  <c r="C670" i="5" s="1"/>
  <c r="C973" i="5" s="1"/>
  <c r="C1274" i="5" s="1"/>
  <c r="B367" i="5"/>
  <c r="B670" i="5" s="1"/>
  <c r="B973" i="5" s="1"/>
  <c r="B1274" i="5" s="1"/>
  <c r="X366" i="5"/>
  <c r="W366" i="5"/>
  <c r="V366" i="5"/>
  <c r="U366" i="5"/>
  <c r="T366" i="5"/>
  <c r="S366" i="5"/>
  <c r="R366" i="5"/>
  <c r="Q366" i="5"/>
  <c r="P366" i="5"/>
  <c r="O366" i="5"/>
  <c r="N366" i="5"/>
  <c r="M366" i="5"/>
  <c r="L366" i="5"/>
  <c r="K366" i="5"/>
  <c r="J366" i="5"/>
  <c r="I366" i="5"/>
  <c r="I669" i="5" s="1"/>
  <c r="I972" i="5" s="1"/>
  <c r="I1273" i="5" s="1"/>
  <c r="H366" i="5"/>
  <c r="H669" i="5" s="1"/>
  <c r="H972" i="5" s="1"/>
  <c r="H1273" i="5" s="1"/>
  <c r="G366" i="5"/>
  <c r="G669" i="5" s="1"/>
  <c r="G972" i="5" s="1"/>
  <c r="G1273" i="5" s="1"/>
  <c r="F366" i="5"/>
  <c r="F669" i="5" s="1"/>
  <c r="F972" i="5" s="1"/>
  <c r="F1273" i="5" s="1"/>
  <c r="E366" i="5"/>
  <c r="E669" i="5" s="1"/>
  <c r="E972" i="5" s="1"/>
  <c r="E1273" i="5" s="1"/>
  <c r="C366" i="5"/>
  <c r="C669" i="5" s="1"/>
  <c r="C972" i="5" s="1"/>
  <c r="C1273" i="5" s="1"/>
  <c r="B366" i="5"/>
  <c r="B669" i="5" s="1"/>
  <c r="B972" i="5" s="1"/>
  <c r="B1273" i="5" s="1"/>
  <c r="X365" i="5"/>
  <c r="W365" i="5"/>
  <c r="V365" i="5"/>
  <c r="U365" i="5"/>
  <c r="T365" i="5"/>
  <c r="S365" i="5"/>
  <c r="R365" i="5"/>
  <c r="Q365" i="5"/>
  <c r="P365" i="5"/>
  <c r="O365" i="5"/>
  <c r="N365" i="5"/>
  <c r="M365" i="5"/>
  <c r="L365" i="5"/>
  <c r="K365" i="5"/>
  <c r="J365" i="5"/>
  <c r="I365" i="5"/>
  <c r="I668" i="5" s="1"/>
  <c r="I971" i="5" s="1"/>
  <c r="I1272" i="5" s="1"/>
  <c r="H365" i="5"/>
  <c r="H668" i="5" s="1"/>
  <c r="H971" i="5" s="1"/>
  <c r="H1272" i="5" s="1"/>
  <c r="G365" i="5"/>
  <c r="G668" i="5" s="1"/>
  <c r="G971" i="5" s="1"/>
  <c r="G1272" i="5" s="1"/>
  <c r="F365" i="5"/>
  <c r="F668" i="5" s="1"/>
  <c r="F971" i="5" s="1"/>
  <c r="F1272" i="5" s="1"/>
  <c r="E365" i="5"/>
  <c r="E668" i="5" s="1"/>
  <c r="E971" i="5" s="1"/>
  <c r="E1272" i="5" s="1"/>
  <c r="C365" i="5"/>
  <c r="C668" i="5" s="1"/>
  <c r="C971" i="5" s="1"/>
  <c r="C1272" i="5" s="1"/>
  <c r="B365" i="5"/>
  <c r="B668" i="5" s="1"/>
  <c r="B971" i="5" s="1"/>
  <c r="B1272" i="5" s="1"/>
  <c r="X364" i="5"/>
  <c r="W364" i="5"/>
  <c r="V364" i="5"/>
  <c r="U364" i="5"/>
  <c r="T364" i="5"/>
  <c r="S364" i="5"/>
  <c r="R364" i="5"/>
  <c r="Q364" i="5"/>
  <c r="P364" i="5"/>
  <c r="O364" i="5"/>
  <c r="N364" i="5"/>
  <c r="M364" i="5"/>
  <c r="L364" i="5"/>
  <c r="K364" i="5"/>
  <c r="J364" i="5"/>
  <c r="I364" i="5"/>
  <c r="I667" i="5" s="1"/>
  <c r="I970" i="5" s="1"/>
  <c r="I1271" i="5" s="1"/>
  <c r="H364" i="5"/>
  <c r="H667" i="5" s="1"/>
  <c r="H970" i="5" s="1"/>
  <c r="H1271" i="5" s="1"/>
  <c r="G364" i="5"/>
  <c r="G667" i="5" s="1"/>
  <c r="G970" i="5" s="1"/>
  <c r="G1271" i="5" s="1"/>
  <c r="F364" i="5"/>
  <c r="F667" i="5" s="1"/>
  <c r="F970" i="5" s="1"/>
  <c r="F1271" i="5" s="1"/>
  <c r="E364" i="5"/>
  <c r="E667" i="5" s="1"/>
  <c r="E970" i="5" s="1"/>
  <c r="E1271" i="5" s="1"/>
  <c r="C364" i="5"/>
  <c r="C667" i="5" s="1"/>
  <c r="C970" i="5" s="1"/>
  <c r="C1271" i="5" s="1"/>
  <c r="B364" i="5"/>
  <c r="B667" i="5" s="1"/>
  <c r="B970" i="5" s="1"/>
  <c r="B1271" i="5" s="1"/>
  <c r="X363" i="5"/>
  <c r="W363" i="5"/>
  <c r="V363" i="5"/>
  <c r="U363" i="5"/>
  <c r="T363" i="5"/>
  <c r="S363" i="5"/>
  <c r="R363" i="5"/>
  <c r="Q363" i="5"/>
  <c r="P363" i="5"/>
  <c r="O363" i="5"/>
  <c r="N363" i="5"/>
  <c r="M363" i="5"/>
  <c r="L363" i="5"/>
  <c r="K363" i="5"/>
  <c r="J363" i="5"/>
  <c r="I363" i="5"/>
  <c r="I666" i="5" s="1"/>
  <c r="I969" i="5" s="1"/>
  <c r="I1270" i="5" s="1"/>
  <c r="H363" i="5"/>
  <c r="H666" i="5" s="1"/>
  <c r="H969" i="5" s="1"/>
  <c r="H1270" i="5" s="1"/>
  <c r="G363" i="5"/>
  <c r="G666" i="5" s="1"/>
  <c r="G969" i="5" s="1"/>
  <c r="G1270" i="5" s="1"/>
  <c r="F363" i="5"/>
  <c r="F666" i="5" s="1"/>
  <c r="F969" i="5" s="1"/>
  <c r="F1270" i="5" s="1"/>
  <c r="E363" i="5"/>
  <c r="E666" i="5" s="1"/>
  <c r="E969" i="5" s="1"/>
  <c r="E1270" i="5" s="1"/>
  <c r="C363" i="5"/>
  <c r="C666" i="5" s="1"/>
  <c r="C969" i="5" s="1"/>
  <c r="C1270" i="5" s="1"/>
  <c r="B363" i="5"/>
  <c r="B666" i="5" s="1"/>
  <c r="B969" i="5" s="1"/>
  <c r="B1270" i="5" s="1"/>
  <c r="X362" i="5"/>
  <c r="W362" i="5"/>
  <c r="V362" i="5"/>
  <c r="U362" i="5"/>
  <c r="T362" i="5"/>
  <c r="S362" i="5"/>
  <c r="R362" i="5"/>
  <c r="Q362" i="5"/>
  <c r="P362" i="5"/>
  <c r="O362" i="5"/>
  <c r="N362" i="5"/>
  <c r="M362" i="5"/>
  <c r="L362" i="5"/>
  <c r="K362" i="5"/>
  <c r="J362" i="5"/>
  <c r="I362" i="5"/>
  <c r="I665" i="5" s="1"/>
  <c r="I968" i="5" s="1"/>
  <c r="I1269" i="5" s="1"/>
  <c r="H362" i="5"/>
  <c r="H665" i="5" s="1"/>
  <c r="H968" i="5" s="1"/>
  <c r="H1269" i="5" s="1"/>
  <c r="G362" i="5"/>
  <c r="G665" i="5" s="1"/>
  <c r="G968" i="5" s="1"/>
  <c r="G1269" i="5" s="1"/>
  <c r="F362" i="5"/>
  <c r="F665" i="5" s="1"/>
  <c r="F968" i="5" s="1"/>
  <c r="F1269" i="5" s="1"/>
  <c r="E362" i="5"/>
  <c r="E665" i="5" s="1"/>
  <c r="E968" i="5" s="1"/>
  <c r="E1269" i="5" s="1"/>
  <c r="C362" i="5"/>
  <c r="C665" i="5" s="1"/>
  <c r="C968" i="5" s="1"/>
  <c r="C1269" i="5" s="1"/>
  <c r="B362" i="5"/>
  <c r="B665" i="5" s="1"/>
  <c r="B968" i="5" s="1"/>
  <c r="B1269" i="5" s="1"/>
  <c r="X361" i="5"/>
  <c r="W361" i="5"/>
  <c r="V361" i="5"/>
  <c r="U361" i="5"/>
  <c r="T361" i="5"/>
  <c r="S361" i="5"/>
  <c r="R361" i="5"/>
  <c r="Q361" i="5"/>
  <c r="P361" i="5"/>
  <c r="O361" i="5"/>
  <c r="N361" i="5"/>
  <c r="M361" i="5"/>
  <c r="L361" i="5"/>
  <c r="K361" i="5"/>
  <c r="J361" i="5"/>
  <c r="I361" i="5"/>
  <c r="I664" i="5" s="1"/>
  <c r="I967" i="5" s="1"/>
  <c r="I1268" i="5" s="1"/>
  <c r="H361" i="5"/>
  <c r="H664" i="5" s="1"/>
  <c r="H967" i="5" s="1"/>
  <c r="H1268" i="5" s="1"/>
  <c r="G361" i="5"/>
  <c r="G664" i="5" s="1"/>
  <c r="G967" i="5" s="1"/>
  <c r="G1268" i="5" s="1"/>
  <c r="F361" i="5"/>
  <c r="F664" i="5" s="1"/>
  <c r="F967" i="5" s="1"/>
  <c r="F1268" i="5" s="1"/>
  <c r="E361" i="5"/>
  <c r="E664" i="5" s="1"/>
  <c r="E967" i="5" s="1"/>
  <c r="E1268" i="5" s="1"/>
  <c r="C361" i="5"/>
  <c r="C664" i="5" s="1"/>
  <c r="C967" i="5" s="1"/>
  <c r="C1268" i="5" s="1"/>
  <c r="B361" i="5"/>
  <c r="B664" i="5" s="1"/>
  <c r="B967" i="5" s="1"/>
  <c r="B1268" i="5" s="1"/>
  <c r="X360" i="5"/>
  <c r="W360" i="5"/>
  <c r="V360" i="5"/>
  <c r="U360" i="5"/>
  <c r="T360" i="5"/>
  <c r="S360" i="5"/>
  <c r="R360" i="5"/>
  <c r="Q360" i="5"/>
  <c r="P360" i="5"/>
  <c r="O360" i="5"/>
  <c r="N360" i="5"/>
  <c r="M360" i="5"/>
  <c r="L360" i="5"/>
  <c r="K360" i="5"/>
  <c r="J360" i="5"/>
  <c r="I360" i="5"/>
  <c r="I663" i="5" s="1"/>
  <c r="I966" i="5" s="1"/>
  <c r="I1267" i="5" s="1"/>
  <c r="H360" i="5"/>
  <c r="H663" i="5" s="1"/>
  <c r="H966" i="5" s="1"/>
  <c r="H1267" i="5" s="1"/>
  <c r="G360" i="5"/>
  <c r="G663" i="5" s="1"/>
  <c r="G966" i="5" s="1"/>
  <c r="G1267" i="5" s="1"/>
  <c r="F360" i="5"/>
  <c r="F663" i="5" s="1"/>
  <c r="F966" i="5" s="1"/>
  <c r="F1267" i="5" s="1"/>
  <c r="E360" i="5"/>
  <c r="E663" i="5" s="1"/>
  <c r="E966" i="5" s="1"/>
  <c r="E1267" i="5" s="1"/>
  <c r="C360" i="5"/>
  <c r="C663" i="5" s="1"/>
  <c r="C966" i="5" s="1"/>
  <c r="C1267" i="5" s="1"/>
  <c r="B360" i="5"/>
  <c r="B663" i="5" s="1"/>
  <c r="B966" i="5" s="1"/>
  <c r="B1267" i="5" s="1"/>
  <c r="X359" i="5"/>
  <c r="W359" i="5"/>
  <c r="V359" i="5"/>
  <c r="U359" i="5"/>
  <c r="T359" i="5"/>
  <c r="S359" i="5"/>
  <c r="R359" i="5"/>
  <c r="Q359" i="5"/>
  <c r="P359" i="5"/>
  <c r="O359" i="5"/>
  <c r="N359" i="5"/>
  <c r="M359" i="5"/>
  <c r="L359" i="5"/>
  <c r="K359" i="5"/>
  <c r="J359" i="5"/>
  <c r="I359" i="5"/>
  <c r="I662" i="5" s="1"/>
  <c r="I965" i="5" s="1"/>
  <c r="I1266" i="5" s="1"/>
  <c r="H359" i="5"/>
  <c r="H662" i="5" s="1"/>
  <c r="H965" i="5" s="1"/>
  <c r="H1266" i="5" s="1"/>
  <c r="G359" i="5"/>
  <c r="G662" i="5" s="1"/>
  <c r="G965" i="5" s="1"/>
  <c r="G1266" i="5" s="1"/>
  <c r="F359" i="5"/>
  <c r="F662" i="5" s="1"/>
  <c r="F965" i="5" s="1"/>
  <c r="F1266" i="5" s="1"/>
  <c r="E359" i="5"/>
  <c r="E662" i="5" s="1"/>
  <c r="E965" i="5" s="1"/>
  <c r="E1266" i="5" s="1"/>
  <c r="C359" i="5"/>
  <c r="C662" i="5" s="1"/>
  <c r="C965" i="5" s="1"/>
  <c r="C1266" i="5" s="1"/>
  <c r="B359" i="5"/>
  <c r="B662" i="5" s="1"/>
  <c r="B965" i="5" s="1"/>
  <c r="B1266" i="5" s="1"/>
  <c r="X358" i="5"/>
  <c r="W358" i="5"/>
  <c r="V358" i="5"/>
  <c r="U358" i="5"/>
  <c r="T358" i="5"/>
  <c r="S358" i="5"/>
  <c r="R358" i="5"/>
  <c r="Q358" i="5"/>
  <c r="P358" i="5"/>
  <c r="O358" i="5"/>
  <c r="N358" i="5"/>
  <c r="M358" i="5"/>
  <c r="L358" i="5"/>
  <c r="K358" i="5"/>
  <c r="J358" i="5"/>
  <c r="I358" i="5"/>
  <c r="I661" i="5" s="1"/>
  <c r="I964" i="5" s="1"/>
  <c r="I1265" i="5" s="1"/>
  <c r="H358" i="5"/>
  <c r="H661" i="5" s="1"/>
  <c r="H964" i="5" s="1"/>
  <c r="H1265" i="5" s="1"/>
  <c r="G358" i="5"/>
  <c r="G661" i="5" s="1"/>
  <c r="G964" i="5" s="1"/>
  <c r="G1265" i="5" s="1"/>
  <c r="F358" i="5"/>
  <c r="F661" i="5" s="1"/>
  <c r="F964" i="5" s="1"/>
  <c r="F1265" i="5" s="1"/>
  <c r="E358" i="5"/>
  <c r="E661" i="5" s="1"/>
  <c r="E964" i="5" s="1"/>
  <c r="E1265" i="5" s="1"/>
  <c r="C358" i="5"/>
  <c r="C661" i="5" s="1"/>
  <c r="C964" i="5" s="1"/>
  <c r="C1265" i="5" s="1"/>
  <c r="B358" i="5"/>
  <c r="B661" i="5" s="1"/>
  <c r="B964" i="5" s="1"/>
  <c r="B1265" i="5" s="1"/>
  <c r="X357" i="5"/>
  <c r="W357" i="5"/>
  <c r="V357" i="5"/>
  <c r="U357" i="5"/>
  <c r="T357" i="5"/>
  <c r="S357" i="5"/>
  <c r="R357" i="5"/>
  <c r="Q357" i="5"/>
  <c r="P357" i="5"/>
  <c r="O357" i="5"/>
  <c r="N357" i="5"/>
  <c r="M357" i="5"/>
  <c r="L357" i="5"/>
  <c r="K357" i="5"/>
  <c r="J357" i="5"/>
  <c r="I357" i="5"/>
  <c r="I660" i="5" s="1"/>
  <c r="I963" i="5" s="1"/>
  <c r="I1264" i="5" s="1"/>
  <c r="H357" i="5"/>
  <c r="H660" i="5" s="1"/>
  <c r="H963" i="5" s="1"/>
  <c r="H1264" i="5" s="1"/>
  <c r="G357" i="5"/>
  <c r="G660" i="5" s="1"/>
  <c r="G963" i="5" s="1"/>
  <c r="G1264" i="5" s="1"/>
  <c r="F357" i="5"/>
  <c r="F660" i="5" s="1"/>
  <c r="F963" i="5" s="1"/>
  <c r="F1264" i="5" s="1"/>
  <c r="E357" i="5"/>
  <c r="E660" i="5" s="1"/>
  <c r="E963" i="5" s="1"/>
  <c r="E1264" i="5" s="1"/>
  <c r="C357" i="5"/>
  <c r="C660" i="5" s="1"/>
  <c r="C963" i="5" s="1"/>
  <c r="C1264" i="5" s="1"/>
  <c r="B357" i="5"/>
  <c r="B660" i="5" s="1"/>
  <c r="B963" i="5" s="1"/>
  <c r="B1264" i="5" s="1"/>
  <c r="X356" i="5"/>
  <c r="W356" i="5"/>
  <c r="V356" i="5"/>
  <c r="U356" i="5"/>
  <c r="T356" i="5"/>
  <c r="S356" i="5"/>
  <c r="R356" i="5"/>
  <c r="Q356" i="5"/>
  <c r="P356" i="5"/>
  <c r="O356" i="5"/>
  <c r="N356" i="5"/>
  <c r="M356" i="5"/>
  <c r="L356" i="5"/>
  <c r="K356" i="5"/>
  <c r="J356" i="5"/>
  <c r="I356" i="5"/>
  <c r="I659" i="5" s="1"/>
  <c r="I962" i="5" s="1"/>
  <c r="I1263" i="5" s="1"/>
  <c r="H356" i="5"/>
  <c r="H659" i="5" s="1"/>
  <c r="H962" i="5" s="1"/>
  <c r="H1263" i="5" s="1"/>
  <c r="G356" i="5"/>
  <c r="G659" i="5" s="1"/>
  <c r="G962" i="5" s="1"/>
  <c r="G1263" i="5" s="1"/>
  <c r="F356" i="5"/>
  <c r="F659" i="5" s="1"/>
  <c r="F962" i="5" s="1"/>
  <c r="F1263" i="5" s="1"/>
  <c r="E356" i="5"/>
  <c r="E659" i="5" s="1"/>
  <c r="E962" i="5" s="1"/>
  <c r="E1263" i="5" s="1"/>
  <c r="C356" i="5"/>
  <c r="C659" i="5" s="1"/>
  <c r="C962" i="5" s="1"/>
  <c r="C1263" i="5" s="1"/>
  <c r="B356" i="5"/>
  <c r="B659" i="5" s="1"/>
  <c r="B962" i="5" s="1"/>
  <c r="B1263" i="5" s="1"/>
  <c r="X355" i="5"/>
  <c r="W355" i="5"/>
  <c r="V355" i="5"/>
  <c r="U355" i="5"/>
  <c r="T355" i="5"/>
  <c r="S355" i="5"/>
  <c r="R355" i="5"/>
  <c r="Q355" i="5"/>
  <c r="P355" i="5"/>
  <c r="O355" i="5"/>
  <c r="N355" i="5"/>
  <c r="M355" i="5"/>
  <c r="L355" i="5"/>
  <c r="K355" i="5"/>
  <c r="J355" i="5"/>
  <c r="I355" i="5"/>
  <c r="I658" i="5" s="1"/>
  <c r="I961" i="5" s="1"/>
  <c r="I1262" i="5" s="1"/>
  <c r="H355" i="5"/>
  <c r="H658" i="5" s="1"/>
  <c r="H961" i="5" s="1"/>
  <c r="H1262" i="5" s="1"/>
  <c r="G355" i="5"/>
  <c r="G658" i="5" s="1"/>
  <c r="G961" i="5" s="1"/>
  <c r="G1262" i="5" s="1"/>
  <c r="F355" i="5"/>
  <c r="F658" i="5" s="1"/>
  <c r="F961" i="5" s="1"/>
  <c r="F1262" i="5" s="1"/>
  <c r="E355" i="5"/>
  <c r="E658" i="5" s="1"/>
  <c r="E961" i="5" s="1"/>
  <c r="E1262" i="5" s="1"/>
  <c r="C355" i="5"/>
  <c r="C658" i="5" s="1"/>
  <c r="C961" i="5" s="1"/>
  <c r="C1262" i="5" s="1"/>
  <c r="B355" i="5"/>
  <c r="B658" i="5" s="1"/>
  <c r="B961" i="5" s="1"/>
  <c r="B1262" i="5" s="1"/>
  <c r="X354" i="5"/>
  <c r="W354" i="5"/>
  <c r="V354" i="5"/>
  <c r="U354" i="5"/>
  <c r="T354" i="5"/>
  <c r="S354" i="5"/>
  <c r="R354" i="5"/>
  <c r="Q354" i="5"/>
  <c r="P354" i="5"/>
  <c r="O354" i="5"/>
  <c r="N354" i="5"/>
  <c r="M354" i="5"/>
  <c r="L354" i="5"/>
  <c r="K354" i="5"/>
  <c r="J354" i="5"/>
  <c r="I354" i="5"/>
  <c r="I657" i="5" s="1"/>
  <c r="I960" i="5" s="1"/>
  <c r="I1261" i="5" s="1"/>
  <c r="H354" i="5"/>
  <c r="H657" i="5" s="1"/>
  <c r="H960" i="5" s="1"/>
  <c r="H1261" i="5" s="1"/>
  <c r="G354" i="5"/>
  <c r="G657" i="5" s="1"/>
  <c r="G960" i="5" s="1"/>
  <c r="G1261" i="5" s="1"/>
  <c r="F354" i="5"/>
  <c r="F657" i="5" s="1"/>
  <c r="F960" i="5" s="1"/>
  <c r="F1261" i="5" s="1"/>
  <c r="E354" i="5"/>
  <c r="E657" i="5" s="1"/>
  <c r="E960" i="5" s="1"/>
  <c r="E1261" i="5" s="1"/>
  <c r="C354" i="5"/>
  <c r="C657" i="5" s="1"/>
  <c r="C960" i="5" s="1"/>
  <c r="C1261" i="5" s="1"/>
  <c r="B354" i="5"/>
  <c r="B657" i="5" s="1"/>
  <c r="B960" i="5" s="1"/>
  <c r="B1261" i="5" s="1"/>
  <c r="X353" i="5"/>
  <c r="W353" i="5"/>
  <c r="V353" i="5"/>
  <c r="U353" i="5"/>
  <c r="T353" i="5"/>
  <c r="S353" i="5"/>
  <c r="R353" i="5"/>
  <c r="Q353" i="5"/>
  <c r="P353" i="5"/>
  <c r="O353" i="5"/>
  <c r="N353" i="5"/>
  <c r="M353" i="5"/>
  <c r="L353" i="5"/>
  <c r="K353" i="5"/>
  <c r="J353" i="5"/>
  <c r="I353" i="5"/>
  <c r="I656" i="5" s="1"/>
  <c r="I959" i="5" s="1"/>
  <c r="I1260" i="5" s="1"/>
  <c r="H353" i="5"/>
  <c r="H656" i="5" s="1"/>
  <c r="H959" i="5" s="1"/>
  <c r="H1260" i="5" s="1"/>
  <c r="G353" i="5"/>
  <c r="G656" i="5" s="1"/>
  <c r="G959" i="5" s="1"/>
  <c r="G1260" i="5" s="1"/>
  <c r="F353" i="5"/>
  <c r="F656" i="5" s="1"/>
  <c r="F959" i="5" s="1"/>
  <c r="F1260" i="5" s="1"/>
  <c r="E353" i="5"/>
  <c r="E656" i="5" s="1"/>
  <c r="E959" i="5" s="1"/>
  <c r="E1260" i="5" s="1"/>
  <c r="C353" i="5"/>
  <c r="C656" i="5" s="1"/>
  <c r="C959" i="5" s="1"/>
  <c r="C1260" i="5" s="1"/>
  <c r="B353" i="5"/>
  <c r="B656" i="5" s="1"/>
  <c r="B959" i="5" s="1"/>
  <c r="B1260" i="5" s="1"/>
  <c r="X352" i="5"/>
  <c r="W352" i="5"/>
  <c r="V352" i="5"/>
  <c r="U352" i="5"/>
  <c r="T352" i="5"/>
  <c r="S352" i="5"/>
  <c r="R352" i="5"/>
  <c r="Q352" i="5"/>
  <c r="P352" i="5"/>
  <c r="O352" i="5"/>
  <c r="N352" i="5"/>
  <c r="M352" i="5"/>
  <c r="L352" i="5"/>
  <c r="K352" i="5"/>
  <c r="J352" i="5"/>
  <c r="I352" i="5"/>
  <c r="I655" i="5" s="1"/>
  <c r="I958" i="5" s="1"/>
  <c r="I1259" i="5" s="1"/>
  <c r="H352" i="5"/>
  <c r="H655" i="5" s="1"/>
  <c r="H958" i="5" s="1"/>
  <c r="H1259" i="5" s="1"/>
  <c r="G352" i="5"/>
  <c r="G655" i="5" s="1"/>
  <c r="G958" i="5" s="1"/>
  <c r="G1259" i="5" s="1"/>
  <c r="F352" i="5"/>
  <c r="F655" i="5" s="1"/>
  <c r="F958" i="5" s="1"/>
  <c r="F1259" i="5" s="1"/>
  <c r="E352" i="5"/>
  <c r="E655" i="5" s="1"/>
  <c r="E958" i="5" s="1"/>
  <c r="E1259" i="5" s="1"/>
  <c r="C352" i="5"/>
  <c r="C655" i="5" s="1"/>
  <c r="C958" i="5" s="1"/>
  <c r="C1259" i="5" s="1"/>
  <c r="B352" i="5"/>
  <c r="B655" i="5" s="1"/>
  <c r="B958" i="5" s="1"/>
  <c r="B1259" i="5" s="1"/>
  <c r="X351" i="5"/>
  <c r="W351" i="5"/>
  <c r="V351" i="5"/>
  <c r="U351" i="5"/>
  <c r="T351" i="5"/>
  <c r="S351" i="5"/>
  <c r="R351" i="5"/>
  <c r="Q351" i="5"/>
  <c r="P351" i="5"/>
  <c r="O351" i="5"/>
  <c r="N351" i="5"/>
  <c r="M351" i="5"/>
  <c r="L351" i="5"/>
  <c r="K351" i="5"/>
  <c r="J351" i="5"/>
  <c r="I351" i="5"/>
  <c r="I654" i="5" s="1"/>
  <c r="I957" i="5" s="1"/>
  <c r="I1258" i="5" s="1"/>
  <c r="H351" i="5"/>
  <c r="H654" i="5" s="1"/>
  <c r="H957" i="5" s="1"/>
  <c r="H1258" i="5" s="1"/>
  <c r="G351" i="5"/>
  <c r="G654" i="5" s="1"/>
  <c r="G957" i="5" s="1"/>
  <c r="G1258" i="5" s="1"/>
  <c r="F351" i="5"/>
  <c r="F654" i="5" s="1"/>
  <c r="F957" i="5" s="1"/>
  <c r="F1258" i="5" s="1"/>
  <c r="E351" i="5"/>
  <c r="E654" i="5" s="1"/>
  <c r="E957" i="5" s="1"/>
  <c r="E1258" i="5" s="1"/>
  <c r="C351" i="5"/>
  <c r="C654" i="5" s="1"/>
  <c r="C957" i="5" s="1"/>
  <c r="C1258" i="5" s="1"/>
  <c r="B351" i="5"/>
  <c r="B654" i="5" s="1"/>
  <c r="B957" i="5" s="1"/>
  <c r="B1258" i="5" s="1"/>
  <c r="X350" i="5"/>
  <c r="W350" i="5"/>
  <c r="V350" i="5"/>
  <c r="U350" i="5"/>
  <c r="T350" i="5"/>
  <c r="S350" i="5"/>
  <c r="R350" i="5"/>
  <c r="Q350" i="5"/>
  <c r="P350" i="5"/>
  <c r="O350" i="5"/>
  <c r="N350" i="5"/>
  <c r="M350" i="5"/>
  <c r="L350" i="5"/>
  <c r="K350" i="5"/>
  <c r="J350" i="5"/>
  <c r="I350" i="5"/>
  <c r="I653" i="5" s="1"/>
  <c r="I956" i="5" s="1"/>
  <c r="I1257" i="5" s="1"/>
  <c r="H350" i="5"/>
  <c r="H653" i="5" s="1"/>
  <c r="H956" i="5" s="1"/>
  <c r="H1257" i="5" s="1"/>
  <c r="G350" i="5"/>
  <c r="G653" i="5" s="1"/>
  <c r="G956" i="5" s="1"/>
  <c r="G1257" i="5" s="1"/>
  <c r="F350" i="5"/>
  <c r="F653" i="5" s="1"/>
  <c r="F956" i="5" s="1"/>
  <c r="F1257" i="5" s="1"/>
  <c r="E350" i="5"/>
  <c r="E653" i="5" s="1"/>
  <c r="E956" i="5" s="1"/>
  <c r="E1257" i="5" s="1"/>
  <c r="C350" i="5"/>
  <c r="C653" i="5" s="1"/>
  <c r="C956" i="5" s="1"/>
  <c r="C1257" i="5" s="1"/>
  <c r="B350" i="5"/>
  <c r="B653" i="5" s="1"/>
  <c r="B956" i="5" s="1"/>
  <c r="B1257" i="5" s="1"/>
  <c r="X349" i="5"/>
  <c r="W349" i="5"/>
  <c r="V349" i="5"/>
  <c r="U349" i="5"/>
  <c r="T349" i="5"/>
  <c r="S349" i="5"/>
  <c r="R349" i="5"/>
  <c r="Q349" i="5"/>
  <c r="P349" i="5"/>
  <c r="O349" i="5"/>
  <c r="N349" i="5"/>
  <c r="M349" i="5"/>
  <c r="L349" i="5"/>
  <c r="K349" i="5"/>
  <c r="J349" i="5"/>
  <c r="I349" i="5"/>
  <c r="I652" i="5" s="1"/>
  <c r="I955" i="5" s="1"/>
  <c r="I1256" i="5" s="1"/>
  <c r="H349" i="5"/>
  <c r="H652" i="5" s="1"/>
  <c r="H955" i="5" s="1"/>
  <c r="H1256" i="5" s="1"/>
  <c r="G349" i="5"/>
  <c r="G652" i="5" s="1"/>
  <c r="G955" i="5" s="1"/>
  <c r="G1256" i="5" s="1"/>
  <c r="F349" i="5"/>
  <c r="F652" i="5" s="1"/>
  <c r="F955" i="5" s="1"/>
  <c r="F1256" i="5" s="1"/>
  <c r="E349" i="5"/>
  <c r="E652" i="5" s="1"/>
  <c r="E955" i="5" s="1"/>
  <c r="E1256" i="5" s="1"/>
  <c r="C349" i="5"/>
  <c r="C652" i="5" s="1"/>
  <c r="C955" i="5" s="1"/>
  <c r="C1256" i="5" s="1"/>
  <c r="B349" i="5"/>
  <c r="B652" i="5" s="1"/>
  <c r="B955" i="5" s="1"/>
  <c r="B1256" i="5" s="1"/>
  <c r="X348" i="5"/>
  <c r="W348" i="5"/>
  <c r="V348" i="5"/>
  <c r="U348" i="5"/>
  <c r="T348" i="5"/>
  <c r="S348" i="5"/>
  <c r="R348" i="5"/>
  <c r="Q348" i="5"/>
  <c r="P348" i="5"/>
  <c r="O348" i="5"/>
  <c r="N348" i="5"/>
  <c r="M348" i="5"/>
  <c r="L348" i="5"/>
  <c r="K348" i="5"/>
  <c r="J348" i="5"/>
  <c r="I348" i="5"/>
  <c r="I651" i="5" s="1"/>
  <c r="I954" i="5" s="1"/>
  <c r="I1255" i="5" s="1"/>
  <c r="H348" i="5"/>
  <c r="H651" i="5" s="1"/>
  <c r="H954" i="5" s="1"/>
  <c r="H1255" i="5" s="1"/>
  <c r="G348" i="5"/>
  <c r="G651" i="5" s="1"/>
  <c r="G954" i="5" s="1"/>
  <c r="G1255" i="5" s="1"/>
  <c r="F348" i="5"/>
  <c r="F651" i="5" s="1"/>
  <c r="F954" i="5" s="1"/>
  <c r="F1255" i="5" s="1"/>
  <c r="E348" i="5"/>
  <c r="E651" i="5" s="1"/>
  <c r="E954" i="5" s="1"/>
  <c r="E1255" i="5" s="1"/>
  <c r="C348" i="5"/>
  <c r="C651" i="5" s="1"/>
  <c r="C954" i="5" s="1"/>
  <c r="C1255" i="5" s="1"/>
  <c r="B348" i="5"/>
  <c r="B651" i="5" s="1"/>
  <c r="B954" i="5" s="1"/>
  <c r="B1255" i="5" s="1"/>
  <c r="X347" i="5"/>
  <c r="W347" i="5"/>
  <c r="V347" i="5"/>
  <c r="U347" i="5"/>
  <c r="T347" i="5"/>
  <c r="S347" i="5"/>
  <c r="R347" i="5"/>
  <c r="Q347" i="5"/>
  <c r="P347" i="5"/>
  <c r="O347" i="5"/>
  <c r="N347" i="5"/>
  <c r="M347" i="5"/>
  <c r="L347" i="5"/>
  <c r="K347" i="5"/>
  <c r="J347" i="5"/>
  <c r="I347" i="5"/>
  <c r="I650" i="5" s="1"/>
  <c r="I953" i="5" s="1"/>
  <c r="I1254" i="5" s="1"/>
  <c r="H347" i="5"/>
  <c r="H650" i="5" s="1"/>
  <c r="H953" i="5" s="1"/>
  <c r="H1254" i="5" s="1"/>
  <c r="G347" i="5"/>
  <c r="G650" i="5" s="1"/>
  <c r="G953" i="5" s="1"/>
  <c r="G1254" i="5" s="1"/>
  <c r="F347" i="5"/>
  <c r="F650" i="5" s="1"/>
  <c r="F953" i="5" s="1"/>
  <c r="F1254" i="5" s="1"/>
  <c r="E347" i="5"/>
  <c r="E650" i="5" s="1"/>
  <c r="E953" i="5" s="1"/>
  <c r="E1254" i="5" s="1"/>
  <c r="C347" i="5"/>
  <c r="C650" i="5" s="1"/>
  <c r="C953" i="5" s="1"/>
  <c r="C1254" i="5" s="1"/>
  <c r="B347" i="5"/>
  <c r="B650" i="5" s="1"/>
  <c r="B953" i="5" s="1"/>
  <c r="B1254" i="5" s="1"/>
  <c r="X346" i="5"/>
  <c r="W346" i="5"/>
  <c r="V346" i="5"/>
  <c r="U346" i="5"/>
  <c r="T346" i="5"/>
  <c r="S346" i="5"/>
  <c r="R346" i="5"/>
  <c r="Q346" i="5"/>
  <c r="P346" i="5"/>
  <c r="O346" i="5"/>
  <c r="N346" i="5"/>
  <c r="M346" i="5"/>
  <c r="L346" i="5"/>
  <c r="K346" i="5"/>
  <c r="J346" i="5"/>
  <c r="I346" i="5"/>
  <c r="I649" i="5" s="1"/>
  <c r="I952" i="5" s="1"/>
  <c r="I1253" i="5" s="1"/>
  <c r="H346" i="5"/>
  <c r="H649" i="5" s="1"/>
  <c r="H952" i="5" s="1"/>
  <c r="H1253" i="5" s="1"/>
  <c r="G346" i="5"/>
  <c r="G649" i="5" s="1"/>
  <c r="G952" i="5" s="1"/>
  <c r="G1253" i="5" s="1"/>
  <c r="F346" i="5"/>
  <c r="F649" i="5" s="1"/>
  <c r="F952" i="5" s="1"/>
  <c r="F1253" i="5" s="1"/>
  <c r="E346" i="5"/>
  <c r="E649" i="5" s="1"/>
  <c r="E952" i="5" s="1"/>
  <c r="E1253" i="5" s="1"/>
  <c r="C346" i="5"/>
  <c r="C649" i="5" s="1"/>
  <c r="C952" i="5" s="1"/>
  <c r="C1253" i="5" s="1"/>
  <c r="B346" i="5"/>
  <c r="B649" i="5" s="1"/>
  <c r="B952" i="5" s="1"/>
  <c r="B1253" i="5" s="1"/>
  <c r="X345" i="5"/>
  <c r="W345" i="5"/>
  <c r="V345" i="5"/>
  <c r="U345" i="5"/>
  <c r="T345" i="5"/>
  <c r="S345" i="5"/>
  <c r="R345" i="5"/>
  <c r="Q345" i="5"/>
  <c r="P345" i="5"/>
  <c r="O345" i="5"/>
  <c r="N345" i="5"/>
  <c r="M345" i="5"/>
  <c r="L345" i="5"/>
  <c r="K345" i="5"/>
  <c r="J345" i="5"/>
  <c r="I345" i="5"/>
  <c r="I648" i="5" s="1"/>
  <c r="I951" i="5" s="1"/>
  <c r="I1252" i="5" s="1"/>
  <c r="H345" i="5"/>
  <c r="H648" i="5" s="1"/>
  <c r="H951" i="5" s="1"/>
  <c r="H1252" i="5" s="1"/>
  <c r="G345" i="5"/>
  <c r="G648" i="5" s="1"/>
  <c r="G951" i="5" s="1"/>
  <c r="G1252" i="5" s="1"/>
  <c r="F345" i="5"/>
  <c r="F648" i="5" s="1"/>
  <c r="F951" i="5" s="1"/>
  <c r="F1252" i="5" s="1"/>
  <c r="E345" i="5"/>
  <c r="E648" i="5" s="1"/>
  <c r="E951" i="5" s="1"/>
  <c r="E1252" i="5" s="1"/>
  <c r="C345" i="5"/>
  <c r="C648" i="5" s="1"/>
  <c r="C951" i="5" s="1"/>
  <c r="C1252" i="5" s="1"/>
  <c r="B345" i="5"/>
  <c r="B648" i="5" s="1"/>
  <c r="B951" i="5" s="1"/>
  <c r="B1252" i="5" s="1"/>
  <c r="X344" i="5"/>
  <c r="W344" i="5"/>
  <c r="V344" i="5"/>
  <c r="U344" i="5"/>
  <c r="T344" i="5"/>
  <c r="S344" i="5"/>
  <c r="R344" i="5"/>
  <c r="Q344" i="5"/>
  <c r="P344" i="5"/>
  <c r="O344" i="5"/>
  <c r="N344" i="5"/>
  <c r="M344" i="5"/>
  <c r="L344" i="5"/>
  <c r="K344" i="5"/>
  <c r="J344" i="5"/>
  <c r="I344" i="5"/>
  <c r="I647" i="5" s="1"/>
  <c r="I950" i="5" s="1"/>
  <c r="I1251" i="5" s="1"/>
  <c r="H344" i="5"/>
  <c r="H647" i="5" s="1"/>
  <c r="H950" i="5" s="1"/>
  <c r="H1251" i="5" s="1"/>
  <c r="G344" i="5"/>
  <c r="G647" i="5" s="1"/>
  <c r="G950" i="5" s="1"/>
  <c r="G1251" i="5" s="1"/>
  <c r="F344" i="5"/>
  <c r="F647" i="5" s="1"/>
  <c r="F950" i="5" s="1"/>
  <c r="F1251" i="5" s="1"/>
  <c r="E344" i="5"/>
  <c r="E647" i="5" s="1"/>
  <c r="E950" i="5" s="1"/>
  <c r="E1251" i="5" s="1"/>
  <c r="C344" i="5"/>
  <c r="C647" i="5" s="1"/>
  <c r="C950" i="5" s="1"/>
  <c r="C1251" i="5" s="1"/>
  <c r="B344" i="5"/>
  <c r="B647" i="5" s="1"/>
  <c r="B950" i="5" s="1"/>
  <c r="B1251" i="5" s="1"/>
  <c r="X343" i="5"/>
  <c r="W343" i="5"/>
  <c r="V343" i="5"/>
  <c r="U343" i="5"/>
  <c r="T343" i="5"/>
  <c r="S343" i="5"/>
  <c r="R343" i="5"/>
  <c r="Q343" i="5"/>
  <c r="P343" i="5"/>
  <c r="O343" i="5"/>
  <c r="N343" i="5"/>
  <c r="M343" i="5"/>
  <c r="L343" i="5"/>
  <c r="K343" i="5"/>
  <c r="J343" i="5"/>
  <c r="I343" i="5"/>
  <c r="I646" i="5" s="1"/>
  <c r="I949" i="5" s="1"/>
  <c r="I1250" i="5" s="1"/>
  <c r="H343" i="5"/>
  <c r="H646" i="5" s="1"/>
  <c r="H949" i="5" s="1"/>
  <c r="H1250" i="5" s="1"/>
  <c r="G343" i="5"/>
  <c r="G646" i="5" s="1"/>
  <c r="G949" i="5" s="1"/>
  <c r="G1250" i="5" s="1"/>
  <c r="F343" i="5"/>
  <c r="F646" i="5" s="1"/>
  <c r="F949" i="5" s="1"/>
  <c r="F1250" i="5" s="1"/>
  <c r="E343" i="5"/>
  <c r="E646" i="5" s="1"/>
  <c r="E949" i="5" s="1"/>
  <c r="E1250" i="5" s="1"/>
  <c r="C343" i="5"/>
  <c r="C646" i="5" s="1"/>
  <c r="C949" i="5" s="1"/>
  <c r="C1250" i="5" s="1"/>
  <c r="B343" i="5"/>
  <c r="B646" i="5" s="1"/>
  <c r="B949" i="5" s="1"/>
  <c r="B1250" i="5" s="1"/>
  <c r="X342" i="5"/>
  <c r="W342" i="5"/>
  <c r="V342" i="5"/>
  <c r="U342" i="5"/>
  <c r="T342" i="5"/>
  <c r="S342" i="5"/>
  <c r="R342" i="5"/>
  <c r="Q342" i="5"/>
  <c r="P342" i="5"/>
  <c r="O342" i="5"/>
  <c r="N342" i="5"/>
  <c r="M342" i="5"/>
  <c r="L342" i="5"/>
  <c r="K342" i="5"/>
  <c r="J342" i="5"/>
  <c r="I342" i="5"/>
  <c r="I645" i="5" s="1"/>
  <c r="I948" i="5" s="1"/>
  <c r="I1249" i="5" s="1"/>
  <c r="H342" i="5"/>
  <c r="H645" i="5" s="1"/>
  <c r="H948" i="5" s="1"/>
  <c r="H1249" i="5" s="1"/>
  <c r="G342" i="5"/>
  <c r="G645" i="5" s="1"/>
  <c r="G948" i="5" s="1"/>
  <c r="G1249" i="5" s="1"/>
  <c r="F342" i="5"/>
  <c r="F645" i="5" s="1"/>
  <c r="F948" i="5" s="1"/>
  <c r="F1249" i="5" s="1"/>
  <c r="E342" i="5"/>
  <c r="E645" i="5" s="1"/>
  <c r="E948" i="5" s="1"/>
  <c r="E1249" i="5" s="1"/>
  <c r="C342" i="5"/>
  <c r="C645" i="5" s="1"/>
  <c r="C948" i="5" s="1"/>
  <c r="C1249" i="5" s="1"/>
  <c r="B342" i="5"/>
  <c r="B645" i="5" s="1"/>
  <c r="B948" i="5" s="1"/>
  <c r="B1249" i="5" s="1"/>
  <c r="X341" i="5"/>
  <c r="W341" i="5"/>
  <c r="V341" i="5"/>
  <c r="U341" i="5"/>
  <c r="T341" i="5"/>
  <c r="S341" i="5"/>
  <c r="R341" i="5"/>
  <c r="Q341" i="5"/>
  <c r="P341" i="5"/>
  <c r="O341" i="5"/>
  <c r="N341" i="5"/>
  <c r="M341" i="5"/>
  <c r="L341" i="5"/>
  <c r="K341" i="5"/>
  <c r="J341" i="5"/>
  <c r="I341" i="5"/>
  <c r="I644" i="5" s="1"/>
  <c r="I947" i="5" s="1"/>
  <c r="I1248" i="5" s="1"/>
  <c r="H341" i="5"/>
  <c r="H644" i="5" s="1"/>
  <c r="H947" i="5" s="1"/>
  <c r="H1248" i="5" s="1"/>
  <c r="G341" i="5"/>
  <c r="G644" i="5" s="1"/>
  <c r="G947" i="5" s="1"/>
  <c r="G1248" i="5" s="1"/>
  <c r="F341" i="5"/>
  <c r="F644" i="5" s="1"/>
  <c r="F947" i="5" s="1"/>
  <c r="F1248" i="5" s="1"/>
  <c r="E341" i="5"/>
  <c r="E644" i="5" s="1"/>
  <c r="E947" i="5" s="1"/>
  <c r="E1248" i="5" s="1"/>
  <c r="C341" i="5"/>
  <c r="C644" i="5" s="1"/>
  <c r="C947" i="5" s="1"/>
  <c r="C1248" i="5" s="1"/>
  <c r="B341" i="5"/>
  <c r="B644" i="5" s="1"/>
  <c r="B947" i="5" s="1"/>
  <c r="B1248" i="5" s="1"/>
  <c r="X340" i="5"/>
  <c r="W340" i="5"/>
  <c r="V340" i="5"/>
  <c r="U340" i="5"/>
  <c r="T340" i="5"/>
  <c r="S340" i="5"/>
  <c r="R340" i="5"/>
  <c r="Q340" i="5"/>
  <c r="P340" i="5"/>
  <c r="O340" i="5"/>
  <c r="N340" i="5"/>
  <c r="M340" i="5"/>
  <c r="L340" i="5"/>
  <c r="K340" i="5"/>
  <c r="J340" i="5"/>
  <c r="I340" i="5"/>
  <c r="I643" i="5" s="1"/>
  <c r="I946" i="5" s="1"/>
  <c r="I1247" i="5" s="1"/>
  <c r="H340" i="5"/>
  <c r="H643" i="5" s="1"/>
  <c r="H946" i="5" s="1"/>
  <c r="H1247" i="5" s="1"/>
  <c r="G340" i="5"/>
  <c r="G643" i="5" s="1"/>
  <c r="G946" i="5" s="1"/>
  <c r="G1247" i="5" s="1"/>
  <c r="F340" i="5"/>
  <c r="F643" i="5" s="1"/>
  <c r="F946" i="5" s="1"/>
  <c r="F1247" i="5" s="1"/>
  <c r="E340" i="5"/>
  <c r="E643" i="5" s="1"/>
  <c r="E946" i="5" s="1"/>
  <c r="E1247" i="5" s="1"/>
  <c r="C340" i="5"/>
  <c r="C643" i="5" s="1"/>
  <c r="C946" i="5" s="1"/>
  <c r="C1247" i="5" s="1"/>
  <c r="C32" i="6" s="1"/>
  <c r="AC32" i="6" s="1"/>
  <c r="B340" i="5"/>
  <c r="B643" i="5" s="1"/>
  <c r="B946" i="5" s="1"/>
  <c r="B1247" i="5" s="1"/>
  <c r="X339" i="5"/>
  <c r="W339" i="5"/>
  <c r="V339" i="5"/>
  <c r="U339" i="5"/>
  <c r="T339" i="5"/>
  <c r="S339" i="5"/>
  <c r="R339" i="5"/>
  <c r="Q339" i="5"/>
  <c r="P339" i="5"/>
  <c r="O339" i="5"/>
  <c r="N339" i="5"/>
  <c r="M339" i="5"/>
  <c r="L339" i="5"/>
  <c r="K339" i="5"/>
  <c r="J339" i="5"/>
  <c r="I339" i="5"/>
  <c r="I642" i="5" s="1"/>
  <c r="I945" i="5" s="1"/>
  <c r="I1246" i="5" s="1"/>
  <c r="H339" i="5"/>
  <c r="H642" i="5" s="1"/>
  <c r="H945" i="5" s="1"/>
  <c r="H1246" i="5" s="1"/>
  <c r="G339" i="5"/>
  <c r="G642" i="5" s="1"/>
  <c r="G945" i="5" s="1"/>
  <c r="G1246" i="5" s="1"/>
  <c r="F339" i="5"/>
  <c r="F642" i="5" s="1"/>
  <c r="F945" i="5" s="1"/>
  <c r="F1246" i="5" s="1"/>
  <c r="E339" i="5"/>
  <c r="E642" i="5" s="1"/>
  <c r="E945" i="5" s="1"/>
  <c r="E1246" i="5" s="1"/>
  <c r="C339" i="5"/>
  <c r="C642" i="5" s="1"/>
  <c r="C945" i="5" s="1"/>
  <c r="C1246" i="5" s="1"/>
  <c r="B339" i="5"/>
  <c r="B642" i="5" s="1"/>
  <c r="B945" i="5" s="1"/>
  <c r="B1246" i="5" s="1"/>
  <c r="X338" i="5"/>
  <c r="W338" i="5"/>
  <c r="V338" i="5"/>
  <c r="U338" i="5"/>
  <c r="T338" i="5"/>
  <c r="S338" i="5"/>
  <c r="R338" i="5"/>
  <c r="Q338" i="5"/>
  <c r="P338" i="5"/>
  <c r="O338" i="5"/>
  <c r="N338" i="5"/>
  <c r="M338" i="5"/>
  <c r="L338" i="5"/>
  <c r="K338" i="5"/>
  <c r="J338" i="5"/>
  <c r="I338" i="5"/>
  <c r="I641" i="5" s="1"/>
  <c r="I944" i="5" s="1"/>
  <c r="I1245" i="5" s="1"/>
  <c r="H338" i="5"/>
  <c r="H641" i="5" s="1"/>
  <c r="H944" i="5" s="1"/>
  <c r="H1245" i="5" s="1"/>
  <c r="G338" i="5"/>
  <c r="G641" i="5" s="1"/>
  <c r="G944" i="5" s="1"/>
  <c r="G1245" i="5" s="1"/>
  <c r="F338" i="5"/>
  <c r="F641" i="5" s="1"/>
  <c r="F944" i="5" s="1"/>
  <c r="F1245" i="5" s="1"/>
  <c r="E338" i="5"/>
  <c r="E641" i="5" s="1"/>
  <c r="E944" i="5" s="1"/>
  <c r="E1245" i="5" s="1"/>
  <c r="C338" i="5"/>
  <c r="C641" i="5" s="1"/>
  <c r="C944" i="5" s="1"/>
  <c r="C1245" i="5" s="1"/>
  <c r="B338" i="5"/>
  <c r="B641" i="5" s="1"/>
  <c r="B944" i="5" s="1"/>
  <c r="B1245" i="5" s="1"/>
  <c r="X337" i="5"/>
  <c r="W337" i="5"/>
  <c r="V337" i="5"/>
  <c r="U337" i="5"/>
  <c r="T337" i="5"/>
  <c r="S337" i="5"/>
  <c r="R337" i="5"/>
  <c r="Q337" i="5"/>
  <c r="P337" i="5"/>
  <c r="O337" i="5"/>
  <c r="N337" i="5"/>
  <c r="M337" i="5"/>
  <c r="L337" i="5"/>
  <c r="K337" i="5"/>
  <c r="J337" i="5"/>
  <c r="I337" i="5"/>
  <c r="I640" i="5" s="1"/>
  <c r="I943" i="5" s="1"/>
  <c r="I1244" i="5" s="1"/>
  <c r="H337" i="5"/>
  <c r="H640" i="5" s="1"/>
  <c r="H943" i="5" s="1"/>
  <c r="H1244" i="5" s="1"/>
  <c r="G337" i="5"/>
  <c r="G640" i="5" s="1"/>
  <c r="G943" i="5" s="1"/>
  <c r="G1244" i="5" s="1"/>
  <c r="F337" i="5"/>
  <c r="F640" i="5" s="1"/>
  <c r="F943" i="5" s="1"/>
  <c r="F1244" i="5" s="1"/>
  <c r="E337" i="5"/>
  <c r="E640" i="5" s="1"/>
  <c r="E943" i="5" s="1"/>
  <c r="E1244" i="5" s="1"/>
  <c r="C337" i="5"/>
  <c r="C640" i="5" s="1"/>
  <c r="C943" i="5" s="1"/>
  <c r="C1244" i="5" s="1"/>
  <c r="B337" i="5"/>
  <c r="B640" i="5" s="1"/>
  <c r="B943" i="5" s="1"/>
  <c r="B1244" i="5" s="1"/>
  <c r="X336" i="5"/>
  <c r="W336" i="5"/>
  <c r="V336" i="5"/>
  <c r="U336" i="5"/>
  <c r="T336" i="5"/>
  <c r="S336" i="5"/>
  <c r="R336" i="5"/>
  <c r="Q336" i="5"/>
  <c r="P336" i="5"/>
  <c r="O336" i="5"/>
  <c r="N336" i="5"/>
  <c r="M336" i="5"/>
  <c r="L336" i="5"/>
  <c r="K336" i="5"/>
  <c r="J336" i="5"/>
  <c r="I336" i="5"/>
  <c r="I639" i="5" s="1"/>
  <c r="I942" i="5" s="1"/>
  <c r="I1243" i="5" s="1"/>
  <c r="H336" i="5"/>
  <c r="H639" i="5" s="1"/>
  <c r="H942" i="5" s="1"/>
  <c r="H1243" i="5" s="1"/>
  <c r="G336" i="5"/>
  <c r="G639" i="5" s="1"/>
  <c r="G942" i="5" s="1"/>
  <c r="G1243" i="5" s="1"/>
  <c r="F336" i="5"/>
  <c r="F639" i="5" s="1"/>
  <c r="F942" i="5" s="1"/>
  <c r="F1243" i="5" s="1"/>
  <c r="E336" i="5"/>
  <c r="E639" i="5" s="1"/>
  <c r="E942" i="5" s="1"/>
  <c r="E1243" i="5" s="1"/>
  <c r="C336" i="5"/>
  <c r="C639" i="5" s="1"/>
  <c r="C942" i="5" s="1"/>
  <c r="C1243" i="5" s="1"/>
  <c r="B336" i="5"/>
  <c r="B639" i="5" s="1"/>
  <c r="B942" i="5" s="1"/>
  <c r="B1243" i="5" s="1"/>
  <c r="X335" i="5"/>
  <c r="W335" i="5"/>
  <c r="V335" i="5"/>
  <c r="U335" i="5"/>
  <c r="T335" i="5"/>
  <c r="S335" i="5"/>
  <c r="R335" i="5"/>
  <c r="Q335" i="5"/>
  <c r="P335" i="5"/>
  <c r="O335" i="5"/>
  <c r="N335" i="5"/>
  <c r="M335" i="5"/>
  <c r="L335" i="5"/>
  <c r="K335" i="5"/>
  <c r="J335" i="5"/>
  <c r="I335" i="5"/>
  <c r="I638" i="5" s="1"/>
  <c r="I941" i="5" s="1"/>
  <c r="I1242" i="5" s="1"/>
  <c r="H335" i="5"/>
  <c r="H638" i="5" s="1"/>
  <c r="H941" i="5" s="1"/>
  <c r="H1242" i="5" s="1"/>
  <c r="G335" i="5"/>
  <c r="G638" i="5" s="1"/>
  <c r="G941" i="5" s="1"/>
  <c r="G1242" i="5" s="1"/>
  <c r="F335" i="5"/>
  <c r="F638" i="5" s="1"/>
  <c r="F941" i="5" s="1"/>
  <c r="F1242" i="5" s="1"/>
  <c r="E335" i="5"/>
  <c r="E638" i="5" s="1"/>
  <c r="E941" i="5" s="1"/>
  <c r="E1242" i="5" s="1"/>
  <c r="C335" i="5"/>
  <c r="C638" i="5" s="1"/>
  <c r="C941" i="5" s="1"/>
  <c r="C1242" i="5" s="1"/>
  <c r="B335" i="5"/>
  <c r="B638" i="5" s="1"/>
  <c r="B941" i="5" s="1"/>
  <c r="B1242" i="5" s="1"/>
  <c r="X334" i="5"/>
  <c r="W334" i="5"/>
  <c r="V334" i="5"/>
  <c r="U334" i="5"/>
  <c r="T334" i="5"/>
  <c r="S334" i="5"/>
  <c r="R334" i="5"/>
  <c r="Q334" i="5"/>
  <c r="P334" i="5"/>
  <c r="O334" i="5"/>
  <c r="N334" i="5"/>
  <c r="M334" i="5"/>
  <c r="L334" i="5"/>
  <c r="K334" i="5"/>
  <c r="J334" i="5"/>
  <c r="I334" i="5"/>
  <c r="I637" i="5" s="1"/>
  <c r="I940" i="5" s="1"/>
  <c r="I1241" i="5" s="1"/>
  <c r="H334" i="5"/>
  <c r="H637" i="5" s="1"/>
  <c r="H940" i="5" s="1"/>
  <c r="H1241" i="5" s="1"/>
  <c r="G334" i="5"/>
  <c r="G637" i="5" s="1"/>
  <c r="G940" i="5" s="1"/>
  <c r="G1241" i="5" s="1"/>
  <c r="F334" i="5"/>
  <c r="F637" i="5" s="1"/>
  <c r="F940" i="5" s="1"/>
  <c r="F1241" i="5" s="1"/>
  <c r="E334" i="5"/>
  <c r="E637" i="5" s="1"/>
  <c r="E940" i="5" s="1"/>
  <c r="E1241" i="5" s="1"/>
  <c r="C334" i="5"/>
  <c r="C637" i="5" s="1"/>
  <c r="C940" i="5" s="1"/>
  <c r="C1241" i="5" s="1"/>
  <c r="B334" i="5"/>
  <c r="B637" i="5" s="1"/>
  <c r="B940" i="5" s="1"/>
  <c r="B1241" i="5" s="1"/>
  <c r="X333" i="5"/>
  <c r="W333" i="5"/>
  <c r="V333" i="5"/>
  <c r="U333" i="5"/>
  <c r="T333" i="5"/>
  <c r="S333" i="5"/>
  <c r="R333" i="5"/>
  <c r="Q333" i="5"/>
  <c r="P333" i="5"/>
  <c r="O333" i="5"/>
  <c r="N333" i="5"/>
  <c r="M333" i="5"/>
  <c r="L333" i="5"/>
  <c r="K333" i="5"/>
  <c r="J333" i="5"/>
  <c r="I333" i="5"/>
  <c r="I636" i="5" s="1"/>
  <c r="I939" i="5" s="1"/>
  <c r="I1240" i="5" s="1"/>
  <c r="H333" i="5"/>
  <c r="H636" i="5" s="1"/>
  <c r="H939" i="5" s="1"/>
  <c r="H1240" i="5" s="1"/>
  <c r="G333" i="5"/>
  <c r="G636" i="5" s="1"/>
  <c r="G939" i="5" s="1"/>
  <c r="G1240" i="5" s="1"/>
  <c r="F333" i="5"/>
  <c r="F636" i="5" s="1"/>
  <c r="F939" i="5" s="1"/>
  <c r="F1240" i="5" s="1"/>
  <c r="E333" i="5"/>
  <c r="E636" i="5" s="1"/>
  <c r="E939" i="5" s="1"/>
  <c r="E1240" i="5" s="1"/>
  <c r="C333" i="5"/>
  <c r="C636" i="5" s="1"/>
  <c r="C939" i="5" s="1"/>
  <c r="C1240" i="5" s="1"/>
  <c r="B333" i="5"/>
  <c r="B636" i="5" s="1"/>
  <c r="B939" i="5" s="1"/>
  <c r="B1240" i="5" s="1"/>
  <c r="X332" i="5"/>
  <c r="W332" i="5"/>
  <c r="V332" i="5"/>
  <c r="U332" i="5"/>
  <c r="T332" i="5"/>
  <c r="S332" i="5"/>
  <c r="R332" i="5"/>
  <c r="Q332" i="5"/>
  <c r="P332" i="5"/>
  <c r="O332" i="5"/>
  <c r="N332" i="5"/>
  <c r="M332" i="5"/>
  <c r="L332" i="5"/>
  <c r="K332" i="5"/>
  <c r="J332" i="5"/>
  <c r="I332" i="5"/>
  <c r="I635" i="5" s="1"/>
  <c r="I938" i="5" s="1"/>
  <c r="I1239" i="5" s="1"/>
  <c r="H332" i="5"/>
  <c r="H635" i="5" s="1"/>
  <c r="H938" i="5" s="1"/>
  <c r="H1239" i="5" s="1"/>
  <c r="G332" i="5"/>
  <c r="G635" i="5" s="1"/>
  <c r="G938" i="5" s="1"/>
  <c r="G1239" i="5" s="1"/>
  <c r="F332" i="5"/>
  <c r="F635" i="5" s="1"/>
  <c r="F938" i="5" s="1"/>
  <c r="F1239" i="5" s="1"/>
  <c r="E332" i="5"/>
  <c r="E635" i="5" s="1"/>
  <c r="E938" i="5" s="1"/>
  <c r="E1239" i="5" s="1"/>
  <c r="C332" i="5"/>
  <c r="C635" i="5" s="1"/>
  <c r="C938" i="5" s="1"/>
  <c r="C1239" i="5" s="1"/>
  <c r="B332" i="5"/>
  <c r="B635" i="5" s="1"/>
  <c r="B938" i="5" s="1"/>
  <c r="B1239" i="5" s="1"/>
  <c r="X331" i="5"/>
  <c r="W331" i="5"/>
  <c r="V331" i="5"/>
  <c r="U331" i="5"/>
  <c r="T331" i="5"/>
  <c r="S331" i="5"/>
  <c r="R331" i="5"/>
  <c r="Q331" i="5"/>
  <c r="P331" i="5"/>
  <c r="O331" i="5"/>
  <c r="N331" i="5"/>
  <c r="M331" i="5"/>
  <c r="L331" i="5"/>
  <c r="K331" i="5"/>
  <c r="J331" i="5"/>
  <c r="I331" i="5"/>
  <c r="I634" i="5" s="1"/>
  <c r="I937" i="5" s="1"/>
  <c r="I1238" i="5" s="1"/>
  <c r="H331" i="5"/>
  <c r="H634" i="5" s="1"/>
  <c r="H937" i="5" s="1"/>
  <c r="H1238" i="5" s="1"/>
  <c r="G331" i="5"/>
  <c r="G634" i="5" s="1"/>
  <c r="G937" i="5" s="1"/>
  <c r="G1238" i="5" s="1"/>
  <c r="F331" i="5"/>
  <c r="F634" i="5" s="1"/>
  <c r="F937" i="5" s="1"/>
  <c r="F1238" i="5" s="1"/>
  <c r="E331" i="5"/>
  <c r="E634" i="5" s="1"/>
  <c r="E937" i="5" s="1"/>
  <c r="E1238" i="5" s="1"/>
  <c r="C331" i="5"/>
  <c r="C634" i="5" s="1"/>
  <c r="C937" i="5" s="1"/>
  <c r="C1238" i="5" s="1"/>
  <c r="B331" i="5"/>
  <c r="B634" i="5" s="1"/>
  <c r="B937" i="5" s="1"/>
  <c r="B1238" i="5" s="1"/>
  <c r="X330" i="5"/>
  <c r="W330" i="5"/>
  <c r="V330" i="5"/>
  <c r="U330" i="5"/>
  <c r="T330" i="5"/>
  <c r="S330" i="5"/>
  <c r="R330" i="5"/>
  <c r="Q330" i="5"/>
  <c r="P330" i="5"/>
  <c r="O330" i="5"/>
  <c r="N330" i="5"/>
  <c r="M330" i="5"/>
  <c r="L330" i="5"/>
  <c r="K330" i="5"/>
  <c r="J330" i="5"/>
  <c r="I330" i="5"/>
  <c r="I633" i="5" s="1"/>
  <c r="I936" i="5" s="1"/>
  <c r="I1237" i="5" s="1"/>
  <c r="H330" i="5"/>
  <c r="H633" i="5" s="1"/>
  <c r="H936" i="5" s="1"/>
  <c r="H1237" i="5" s="1"/>
  <c r="G330" i="5"/>
  <c r="G633" i="5" s="1"/>
  <c r="G936" i="5" s="1"/>
  <c r="G1237" i="5" s="1"/>
  <c r="F330" i="5"/>
  <c r="F633" i="5" s="1"/>
  <c r="F936" i="5" s="1"/>
  <c r="F1237" i="5" s="1"/>
  <c r="E330" i="5"/>
  <c r="E633" i="5" s="1"/>
  <c r="E936" i="5" s="1"/>
  <c r="E1237" i="5" s="1"/>
  <c r="C330" i="5"/>
  <c r="C633" i="5" s="1"/>
  <c r="C936" i="5" s="1"/>
  <c r="C1237" i="5" s="1"/>
  <c r="B330" i="5"/>
  <c r="B633" i="5" s="1"/>
  <c r="B936" i="5" s="1"/>
  <c r="B1237" i="5" s="1"/>
  <c r="X329" i="5"/>
  <c r="W329" i="5"/>
  <c r="V329" i="5"/>
  <c r="U329" i="5"/>
  <c r="T329" i="5"/>
  <c r="S329" i="5"/>
  <c r="R329" i="5"/>
  <c r="Q329" i="5"/>
  <c r="P329" i="5"/>
  <c r="O329" i="5"/>
  <c r="N329" i="5"/>
  <c r="M329" i="5"/>
  <c r="L329" i="5"/>
  <c r="K329" i="5"/>
  <c r="J329" i="5"/>
  <c r="I329" i="5"/>
  <c r="I632" i="5" s="1"/>
  <c r="I935" i="5" s="1"/>
  <c r="I1236" i="5" s="1"/>
  <c r="H329" i="5"/>
  <c r="H632" i="5" s="1"/>
  <c r="H935" i="5" s="1"/>
  <c r="H1236" i="5" s="1"/>
  <c r="G329" i="5"/>
  <c r="G632" i="5" s="1"/>
  <c r="G935" i="5" s="1"/>
  <c r="G1236" i="5" s="1"/>
  <c r="F329" i="5"/>
  <c r="F632" i="5" s="1"/>
  <c r="F935" i="5" s="1"/>
  <c r="F1236" i="5" s="1"/>
  <c r="E329" i="5"/>
  <c r="E632" i="5" s="1"/>
  <c r="E935" i="5" s="1"/>
  <c r="E1236" i="5" s="1"/>
  <c r="C329" i="5"/>
  <c r="C632" i="5" s="1"/>
  <c r="C935" i="5" s="1"/>
  <c r="C1236" i="5" s="1"/>
  <c r="B329" i="5"/>
  <c r="B632" i="5" s="1"/>
  <c r="B935" i="5" s="1"/>
  <c r="B1236" i="5" s="1"/>
  <c r="X328" i="5"/>
  <c r="W328" i="5"/>
  <c r="V328" i="5"/>
  <c r="U328" i="5"/>
  <c r="T328" i="5"/>
  <c r="S328" i="5"/>
  <c r="R328" i="5"/>
  <c r="Q328" i="5"/>
  <c r="P328" i="5"/>
  <c r="O328" i="5"/>
  <c r="N328" i="5"/>
  <c r="M328" i="5"/>
  <c r="L328" i="5"/>
  <c r="K328" i="5"/>
  <c r="J328" i="5"/>
  <c r="I328" i="5"/>
  <c r="I631" i="5" s="1"/>
  <c r="I934" i="5" s="1"/>
  <c r="I1235" i="5" s="1"/>
  <c r="H328" i="5"/>
  <c r="H631" i="5" s="1"/>
  <c r="H934" i="5" s="1"/>
  <c r="H1235" i="5" s="1"/>
  <c r="G328" i="5"/>
  <c r="G631" i="5" s="1"/>
  <c r="G934" i="5" s="1"/>
  <c r="G1235" i="5" s="1"/>
  <c r="F328" i="5"/>
  <c r="F631" i="5" s="1"/>
  <c r="F934" i="5" s="1"/>
  <c r="F1235" i="5" s="1"/>
  <c r="E328" i="5"/>
  <c r="E631" i="5" s="1"/>
  <c r="E934" i="5" s="1"/>
  <c r="E1235" i="5" s="1"/>
  <c r="C328" i="5"/>
  <c r="C631" i="5" s="1"/>
  <c r="C934" i="5" s="1"/>
  <c r="C1235" i="5" s="1"/>
  <c r="B328" i="5"/>
  <c r="B631" i="5" s="1"/>
  <c r="B934" i="5" s="1"/>
  <c r="B1235" i="5" s="1"/>
  <c r="X327" i="5"/>
  <c r="W327" i="5"/>
  <c r="V327" i="5"/>
  <c r="U327" i="5"/>
  <c r="T327" i="5"/>
  <c r="S327" i="5"/>
  <c r="R327" i="5"/>
  <c r="Q327" i="5"/>
  <c r="P327" i="5"/>
  <c r="O327" i="5"/>
  <c r="N327" i="5"/>
  <c r="M327" i="5"/>
  <c r="L327" i="5"/>
  <c r="K327" i="5"/>
  <c r="J327" i="5"/>
  <c r="I327" i="5"/>
  <c r="I630" i="5" s="1"/>
  <c r="I933" i="5" s="1"/>
  <c r="I1234" i="5" s="1"/>
  <c r="H327" i="5"/>
  <c r="H630" i="5" s="1"/>
  <c r="H933" i="5" s="1"/>
  <c r="H1234" i="5" s="1"/>
  <c r="G327" i="5"/>
  <c r="G630" i="5" s="1"/>
  <c r="G933" i="5" s="1"/>
  <c r="G1234" i="5" s="1"/>
  <c r="F327" i="5"/>
  <c r="F630" i="5" s="1"/>
  <c r="F933" i="5" s="1"/>
  <c r="F1234" i="5" s="1"/>
  <c r="E327" i="5"/>
  <c r="E630" i="5" s="1"/>
  <c r="E933" i="5" s="1"/>
  <c r="E1234" i="5" s="1"/>
  <c r="C327" i="5"/>
  <c r="C630" i="5" s="1"/>
  <c r="C933" i="5" s="1"/>
  <c r="C1234" i="5" s="1"/>
  <c r="B327" i="5"/>
  <c r="B630" i="5" s="1"/>
  <c r="B933" i="5" s="1"/>
  <c r="B1234" i="5" s="1"/>
  <c r="X326" i="5"/>
  <c r="W326" i="5"/>
  <c r="V326" i="5"/>
  <c r="U326" i="5"/>
  <c r="T326" i="5"/>
  <c r="S326" i="5"/>
  <c r="R326" i="5"/>
  <c r="Q326" i="5"/>
  <c r="P326" i="5"/>
  <c r="O326" i="5"/>
  <c r="N326" i="5"/>
  <c r="M326" i="5"/>
  <c r="L326" i="5"/>
  <c r="K326" i="5"/>
  <c r="J326" i="5"/>
  <c r="I326" i="5"/>
  <c r="I629" i="5" s="1"/>
  <c r="I932" i="5" s="1"/>
  <c r="I1233" i="5" s="1"/>
  <c r="H326" i="5"/>
  <c r="H629" i="5" s="1"/>
  <c r="H932" i="5" s="1"/>
  <c r="H1233" i="5" s="1"/>
  <c r="G326" i="5"/>
  <c r="G629" i="5" s="1"/>
  <c r="G932" i="5" s="1"/>
  <c r="G1233" i="5" s="1"/>
  <c r="F326" i="5"/>
  <c r="F629" i="5" s="1"/>
  <c r="F932" i="5" s="1"/>
  <c r="F1233" i="5" s="1"/>
  <c r="E326" i="5"/>
  <c r="E629" i="5" s="1"/>
  <c r="E932" i="5" s="1"/>
  <c r="E1233" i="5" s="1"/>
  <c r="C326" i="5"/>
  <c r="C629" i="5" s="1"/>
  <c r="C932" i="5" s="1"/>
  <c r="C1233" i="5" s="1"/>
  <c r="B326" i="5"/>
  <c r="B629" i="5" s="1"/>
  <c r="B932" i="5" s="1"/>
  <c r="B1233" i="5" s="1"/>
  <c r="X325" i="5"/>
  <c r="W325" i="5"/>
  <c r="V325" i="5"/>
  <c r="U325" i="5"/>
  <c r="T325" i="5"/>
  <c r="S325" i="5"/>
  <c r="R325" i="5"/>
  <c r="Q325" i="5"/>
  <c r="P325" i="5"/>
  <c r="O325" i="5"/>
  <c r="N325" i="5"/>
  <c r="M325" i="5"/>
  <c r="L325" i="5"/>
  <c r="K325" i="5"/>
  <c r="J325" i="5"/>
  <c r="I325" i="5"/>
  <c r="I628" i="5" s="1"/>
  <c r="I931" i="5" s="1"/>
  <c r="I1232" i="5" s="1"/>
  <c r="H325" i="5"/>
  <c r="H628" i="5" s="1"/>
  <c r="H931" i="5" s="1"/>
  <c r="H1232" i="5" s="1"/>
  <c r="G325" i="5"/>
  <c r="G628" i="5" s="1"/>
  <c r="G931" i="5" s="1"/>
  <c r="G1232" i="5" s="1"/>
  <c r="F325" i="5"/>
  <c r="F628" i="5" s="1"/>
  <c r="F931" i="5" s="1"/>
  <c r="F1232" i="5" s="1"/>
  <c r="E325" i="5"/>
  <c r="E628" i="5" s="1"/>
  <c r="E931" i="5" s="1"/>
  <c r="E1232" i="5" s="1"/>
  <c r="C325" i="5"/>
  <c r="C628" i="5" s="1"/>
  <c r="C931" i="5" s="1"/>
  <c r="C1232" i="5" s="1"/>
  <c r="B325" i="5"/>
  <c r="B628" i="5" s="1"/>
  <c r="B931" i="5" s="1"/>
  <c r="B1232" i="5" s="1"/>
  <c r="X324" i="5"/>
  <c r="W324" i="5"/>
  <c r="V324" i="5"/>
  <c r="U324" i="5"/>
  <c r="T324" i="5"/>
  <c r="S324" i="5"/>
  <c r="R324" i="5"/>
  <c r="Q324" i="5"/>
  <c r="P324" i="5"/>
  <c r="O324" i="5"/>
  <c r="N324" i="5"/>
  <c r="M324" i="5"/>
  <c r="L324" i="5"/>
  <c r="K324" i="5"/>
  <c r="J324" i="5"/>
  <c r="I324" i="5"/>
  <c r="I627" i="5" s="1"/>
  <c r="I930" i="5" s="1"/>
  <c r="I1231" i="5" s="1"/>
  <c r="H324" i="5"/>
  <c r="H627" i="5" s="1"/>
  <c r="H930" i="5" s="1"/>
  <c r="H1231" i="5" s="1"/>
  <c r="G324" i="5"/>
  <c r="G627" i="5" s="1"/>
  <c r="G930" i="5" s="1"/>
  <c r="G1231" i="5" s="1"/>
  <c r="F324" i="5"/>
  <c r="F627" i="5" s="1"/>
  <c r="F930" i="5" s="1"/>
  <c r="F1231" i="5" s="1"/>
  <c r="E324" i="5"/>
  <c r="E627" i="5" s="1"/>
  <c r="E930" i="5" s="1"/>
  <c r="E1231" i="5" s="1"/>
  <c r="C324" i="5"/>
  <c r="C627" i="5" s="1"/>
  <c r="C930" i="5" s="1"/>
  <c r="C1231" i="5" s="1"/>
  <c r="B324" i="5"/>
  <c r="B627" i="5" s="1"/>
  <c r="B930" i="5" s="1"/>
  <c r="B1231" i="5" s="1"/>
  <c r="X323" i="5"/>
  <c r="W323" i="5"/>
  <c r="V323" i="5"/>
  <c r="U323" i="5"/>
  <c r="T323" i="5"/>
  <c r="S323" i="5"/>
  <c r="R323" i="5"/>
  <c r="Q323" i="5"/>
  <c r="P323" i="5"/>
  <c r="O323" i="5"/>
  <c r="N323" i="5"/>
  <c r="M323" i="5"/>
  <c r="L323" i="5"/>
  <c r="K323" i="5"/>
  <c r="J323" i="5"/>
  <c r="I323" i="5"/>
  <c r="I626" i="5" s="1"/>
  <c r="I929" i="5" s="1"/>
  <c r="I1230" i="5" s="1"/>
  <c r="H323" i="5"/>
  <c r="H626" i="5" s="1"/>
  <c r="H929" i="5" s="1"/>
  <c r="H1230" i="5" s="1"/>
  <c r="G323" i="5"/>
  <c r="G626" i="5" s="1"/>
  <c r="G929" i="5" s="1"/>
  <c r="G1230" i="5" s="1"/>
  <c r="F323" i="5"/>
  <c r="F626" i="5" s="1"/>
  <c r="F929" i="5" s="1"/>
  <c r="F1230" i="5" s="1"/>
  <c r="E323" i="5"/>
  <c r="E626" i="5" s="1"/>
  <c r="E929" i="5" s="1"/>
  <c r="E1230" i="5" s="1"/>
  <c r="C323" i="5"/>
  <c r="C626" i="5" s="1"/>
  <c r="C929" i="5" s="1"/>
  <c r="C1230" i="5" s="1"/>
  <c r="B323" i="5"/>
  <c r="B626" i="5" s="1"/>
  <c r="B929" i="5" s="1"/>
  <c r="B1230" i="5" s="1"/>
  <c r="X322" i="5"/>
  <c r="W322" i="5"/>
  <c r="V322" i="5"/>
  <c r="U322" i="5"/>
  <c r="T322" i="5"/>
  <c r="S322" i="5"/>
  <c r="R322" i="5"/>
  <c r="Q322" i="5"/>
  <c r="P322" i="5"/>
  <c r="O322" i="5"/>
  <c r="N322" i="5"/>
  <c r="M322" i="5"/>
  <c r="L322" i="5"/>
  <c r="K322" i="5"/>
  <c r="J322" i="5"/>
  <c r="I322" i="5"/>
  <c r="I625" i="5" s="1"/>
  <c r="I928" i="5" s="1"/>
  <c r="I1229" i="5" s="1"/>
  <c r="H322" i="5"/>
  <c r="H625" i="5" s="1"/>
  <c r="H928" i="5" s="1"/>
  <c r="H1229" i="5" s="1"/>
  <c r="G322" i="5"/>
  <c r="G625" i="5" s="1"/>
  <c r="G928" i="5" s="1"/>
  <c r="G1229" i="5" s="1"/>
  <c r="F322" i="5"/>
  <c r="F625" i="5" s="1"/>
  <c r="F928" i="5" s="1"/>
  <c r="F1229" i="5" s="1"/>
  <c r="E322" i="5"/>
  <c r="E625" i="5" s="1"/>
  <c r="E928" i="5" s="1"/>
  <c r="E1229" i="5" s="1"/>
  <c r="C322" i="5"/>
  <c r="C625" i="5" s="1"/>
  <c r="C928" i="5" s="1"/>
  <c r="C1229" i="5" s="1"/>
  <c r="B322" i="5"/>
  <c r="B625" i="5" s="1"/>
  <c r="B928" i="5" s="1"/>
  <c r="B1229" i="5" s="1"/>
  <c r="X321" i="5"/>
  <c r="W321" i="5"/>
  <c r="V321" i="5"/>
  <c r="U321" i="5"/>
  <c r="T321" i="5"/>
  <c r="S321" i="5"/>
  <c r="R321" i="5"/>
  <c r="Q321" i="5"/>
  <c r="P321" i="5"/>
  <c r="O321" i="5"/>
  <c r="N321" i="5"/>
  <c r="M321" i="5"/>
  <c r="L321" i="5"/>
  <c r="K321" i="5"/>
  <c r="J321" i="5"/>
  <c r="I321" i="5"/>
  <c r="I624" i="5" s="1"/>
  <c r="I927" i="5" s="1"/>
  <c r="I1228" i="5" s="1"/>
  <c r="H321" i="5"/>
  <c r="H624" i="5" s="1"/>
  <c r="H927" i="5" s="1"/>
  <c r="H1228" i="5" s="1"/>
  <c r="G321" i="5"/>
  <c r="G624" i="5" s="1"/>
  <c r="G927" i="5" s="1"/>
  <c r="G1228" i="5" s="1"/>
  <c r="F321" i="5"/>
  <c r="F624" i="5" s="1"/>
  <c r="F927" i="5" s="1"/>
  <c r="F1228" i="5" s="1"/>
  <c r="E321" i="5"/>
  <c r="E624" i="5" s="1"/>
  <c r="E927" i="5" s="1"/>
  <c r="E1228" i="5" s="1"/>
  <c r="C321" i="5"/>
  <c r="C624" i="5" s="1"/>
  <c r="C927" i="5" s="1"/>
  <c r="C1228" i="5" s="1"/>
  <c r="B321" i="5"/>
  <c r="B624" i="5" s="1"/>
  <c r="B927" i="5" s="1"/>
  <c r="B1228" i="5" s="1"/>
  <c r="X320" i="5"/>
  <c r="W320" i="5"/>
  <c r="V320" i="5"/>
  <c r="U320" i="5"/>
  <c r="T320" i="5"/>
  <c r="S320" i="5"/>
  <c r="R320" i="5"/>
  <c r="Q320" i="5"/>
  <c r="P320" i="5"/>
  <c r="O320" i="5"/>
  <c r="N320" i="5"/>
  <c r="M320" i="5"/>
  <c r="L320" i="5"/>
  <c r="K320" i="5"/>
  <c r="J320" i="5"/>
  <c r="I320" i="5"/>
  <c r="I623" i="5" s="1"/>
  <c r="I926" i="5" s="1"/>
  <c r="I1227" i="5" s="1"/>
  <c r="H320" i="5"/>
  <c r="H623" i="5" s="1"/>
  <c r="H926" i="5" s="1"/>
  <c r="H1227" i="5" s="1"/>
  <c r="G320" i="5"/>
  <c r="G623" i="5" s="1"/>
  <c r="G926" i="5" s="1"/>
  <c r="G1227" i="5" s="1"/>
  <c r="F320" i="5"/>
  <c r="F623" i="5" s="1"/>
  <c r="F926" i="5" s="1"/>
  <c r="F1227" i="5" s="1"/>
  <c r="E320" i="5"/>
  <c r="E623" i="5" s="1"/>
  <c r="E926" i="5" s="1"/>
  <c r="E1227" i="5" s="1"/>
  <c r="C320" i="5"/>
  <c r="C623" i="5" s="1"/>
  <c r="C926" i="5" s="1"/>
  <c r="C1227" i="5" s="1"/>
  <c r="B320" i="5"/>
  <c r="B623" i="5" s="1"/>
  <c r="B926" i="5" s="1"/>
  <c r="B1227" i="5" s="1"/>
  <c r="X319" i="5"/>
  <c r="W319" i="5"/>
  <c r="V319" i="5"/>
  <c r="U319" i="5"/>
  <c r="T319" i="5"/>
  <c r="S319" i="5"/>
  <c r="R319" i="5"/>
  <c r="Q319" i="5"/>
  <c r="P319" i="5"/>
  <c r="O319" i="5"/>
  <c r="N319" i="5"/>
  <c r="M319" i="5"/>
  <c r="L319" i="5"/>
  <c r="K319" i="5"/>
  <c r="J319" i="5"/>
  <c r="I319" i="5"/>
  <c r="I622" i="5" s="1"/>
  <c r="I925" i="5" s="1"/>
  <c r="I1226" i="5" s="1"/>
  <c r="H319" i="5"/>
  <c r="H622" i="5" s="1"/>
  <c r="H925" i="5" s="1"/>
  <c r="H1226" i="5" s="1"/>
  <c r="G319" i="5"/>
  <c r="G622" i="5" s="1"/>
  <c r="G925" i="5" s="1"/>
  <c r="G1226" i="5" s="1"/>
  <c r="F319" i="5"/>
  <c r="F622" i="5" s="1"/>
  <c r="F925" i="5" s="1"/>
  <c r="F1226" i="5" s="1"/>
  <c r="E319" i="5"/>
  <c r="E622" i="5" s="1"/>
  <c r="E925" i="5" s="1"/>
  <c r="E1226" i="5" s="1"/>
  <c r="C319" i="5"/>
  <c r="C622" i="5" s="1"/>
  <c r="C925" i="5" s="1"/>
  <c r="C1226" i="5" s="1"/>
  <c r="B319" i="5"/>
  <c r="B622" i="5" s="1"/>
  <c r="B925" i="5" s="1"/>
  <c r="B1226" i="5" s="1"/>
  <c r="X318" i="5"/>
  <c r="W318" i="5"/>
  <c r="V318" i="5"/>
  <c r="U318" i="5"/>
  <c r="T318" i="5"/>
  <c r="S318" i="5"/>
  <c r="R318" i="5"/>
  <c r="Q318" i="5"/>
  <c r="P318" i="5"/>
  <c r="O318" i="5"/>
  <c r="N318" i="5"/>
  <c r="M318" i="5"/>
  <c r="L318" i="5"/>
  <c r="K318" i="5"/>
  <c r="J318" i="5"/>
  <c r="I318" i="5"/>
  <c r="I621" i="5" s="1"/>
  <c r="I924" i="5" s="1"/>
  <c r="I1225" i="5" s="1"/>
  <c r="H318" i="5"/>
  <c r="H621" i="5" s="1"/>
  <c r="H924" i="5" s="1"/>
  <c r="H1225" i="5" s="1"/>
  <c r="G318" i="5"/>
  <c r="G621" i="5" s="1"/>
  <c r="G924" i="5" s="1"/>
  <c r="G1225" i="5" s="1"/>
  <c r="F318" i="5"/>
  <c r="F621" i="5" s="1"/>
  <c r="F924" i="5" s="1"/>
  <c r="F1225" i="5" s="1"/>
  <c r="E318" i="5"/>
  <c r="E621" i="5" s="1"/>
  <c r="E924" i="5" s="1"/>
  <c r="E1225" i="5" s="1"/>
  <c r="C318" i="5"/>
  <c r="C621" i="5" s="1"/>
  <c r="C924" i="5" s="1"/>
  <c r="C1225" i="5" s="1"/>
  <c r="B318" i="5"/>
  <c r="B621" i="5" s="1"/>
  <c r="B924" i="5" s="1"/>
  <c r="B1225" i="5" s="1"/>
  <c r="X317" i="5"/>
  <c r="W317" i="5"/>
  <c r="V317" i="5"/>
  <c r="U317" i="5"/>
  <c r="T317" i="5"/>
  <c r="S317" i="5"/>
  <c r="R317" i="5"/>
  <c r="Q317" i="5"/>
  <c r="P317" i="5"/>
  <c r="O317" i="5"/>
  <c r="N317" i="5"/>
  <c r="M317" i="5"/>
  <c r="L317" i="5"/>
  <c r="K317" i="5"/>
  <c r="J317" i="5"/>
  <c r="I317" i="5"/>
  <c r="I620" i="5" s="1"/>
  <c r="I923" i="5" s="1"/>
  <c r="I1224" i="5" s="1"/>
  <c r="H317" i="5"/>
  <c r="H620" i="5" s="1"/>
  <c r="H923" i="5" s="1"/>
  <c r="H1224" i="5" s="1"/>
  <c r="G317" i="5"/>
  <c r="G620" i="5" s="1"/>
  <c r="G923" i="5" s="1"/>
  <c r="G1224" i="5" s="1"/>
  <c r="F317" i="5"/>
  <c r="F620" i="5" s="1"/>
  <c r="F923" i="5" s="1"/>
  <c r="F1224" i="5" s="1"/>
  <c r="E317" i="5"/>
  <c r="E620" i="5" s="1"/>
  <c r="E923" i="5" s="1"/>
  <c r="E1224" i="5" s="1"/>
  <c r="C317" i="5"/>
  <c r="C620" i="5" s="1"/>
  <c r="C923" i="5" s="1"/>
  <c r="C1224" i="5" s="1"/>
  <c r="B317" i="5"/>
  <c r="B620" i="5" s="1"/>
  <c r="B923" i="5" s="1"/>
  <c r="B1224" i="5" s="1"/>
  <c r="X316" i="5"/>
  <c r="W316" i="5"/>
  <c r="V316" i="5"/>
  <c r="U316" i="5"/>
  <c r="T316" i="5"/>
  <c r="S316" i="5"/>
  <c r="R316" i="5"/>
  <c r="Q316" i="5"/>
  <c r="P316" i="5"/>
  <c r="O316" i="5"/>
  <c r="N316" i="5"/>
  <c r="M316" i="5"/>
  <c r="L316" i="5"/>
  <c r="K316" i="5"/>
  <c r="J316" i="5"/>
  <c r="I316" i="5"/>
  <c r="I619" i="5" s="1"/>
  <c r="I922" i="5" s="1"/>
  <c r="I1223" i="5" s="1"/>
  <c r="H316" i="5"/>
  <c r="H619" i="5" s="1"/>
  <c r="H922" i="5" s="1"/>
  <c r="H1223" i="5" s="1"/>
  <c r="G316" i="5"/>
  <c r="G619" i="5" s="1"/>
  <c r="G922" i="5" s="1"/>
  <c r="G1223" i="5" s="1"/>
  <c r="F316" i="5"/>
  <c r="F619" i="5" s="1"/>
  <c r="F922" i="5" s="1"/>
  <c r="F1223" i="5" s="1"/>
  <c r="E316" i="5"/>
  <c r="E619" i="5" s="1"/>
  <c r="E922" i="5" s="1"/>
  <c r="E1223" i="5" s="1"/>
  <c r="C316" i="5"/>
  <c r="C619" i="5" s="1"/>
  <c r="C922" i="5" s="1"/>
  <c r="C1223" i="5" s="1"/>
  <c r="B316" i="5"/>
  <c r="B619" i="5" s="1"/>
  <c r="B922" i="5" s="1"/>
  <c r="B1223" i="5" s="1"/>
  <c r="X315" i="5"/>
  <c r="W315" i="5"/>
  <c r="V315" i="5"/>
  <c r="U315" i="5"/>
  <c r="T315" i="5"/>
  <c r="S315" i="5"/>
  <c r="R315" i="5"/>
  <c r="Q315" i="5"/>
  <c r="P315" i="5"/>
  <c r="O315" i="5"/>
  <c r="N315" i="5"/>
  <c r="M315" i="5"/>
  <c r="L315" i="5"/>
  <c r="K315" i="5"/>
  <c r="J315" i="5"/>
  <c r="I315" i="5"/>
  <c r="I618" i="5" s="1"/>
  <c r="I921" i="5" s="1"/>
  <c r="I1222" i="5" s="1"/>
  <c r="H315" i="5"/>
  <c r="H618" i="5" s="1"/>
  <c r="H921" i="5" s="1"/>
  <c r="H1222" i="5" s="1"/>
  <c r="G315" i="5"/>
  <c r="G618" i="5" s="1"/>
  <c r="G921" i="5" s="1"/>
  <c r="G1222" i="5" s="1"/>
  <c r="F315" i="5"/>
  <c r="F618" i="5" s="1"/>
  <c r="F921" i="5" s="1"/>
  <c r="F1222" i="5" s="1"/>
  <c r="E315" i="5"/>
  <c r="E618" i="5" s="1"/>
  <c r="E921" i="5" s="1"/>
  <c r="E1222" i="5" s="1"/>
  <c r="C315" i="5"/>
  <c r="C618" i="5" s="1"/>
  <c r="C921" i="5" s="1"/>
  <c r="C1222" i="5" s="1"/>
  <c r="B315" i="5"/>
  <c r="B618" i="5" s="1"/>
  <c r="B921" i="5" s="1"/>
  <c r="B1222" i="5" s="1"/>
  <c r="X314" i="5"/>
  <c r="W314" i="5"/>
  <c r="V314" i="5"/>
  <c r="U314" i="5"/>
  <c r="T314" i="5"/>
  <c r="S314" i="5"/>
  <c r="R314" i="5"/>
  <c r="Q314" i="5"/>
  <c r="P314" i="5"/>
  <c r="O314" i="5"/>
  <c r="N314" i="5"/>
  <c r="M314" i="5"/>
  <c r="L314" i="5"/>
  <c r="K314" i="5"/>
  <c r="J314" i="5"/>
  <c r="I314" i="5"/>
  <c r="I617" i="5" s="1"/>
  <c r="I920" i="5" s="1"/>
  <c r="I1221" i="5" s="1"/>
  <c r="H314" i="5"/>
  <c r="H617" i="5" s="1"/>
  <c r="H920" i="5" s="1"/>
  <c r="H1221" i="5" s="1"/>
  <c r="G314" i="5"/>
  <c r="G617" i="5" s="1"/>
  <c r="G920" i="5" s="1"/>
  <c r="G1221" i="5" s="1"/>
  <c r="F314" i="5"/>
  <c r="F617" i="5" s="1"/>
  <c r="F920" i="5" s="1"/>
  <c r="F1221" i="5" s="1"/>
  <c r="E314" i="5"/>
  <c r="E617" i="5" s="1"/>
  <c r="E920" i="5" s="1"/>
  <c r="E1221" i="5" s="1"/>
  <c r="C314" i="5"/>
  <c r="C617" i="5" s="1"/>
  <c r="C920" i="5" s="1"/>
  <c r="C1221" i="5" s="1"/>
  <c r="B314" i="5"/>
  <c r="B617" i="5" s="1"/>
  <c r="B920" i="5" s="1"/>
  <c r="B1221" i="5" s="1"/>
  <c r="X313" i="5"/>
  <c r="W313" i="5"/>
  <c r="V313" i="5"/>
  <c r="U313" i="5"/>
  <c r="T313" i="5"/>
  <c r="S313" i="5"/>
  <c r="R313" i="5"/>
  <c r="Q313" i="5"/>
  <c r="P313" i="5"/>
  <c r="O313" i="5"/>
  <c r="N313" i="5"/>
  <c r="M313" i="5"/>
  <c r="L313" i="5"/>
  <c r="K313" i="5"/>
  <c r="J313" i="5"/>
  <c r="I313" i="5"/>
  <c r="I616" i="5" s="1"/>
  <c r="I919" i="5" s="1"/>
  <c r="I1220" i="5" s="1"/>
  <c r="H313" i="5"/>
  <c r="H616" i="5" s="1"/>
  <c r="H919" i="5" s="1"/>
  <c r="H1220" i="5" s="1"/>
  <c r="G313" i="5"/>
  <c r="G616" i="5" s="1"/>
  <c r="G919" i="5" s="1"/>
  <c r="G1220" i="5" s="1"/>
  <c r="F313" i="5"/>
  <c r="F616" i="5" s="1"/>
  <c r="F919" i="5" s="1"/>
  <c r="F1220" i="5" s="1"/>
  <c r="E313" i="5"/>
  <c r="E616" i="5" s="1"/>
  <c r="E919" i="5" s="1"/>
  <c r="E1220" i="5" s="1"/>
  <c r="C313" i="5"/>
  <c r="C616" i="5" s="1"/>
  <c r="C919" i="5" s="1"/>
  <c r="C1220" i="5" s="1"/>
  <c r="B313" i="5"/>
  <c r="B616" i="5" s="1"/>
  <c r="B919" i="5" s="1"/>
  <c r="B1220" i="5" s="1"/>
  <c r="X312" i="5"/>
  <c r="X615" i="5" s="1"/>
  <c r="W312" i="5"/>
  <c r="W615" i="5" s="1"/>
  <c r="V312" i="5"/>
  <c r="V615" i="5" s="1"/>
  <c r="U312" i="5"/>
  <c r="U615" i="5" s="1"/>
  <c r="T312" i="5"/>
  <c r="T615" i="5" s="1"/>
  <c r="S312" i="5"/>
  <c r="S615" i="5" s="1"/>
  <c r="R312" i="5"/>
  <c r="R615" i="5" s="1"/>
  <c r="Q312" i="5"/>
  <c r="Q615" i="5" s="1"/>
  <c r="P312" i="5"/>
  <c r="P615" i="5" s="1"/>
  <c r="O312" i="5"/>
  <c r="O615" i="5" s="1"/>
  <c r="N312" i="5"/>
  <c r="N615" i="5" s="1"/>
  <c r="M312" i="5"/>
  <c r="M615" i="5" s="1"/>
  <c r="M918" i="5" s="1"/>
  <c r="L312" i="5"/>
  <c r="K312" i="5"/>
  <c r="J312" i="5"/>
  <c r="I312" i="5"/>
  <c r="I615" i="5" s="1"/>
  <c r="I918" i="5" s="1"/>
  <c r="I1219" i="5" s="1"/>
  <c r="H312" i="5"/>
  <c r="H615" i="5" s="1"/>
  <c r="H918" i="5" s="1"/>
  <c r="H1219" i="5" s="1"/>
  <c r="G312" i="5"/>
  <c r="G615" i="5" s="1"/>
  <c r="G918" i="5" s="1"/>
  <c r="G1219" i="5" s="1"/>
  <c r="F312" i="5"/>
  <c r="F615" i="5" s="1"/>
  <c r="F918" i="5" s="1"/>
  <c r="F1219" i="5" s="1"/>
  <c r="E312" i="5"/>
  <c r="E615" i="5" s="1"/>
  <c r="E918" i="5" s="1"/>
  <c r="E1219" i="5" s="1"/>
  <c r="C312" i="5"/>
  <c r="C615" i="5" s="1"/>
  <c r="C918" i="5" s="1"/>
  <c r="C1219" i="5" s="1"/>
  <c r="B312" i="5"/>
  <c r="B615" i="5" s="1"/>
  <c r="B918" i="5" s="1"/>
  <c r="B1219" i="5" s="1"/>
  <c r="X311" i="5"/>
  <c r="W311" i="5"/>
  <c r="V311" i="5"/>
  <c r="U311" i="5"/>
  <c r="T311" i="5"/>
  <c r="S311" i="5"/>
  <c r="R311" i="5"/>
  <c r="Q311" i="5"/>
  <c r="P311" i="5"/>
  <c r="O311" i="5"/>
  <c r="N311" i="5"/>
  <c r="M311" i="5"/>
  <c r="L311" i="5"/>
  <c r="K311" i="5"/>
  <c r="J311" i="5"/>
  <c r="I311" i="5"/>
  <c r="I614" i="5" s="1"/>
  <c r="I917" i="5" s="1"/>
  <c r="I1218" i="5" s="1"/>
  <c r="H311" i="5"/>
  <c r="H614" i="5" s="1"/>
  <c r="H917" i="5" s="1"/>
  <c r="H1218" i="5" s="1"/>
  <c r="G311" i="5"/>
  <c r="G614" i="5" s="1"/>
  <c r="G917" i="5" s="1"/>
  <c r="G1218" i="5" s="1"/>
  <c r="F311" i="5"/>
  <c r="F614" i="5" s="1"/>
  <c r="F917" i="5" s="1"/>
  <c r="F1218" i="5" s="1"/>
  <c r="E311" i="5"/>
  <c r="E614" i="5" s="1"/>
  <c r="E917" i="5" s="1"/>
  <c r="E1218" i="5" s="1"/>
  <c r="C311" i="5"/>
  <c r="C614" i="5" s="1"/>
  <c r="C917" i="5" s="1"/>
  <c r="C1218" i="5" s="1"/>
  <c r="B311" i="5"/>
  <c r="B614" i="5" s="1"/>
  <c r="B917" i="5" s="1"/>
  <c r="B1218" i="5" s="1"/>
  <c r="L27" i="6" l="1"/>
  <c r="AI27" i="6" s="1"/>
  <c r="B27" i="6"/>
  <c r="AB27" i="6" s="1"/>
  <c r="L29" i="6"/>
  <c r="AI29" i="6" s="1"/>
  <c r="B29" i="6"/>
  <c r="AB29" i="6" s="1"/>
  <c r="B31" i="6"/>
  <c r="AB31" i="6" s="1"/>
  <c r="L31" i="6"/>
  <c r="AI31" i="6" s="1"/>
  <c r="L33" i="6"/>
  <c r="AI33" i="6" s="1"/>
  <c r="B33" i="6"/>
  <c r="AB33" i="6" s="1"/>
  <c r="L45" i="6"/>
  <c r="AI45" i="6" s="1"/>
  <c r="B45" i="6"/>
  <c r="AB45" i="6" s="1"/>
  <c r="L47" i="6"/>
  <c r="AI47" i="6" s="1"/>
  <c r="B47" i="6"/>
  <c r="AB47" i="6" s="1"/>
  <c r="L52" i="6"/>
  <c r="AI52" i="6" s="1"/>
  <c r="B52" i="6"/>
  <c r="AB52" i="6" s="1"/>
  <c r="L59" i="6"/>
  <c r="AI59" i="6" s="1"/>
  <c r="B59" i="6"/>
  <c r="AB59" i="6" s="1"/>
  <c r="L68" i="6"/>
  <c r="AI68" i="6" s="1"/>
  <c r="B68" i="6"/>
  <c r="AB68" i="6" s="1"/>
  <c r="L74" i="6"/>
  <c r="AI74" i="6" s="1"/>
  <c r="B74" i="6"/>
  <c r="AB74" i="6" s="1"/>
  <c r="B78" i="6"/>
  <c r="AB78" i="6" s="1"/>
  <c r="L78" i="6"/>
  <c r="AI78" i="6" s="1"/>
  <c r="L81" i="6"/>
  <c r="AI81" i="6" s="1"/>
  <c r="B81" i="6"/>
  <c r="AB81" i="6" s="1"/>
  <c r="L96" i="6"/>
  <c r="AI96" i="6" s="1"/>
  <c r="B96" i="6"/>
  <c r="AB96" i="6" s="1"/>
  <c r="L97" i="6"/>
  <c r="AI97" i="6" s="1"/>
  <c r="B97" i="6"/>
  <c r="AB97" i="6" s="1"/>
  <c r="L112" i="6"/>
  <c r="AI112" i="6" s="1"/>
  <c r="B112" i="6"/>
  <c r="AB112" i="6" s="1"/>
  <c r="L114" i="6"/>
  <c r="AI114" i="6" s="1"/>
  <c r="B114" i="6"/>
  <c r="AB114" i="6" s="1"/>
  <c r="L116" i="6"/>
  <c r="AI116" i="6" s="1"/>
  <c r="B116" i="6"/>
  <c r="AB116" i="6" s="1"/>
  <c r="L119" i="6"/>
  <c r="AI119" i="6" s="1"/>
  <c r="B119" i="6"/>
  <c r="AB119" i="6" s="1"/>
  <c r="B121" i="6"/>
  <c r="AB121" i="6" s="1"/>
  <c r="L121" i="6"/>
  <c r="AI121" i="6" s="1"/>
  <c r="L123" i="6"/>
  <c r="AI123" i="6" s="1"/>
  <c r="B123" i="6"/>
  <c r="AB123" i="6" s="1"/>
  <c r="B129" i="6"/>
  <c r="AB129" i="6" s="1"/>
  <c r="L129" i="6"/>
  <c r="AI129" i="6" s="1"/>
  <c r="L130" i="6"/>
  <c r="AI130" i="6" s="1"/>
  <c r="B130" i="6"/>
  <c r="AB130" i="6" s="1"/>
  <c r="L132" i="6"/>
  <c r="AI132" i="6" s="1"/>
  <c r="B132" i="6"/>
  <c r="AB132" i="6" s="1"/>
  <c r="L133" i="6"/>
  <c r="AI133" i="6" s="1"/>
  <c r="B133" i="6"/>
  <c r="AB133" i="6" s="1"/>
  <c r="L137" i="6"/>
  <c r="AI137" i="6" s="1"/>
  <c r="B137" i="6"/>
  <c r="AB137" i="6" s="1"/>
  <c r="B139" i="6"/>
  <c r="AB139" i="6" s="1"/>
  <c r="L139" i="6"/>
  <c r="AI139" i="6" s="1"/>
  <c r="L141" i="6"/>
  <c r="AI141" i="6" s="1"/>
  <c r="B141" i="6"/>
  <c r="AB141" i="6" s="1"/>
  <c r="B155" i="6"/>
  <c r="AB155" i="6" s="1"/>
  <c r="L155" i="6"/>
  <c r="AI155" i="6" s="1"/>
  <c r="L158" i="6"/>
  <c r="AI158" i="6" s="1"/>
  <c r="B158" i="6"/>
  <c r="AB158" i="6" s="1"/>
  <c r="L160" i="6"/>
  <c r="AI160" i="6" s="1"/>
  <c r="B160" i="6"/>
  <c r="AB160" i="6" s="1"/>
  <c r="L167" i="6"/>
  <c r="AI167" i="6" s="1"/>
  <c r="B167" i="6"/>
  <c r="AB167" i="6" s="1"/>
  <c r="L170" i="6"/>
  <c r="AI170" i="6" s="1"/>
  <c r="B170" i="6"/>
  <c r="AB170" i="6" s="1"/>
  <c r="B173" i="6"/>
  <c r="AB173" i="6" s="1"/>
  <c r="L173" i="6"/>
  <c r="AI173" i="6" s="1"/>
  <c r="L175" i="6"/>
  <c r="AI175" i="6" s="1"/>
  <c r="B175" i="6"/>
  <c r="AB175" i="6" s="1"/>
  <c r="B180" i="6"/>
  <c r="AB180" i="6" s="1"/>
  <c r="L180" i="6"/>
  <c r="AI180" i="6" s="1"/>
  <c r="D11" i="6"/>
  <c r="AD11" i="6" s="1"/>
  <c r="N11" i="6"/>
  <c r="AK11" i="6" s="1"/>
  <c r="N23" i="6"/>
  <c r="AK23" i="6" s="1"/>
  <c r="D23" i="6"/>
  <c r="AD23" i="6" s="1"/>
  <c r="N33" i="6"/>
  <c r="AK33" i="6" s="1"/>
  <c r="D33" i="6"/>
  <c r="AD33" i="6" s="1"/>
  <c r="N49" i="6"/>
  <c r="AK49" i="6" s="1"/>
  <c r="D49" i="6"/>
  <c r="AD49" i="6" s="1"/>
  <c r="N67" i="6"/>
  <c r="AK67" i="6" s="1"/>
  <c r="D67" i="6"/>
  <c r="AD67" i="6" s="1"/>
  <c r="N71" i="6"/>
  <c r="AK71" i="6" s="1"/>
  <c r="D71" i="6"/>
  <c r="AD71" i="6" s="1"/>
  <c r="N83" i="6"/>
  <c r="AK83" i="6" s="1"/>
  <c r="D83" i="6"/>
  <c r="AD83" i="6" s="1"/>
  <c r="N91" i="6"/>
  <c r="AK91" i="6" s="1"/>
  <c r="D91" i="6"/>
  <c r="AD91" i="6" s="1"/>
  <c r="N100" i="6"/>
  <c r="AK100" i="6" s="1"/>
  <c r="D100" i="6"/>
  <c r="AD100" i="6" s="1"/>
  <c r="N110" i="6"/>
  <c r="AK110" i="6" s="1"/>
  <c r="D110" i="6"/>
  <c r="AD110" i="6" s="1"/>
  <c r="N116" i="6"/>
  <c r="AK116" i="6" s="1"/>
  <c r="D116" i="6"/>
  <c r="AD116" i="6" s="1"/>
  <c r="N132" i="6"/>
  <c r="AK132" i="6" s="1"/>
  <c r="D132" i="6"/>
  <c r="AD132" i="6" s="1"/>
  <c r="N145" i="6"/>
  <c r="AK145" i="6" s="1"/>
  <c r="D145" i="6"/>
  <c r="AD145" i="6" s="1"/>
  <c r="N154" i="6"/>
  <c r="AK154" i="6" s="1"/>
  <c r="D154" i="6"/>
  <c r="AD154" i="6" s="1"/>
  <c r="N155" i="6"/>
  <c r="AK155" i="6" s="1"/>
  <c r="D155" i="6"/>
  <c r="AD155" i="6" s="1"/>
  <c r="N180" i="6"/>
  <c r="AK180" i="6" s="1"/>
  <c r="D180" i="6"/>
  <c r="AD180" i="6" s="1"/>
  <c r="AA918" i="5"/>
  <c r="L11" i="6"/>
  <c r="AI11" i="6" s="1"/>
  <c r="B11" i="6"/>
  <c r="AB11" i="6" s="1"/>
  <c r="L13" i="6"/>
  <c r="AI13" i="6" s="1"/>
  <c r="B13" i="6"/>
  <c r="AB13" i="6" s="1"/>
  <c r="L15" i="6"/>
  <c r="AI15" i="6" s="1"/>
  <c r="B15" i="6"/>
  <c r="AB15" i="6" s="1"/>
  <c r="B17" i="6"/>
  <c r="AB17" i="6" s="1"/>
  <c r="L17" i="6"/>
  <c r="AI17" i="6" s="1"/>
  <c r="L19" i="6"/>
  <c r="AI19" i="6" s="1"/>
  <c r="B19" i="6"/>
  <c r="AB19" i="6" s="1"/>
  <c r="L21" i="6"/>
  <c r="AI21" i="6" s="1"/>
  <c r="B21" i="6"/>
  <c r="AB21" i="6" s="1"/>
  <c r="L23" i="6"/>
  <c r="AI23" i="6" s="1"/>
  <c r="B23" i="6"/>
  <c r="AB23" i="6" s="1"/>
  <c r="L38" i="6"/>
  <c r="AI38" i="6" s="1"/>
  <c r="B38" i="6"/>
  <c r="AB38" i="6" s="1"/>
  <c r="B40" i="6"/>
  <c r="AB40" i="6" s="1"/>
  <c r="L40" i="6"/>
  <c r="AI40" i="6" s="1"/>
  <c r="L50" i="6"/>
  <c r="AI50" i="6" s="1"/>
  <c r="B50" i="6"/>
  <c r="AB50" i="6" s="1"/>
  <c r="B54" i="6"/>
  <c r="AB54" i="6" s="1"/>
  <c r="L54" i="6"/>
  <c r="AI54" i="6" s="1"/>
  <c r="L56" i="6"/>
  <c r="AI56" i="6" s="1"/>
  <c r="B56" i="6"/>
  <c r="AB56" i="6" s="1"/>
  <c r="L64" i="6"/>
  <c r="AI64" i="6" s="1"/>
  <c r="B64" i="6"/>
  <c r="AB64" i="6" s="1"/>
  <c r="L65" i="6"/>
  <c r="AI65" i="6" s="1"/>
  <c r="B65" i="6"/>
  <c r="AB65" i="6" s="1"/>
  <c r="L71" i="6"/>
  <c r="AI71" i="6" s="1"/>
  <c r="B71" i="6"/>
  <c r="AB71" i="6" s="1"/>
  <c r="L75" i="6"/>
  <c r="AI75" i="6" s="1"/>
  <c r="B75" i="6"/>
  <c r="AB75" i="6" s="1"/>
  <c r="L83" i="6"/>
  <c r="AI83" i="6" s="1"/>
  <c r="B83" i="6"/>
  <c r="AB83" i="6" s="1"/>
  <c r="B98" i="6"/>
  <c r="AB98" i="6" s="1"/>
  <c r="L98" i="6"/>
  <c r="AI98" i="6" s="1"/>
  <c r="L100" i="6"/>
  <c r="AI100" i="6" s="1"/>
  <c r="B100" i="6"/>
  <c r="AB100" i="6" s="1"/>
  <c r="L102" i="6"/>
  <c r="AI102" i="6" s="1"/>
  <c r="B102" i="6"/>
  <c r="AB102" i="6" s="1"/>
  <c r="L104" i="6"/>
  <c r="AI104" i="6" s="1"/>
  <c r="B104" i="6"/>
  <c r="AB104" i="6" s="1"/>
  <c r="L108" i="6"/>
  <c r="AI108" i="6" s="1"/>
  <c r="B108" i="6"/>
  <c r="AB108" i="6" s="1"/>
  <c r="B110" i="6"/>
  <c r="AB110" i="6" s="1"/>
  <c r="L110" i="6"/>
  <c r="AI110" i="6" s="1"/>
  <c r="L147" i="6"/>
  <c r="AI147" i="6" s="1"/>
  <c r="B147" i="6"/>
  <c r="AB147" i="6" s="1"/>
  <c r="L150" i="6"/>
  <c r="AI150" i="6" s="1"/>
  <c r="B150" i="6"/>
  <c r="AB150" i="6" s="1"/>
  <c r="L153" i="6"/>
  <c r="AI153" i="6" s="1"/>
  <c r="B153" i="6"/>
  <c r="AB153" i="6" s="1"/>
  <c r="L154" i="6"/>
  <c r="AI154" i="6" s="1"/>
  <c r="B154" i="6"/>
  <c r="AB154" i="6" s="1"/>
  <c r="L157" i="6"/>
  <c r="AI157" i="6" s="1"/>
  <c r="B157" i="6"/>
  <c r="AB157" i="6" s="1"/>
  <c r="L164" i="6"/>
  <c r="AI164" i="6" s="1"/>
  <c r="B164" i="6"/>
  <c r="AB164" i="6" s="1"/>
  <c r="B165" i="6"/>
  <c r="AB165" i="6" s="1"/>
  <c r="L165" i="6"/>
  <c r="AI165" i="6" s="1"/>
  <c r="L168" i="6"/>
  <c r="AI168" i="6" s="1"/>
  <c r="B168" i="6"/>
  <c r="AB168" i="6" s="1"/>
  <c r="L172" i="6"/>
  <c r="AI172" i="6" s="1"/>
  <c r="B172" i="6"/>
  <c r="AB172" i="6" s="1"/>
  <c r="L177" i="6"/>
  <c r="AI177" i="6" s="1"/>
  <c r="B177" i="6"/>
  <c r="AB177" i="6" s="1"/>
  <c r="B179" i="6"/>
  <c r="AB179" i="6" s="1"/>
  <c r="L179" i="6"/>
  <c r="AI179" i="6" s="1"/>
  <c r="B184" i="6"/>
  <c r="AB184" i="6" s="1"/>
  <c r="L184" i="6"/>
  <c r="AI184" i="6" s="1"/>
  <c r="N19" i="6"/>
  <c r="AK19" i="6" s="1"/>
  <c r="D19" i="6"/>
  <c r="AD19" i="6" s="1"/>
  <c r="N38" i="6"/>
  <c r="AK38" i="6" s="1"/>
  <c r="D38" i="6"/>
  <c r="AD38" i="6" s="1"/>
  <c r="N52" i="6"/>
  <c r="AK52" i="6" s="1"/>
  <c r="D52" i="6"/>
  <c r="AD52" i="6" s="1"/>
  <c r="N64" i="6"/>
  <c r="AK64" i="6" s="1"/>
  <c r="D64" i="6"/>
  <c r="AD64" i="6" s="1"/>
  <c r="N97" i="6"/>
  <c r="AK97" i="6" s="1"/>
  <c r="D97" i="6"/>
  <c r="AD97" i="6" s="1"/>
  <c r="N119" i="6"/>
  <c r="AK119" i="6" s="1"/>
  <c r="D119" i="6"/>
  <c r="AD119" i="6" s="1"/>
  <c r="N133" i="6"/>
  <c r="AK133" i="6" s="1"/>
  <c r="D133" i="6"/>
  <c r="AD133" i="6" s="1"/>
  <c r="N149" i="6"/>
  <c r="AK149" i="6" s="1"/>
  <c r="D149" i="6"/>
  <c r="AD149" i="6" s="1"/>
  <c r="N158" i="6"/>
  <c r="AK158" i="6" s="1"/>
  <c r="D158" i="6"/>
  <c r="AD158" i="6" s="1"/>
  <c r="N173" i="6"/>
  <c r="AK173" i="6" s="1"/>
  <c r="D173" i="6"/>
  <c r="AD173" i="6" s="1"/>
  <c r="O918" i="5"/>
  <c r="AB917" i="5"/>
  <c r="AB918" i="5"/>
  <c r="N918" i="5"/>
  <c r="L25" i="6"/>
  <c r="AI25" i="6" s="1"/>
  <c r="B25" i="6"/>
  <c r="AB25" i="6" s="1"/>
  <c r="L36" i="6"/>
  <c r="AI36" i="6" s="1"/>
  <c r="B36" i="6"/>
  <c r="AB36" i="6" s="1"/>
  <c r="L43" i="6"/>
  <c r="AI43" i="6" s="1"/>
  <c r="B43" i="6"/>
  <c r="AB43" i="6" s="1"/>
  <c r="L49" i="6"/>
  <c r="AI49" i="6" s="1"/>
  <c r="B49" i="6"/>
  <c r="AB49" i="6" s="1"/>
  <c r="L62" i="6"/>
  <c r="AI62" i="6" s="1"/>
  <c r="B62" i="6"/>
  <c r="AB62" i="6" s="1"/>
  <c r="L67" i="6"/>
  <c r="AI67" i="6" s="1"/>
  <c r="B67" i="6"/>
  <c r="AB67" i="6" s="1"/>
  <c r="L73" i="6"/>
  <c r="AI73" i="6" s="1"/>
  <c r="B73" i="6"/>
  <c r="AB73" i="6" s="1"/>
  <c r="L85" i="6"/>
  <c r="AI85" i="6" s="1"/>
  <c r="B85" i="6"/>
  <c r="AB85" i="6" s="1"/>
  <c r="L87" i="6"/>
  <c r="AI87" i="6" s="1"/>
  <c r="B87" i="6"/>
  <c r="AB87" i="6" s="1"/>
  <c r="L89" i="6"/>
  <c r="AI89" i="6" s="1"/>
  <c r="B89" i="6"/>
  <c r="AB89" i="6" s="1"/>
  <c r="L90" i="6"/>
  <c r="AI90" i="6" s="1"/>
  <c r="B90" i="6"/>
  <c r="AB90" i="6" s="1"/>
  <c r="L91" i="6"/>
  <c r="AI91" i="6" s="1"/>
  <c r="B91" i="6"/>
  <c r="AB91" i="6" s="1"/>
  <c r="L94" i="6"/>
  <c r="AI94" i="6" s="1"/>
  <c r="B94" i="6"/>
  <c r="AB94" i="6" s="1"/>
  <c r="L105" i="6"/>
  <c r="AI105" i="6" s="1"/>
  <c r="B105" i="6"/>
  <c r="AB105" i="6" s="1"/>
  <c r="L124" i="6"/>
  <c r="AI124" i="6" s="1"/>
  <c r="B124" i="6"/>
  <c r="AB124" i="6" s="1"/>
  <c r="L127" i="6"/>
  <c r="AI127" i="6" s="1"/>
  <c r="B127" i="6"/>
  <c r="AB127" i="6" s="1"/>
  <c r="B143" i="6"/>
  <c r="AB143" i="6" s="1"/>
  <c r="L143" i="6"/>
  <c r="AI143" i="6" s="1"/>
  <c r="L145" i="6"/>
  <c r="AI145" i="6" s="1"/>
  <c r="B145" i="6"/>
  <c r="AB145" i="6" s="1"/>
  <c r="L149" i="6"/>
  <c r="AI149" i="6" s="1"/>
  <c r="B149" i="6"/>
  <c r="AB149" i="6" s="1"/>
  <c r="L182" i="6"/>
  <c r="AI182" i="6" s="1"/>
  <c r="B182" i="6"/>
  <c r="AB182" i="6" s="1"/>
  <c r="N15" i="6"/>
  <c r="AK15" i="6" s="1"/>
  <c r="D15" i="6"/>
  <c r="AD15" i="6" s="1"/>
  <c r="D27" i="6"/>
  <c r="AD27" i="6" s="1"/>
  <c r="N27" i="6"/>
  <c r="AK27" i="6" s="1"/>
  <c r="N45" i="6"/>
  <c r="AK45" i="6" s="1"/>
  <c r="D45" i="6"/>
  <c r="AD45" i="6" s="1"/>
  <c r="N54" i="6"/>
  <c r="AK54" i="6" s="1"/>
  <c r="D54" i="6"/>
  <c r="AD54" i="6" s="1"/>
  <c r="N74" i="6"/>
  <c r="AK74" i="6" s="1"/>
  <c r="D74" i="6"/>
  <c r="AD74" i="6" s="1"/>
  <c r="N87" i="6"/>
  <c r="AK87" i="6" s="1"/>
  <c r="D87" i="6"/>
  <c r="AD87" i="6" s="1"/>
  <c r="N94" i="6"/>
  <c r="AK94" i="6" s="1"/>
  <c r="D94" i="6"/>
  <c r="AD94" i="6" s="1"/>
  <c r="N104" i="6"/>
  <c r="AK104" i="6" s="1"/>
  <c r="D104" i="6"/>
  <c r="AD104" i="6" s="1"/>
  <c r="D123" i="6"/>
  <c r="AD123" i="6" s="1"/>
  <c r="N123" i="6"/>
  <c r="AK123" i="6" s="1"/>
  <c r="N129" i="6"/>
  <c r="AK129" i="6" s="1"/>
  <c r="D129" i="6"/>
  <c r="AD129" i="6" s="1"/>
  <c r="D137" i="6"/>
  <c r="AD137" i="6" s="1"/>
  <c r="N137" i="6"/>
  <c r="AK137" i="6" s="1"/>
  <c r="N141" i="6"/>
  <c r="AK141" i="6" s="1"/>
  <c r="D141" i="6"/>
  <c r="AD141" i="6" s="1"/>
  <c r="N168" i="6"/>
  <c r="AK168" i="6" s="1"/>
  <c r="D168" i="6"/>
  <c r="AD168" i="6" s="1"/>
  <c r="N177" i="6"/>
  <c r="AK177" i="6" s="1"/>
  <c r="D177" i="6"/>
  <c r="AD177" i="6" s="1"/>
  <c r="N184" i="6"/>
  <c r="AK184" i="6" s="1"/>
  <c r="D184" i="6"/>
  <c r="AD184" i="6" s="1"/>
  <c r="P918" i="5"/>
  <c r="M12" i="6"/>
  <c r="AJ12" i="6" s="1"/>
  <c r="C12" i="6"/>
  <c r="AC12" i="6" s="1"/>
  <c r="M14" i="6"/>
  <c r="AJ14" i="6" s="1"/>
  <c r="C14" i="6"/>
  <c r="AC14" i="6" s="1"/>
  <c r="M16" i="6"/>
  <c r="AJ16" i="6" s="1"/>
  <c r="C16" i="6"/>
  <c r="AC16" i="6" s="1"/>
  <c r="Y917" i="5"/>
  <c r="Y918" i="5"/>
  <c r="M11" i="6"/>
  <c r="AJ11" i="6" s="1"/>
  <c r="C11" i="6"/>
  <c r="AC11" i="6" s="1"/>
  <c r="M13" i="6"/>
  <c r="AJ13" i="6" s="1"/>
  <c r="C13" i="6"/>
  <c r="AC13" i="6" s="1"/>
  <c r="M15" i="6"/>
  <c r="AJ15" i="6" s="1"/>
  <c r="C15" i="6"/>
  <c r="AC15" i="6" s="1"/>
  <c r="M17" i="6"/>
  <c r="AJ17" i="6" s="1"/>
  <c r="C17" i="6"/>
  <c r="AC17" i="6" s="1"/>
  <c r="M19" i="6"/>
  <c r="AJ19" i="6" s="1"/>
  <c r="C19" i="6"/>
  <c r="AC19" i="6" s="1"/>
  <c r="M21" i="6"/>
  <c r="AJ21" i="6" s="1"/>
  <c r="C21" i="6"/>
  <c r="AC21" i="6" s="1"/>
  <c r="M23" i="6"/>
  <c r="AJ23" i="6" s="1"/>
  <c r="C23" i="6"/>
  <c r="AC23" i="6" s="1"/>
  <c r="M25" i="6"/>
  <c r="AJ25" i="6" s="1"/>
  <c r="C25" i="6"/>
  <c r="AC25" i="6" s="1"/>
  <c r="M27" i="6"/>
  <c r="AJ27" i="6" s="1"/>
  <c r="C27" i="6"/>
  <c r="AC27" i="6" s="1"/>
  <c r="M29" i="6"/>
  <c r="AJ29" i="6" s="1"/>
  <c r="C29" i="6"/>
  <c r="AC29" i="6" s="1"/>
  <c r="M31" i="6"/>
  <c r="AJ31" i="6" s="1"/>
  <c r="C31" i="6"/>
  <c r="AC31" i="6" s="1"/>
  <c r="M33" i="6"/>
  <c r="AJ33" i="6" s="1"/>
  <c r="C33" i="6"/>
  <c r="AC33" i="6" s="1"/>
  <c r="M36" i="6"/>
  <c r="AJ36" i="6" s="1"/>
  <c r="C36" i="6"/>
  <c r="AC36" i="6" s="1"/>
  <c r="C38" i="6"/>
  <c r="AC38" i="6" s="1"/>
  <c r="M38" i="6"/>
  <c r="AJ38" i="6" s="1"/>
  <c r="M40" i="6"/>
  <c r="AJ40" i="6" s="1"/>
  <c r="C40" i="6"/>
  <c r="AC40" i="6" s="1"/>
  <c r="M43" i="6"/>
  <c r="AJ43" i="6" s="1"/>
  <c r="C43" i="6"/>
  <c r="AC43" i="6" s="1"/>
  <c r="M45" i="6"/>
  <c r="AJ45" i="6" s="1"/>
  <c r="C45" i="6"/>
  <c r="AC45" i="6" s="1"/>
  <c r="M47" i="6"/>
  <c r="AJ47" i="6" s="1"/>
  <c r="C47" i="6"/>
  <c r="AC47" i="6" s="1"/>
  <c r="M49" i="6"/>
  <c r="AJ49" i="6" s="1"/>
  <c r="C49" i="6"/>
  <c r="AC49" i="6" s="1"/>
  <c r="M50" i="6"/>
  <c r="AJ50" i="6" s="1"/>
  <c r="C50" i="6"/>
  <c r="AC50" i="6" s="1"/>
  <c r="M52" i="6"/>
  <c r="AJ52" i="6" s="1"/>
  <c r="C52" i="6"/>
  <c r="AC52" i="6" s="1"/>
  <c r="M54" i="6"/>
  <c r="AJ54" i="6" s="1"/>
  <c r="C54" i="6"/>
  <c r="AC54" i="6" s="1"/>
  <c r="M56" i="6"/>
  <c r="AJ56" i="6" s="1"/>
  <c r="C56" i="6"/>
  <c r="AC56" i="6" s="1"/>
  <c r="C59" i="6"/>
  <c r="AC59" i="6" s="1"/>
  <c r="M59" i="6"/>
  <c r="AJ59" i="6" s="1"/>
  <c r="M62" i="6"/>
  <c r="AJ62" i="6" s="1"/>
  <c r="C62" i="6"/>
  <c r="AC62" i="6" s="1"/>
  <c r="M64" i="6"/>
  <c r="AJ64" i="6" s="1"/>
  <c r="C64" i="6"/>
  <c r="AC64" i="6" s="1"/>
  <c r="M65" i="6"/>
  <c r="AJ65" i="6" s="1"/>
  <c r="C65" i="6"/>
  <c r="AC65" i="6" s="1"/>
  <c r="M67" i="6"/>
  <c r="AJ67" i="6" s="1"/>
  <c r="C67" i="6"/>
  <c r="AC67" i="6" s="1"/>
  <c r="M68" i="6"/>
  <c r="AJ68" i="6" s="1"/>
  <c r="C68" i="6"/>
  <c r="AC68" i="6" s="1"/>
  <c r="M71" i="6"/>
  <c r="AJ71" i="6" s="1"/>
  <c r="C71" i="6"/>
  <c r="AC71" i="6" s="1"/>
  <c r="M73" i="6"/>
  <c r="AJ73" i="6" s="1"/>
  <c r="C73" i="6"/>
  <c r="AC73" i="6" s="1"/>
  <c r="M74" i="6"/>
  <c r="AJ74" i="6" s="1"/>
  <c r="C74" i="6"/>
  <c r="AC74" i="6" s="1"/>
  <c r="M75" i="6"/>
  <c r="AJ75" i="6" s="1"/>
  <c r="C75" i="6"/>
  <c r="AC75" i="6" s="1"/>
  <c r="M78" i="6"/>
  <c r="AJ78" i="6" s="1"/>
  <c r="C78" i="6"/>
  <c r="AC78" i="6" s="1"/>
  <c r="M81" i="6"/>
  <c r="AJ81" i="6" s="1"/>
  <c r="C81" i="6"/>
  <c r="AC81" i="6" s="1"/>
  <c r="M83" i="6"/>
  <c r="AJ83" i="6" s="1"/>
  <c r="C83" i="6"/>
  <c r="AC83" i="6" s="1"/>
  <c r="M85" i="6"/>
  <c r="AJ85" i="6" s="1"/>
  <c r="C85" i="6"/>
  <c r="AC85" i="6" s="1"/>
  <c r="M87" i="6"/>
  <c r="AJ87" i="6" s="1"/>
  <c r="C87" i="6"/>
  <c r="AC87" i="6" s="1"/>
  <c r="M89" i="6"/>
  <c r="AJ89" i="6" s="1"/>
  <c r="C89" i="6"/>
  <c r="AC89" i="6" s="1"/>
  <c r="M90" i="6"/>
  <c r="AJ90" i="6" s="1"/>
  <c r="C90" i="6"/>
  <c r="AC90" i="6" s="1"/>
  <c r="M91" i="6"/>
  <c r="AJ91" i="6" s="1"/>
  <c r="M94" i="6"/>
  <c r="AJ94" i="6" s="1"/>
  <c r="C94" i="6"/>
  <c r="AC94" i="6" s="1"/>
  <c r="M96" i="6"/>
  <c r="AJ96" i="6" s="1"/>
  <c r="C96" i="6"/>
  <c r="AC96" i="6" s="1"/>
  <c r="M97" i="6"/>
  <c r="AJ97" i="6" s="1"/>
  <c r="C97" i="6"/>
  <c r="AC97" i="6" s="1"/>
  <c r="M98" i="6"/>
  <c r="AJ98" i="6" s="1"/>
  <c r="C98" i="6"/>
  <c r="AC98" i="6" s="1"/>
  <c r="M100" i="6"/>
  <c r="AJ100" i="6" s="1"/>
  <c r="C100" i="6"/>
  <c r="AC100" i="6" s="1"/>
  <c r="M102" i="6"/>
  <c r="AJ102" i="6" s="1"/>
  <c r="C102" i="6"/>
  <c r="AC102" i="6" s="1"/>
  <c r="M104" i="6"/>
  <c r="AJ104" i="6" s="1"/>
  <c r="C104" i="6"/>
  <c r="AC104" i="6" s="1"/>
  <c r="M105" i="6"/>
  <c r="AJ105" i="6" s="1"/>
  <c r="C105" i="6"/>
  <c r="AC105" i="6" s="1"/>
  <c r="M108" i="6"/>
  <c r="AJ108" i="6" s="1"/>
  <c r="C108" i="6"/>
  <c r="AC108" i="6" s="1"/>
  <c r="M110" i="6"/>
  <c r="AJ110" i="6" s="1"/>
  <c r="C110" i="6"/>
  <c r="AC110" i="6" s="1"/>
  <c r="M112" i="6"/>
  <c r="AJ112" i="6" s="1"/>
  <c r="C112" i="6"/>
  <c r="AC112" i="6" s="1"/>
  <c r="C114" i="6"/>
  <c r="AC114" i="6" s="1"/>
  <c r="M114" i="6"/>
  <c r="AJ114" i="6" s="1"/>
  <c r="M116" i="6"/>
  <c r="AJ116" i="6" s="1"/>
  <c r="C116" i="6"/>
  <c r="AC116" i="6" s="1"/>
  <c r="M119" i="6"/>
  <c r="AJ119" i="6" s="1"/>
  <c r="C119" i="6"/>
  <c r="AC119" i="6" s="1"/>
  <c r="M121" i="6"/>
  <c r="AJ121" i="6" s="1"/>
  <c r="C121" i="6"/>
  <c r="AC121" i="6" s="1"/>
  <c r="M123" i="6"/>
  <c r="AJ123" i="6" s="1"/>
  <c r="C123" i="6"/>
  <c r="AC123" i="6" s="1"/>
  <c r="M124" i="6"/>
  <c r="AJ124" i="6" s="1"/>
  <c r="C124" i="6"/>
  <c r="AC124" i="6" s="1"/>
  <c r="M127" i="6"/>
  <c r="AJ127" i="6" s="1"/>
  <c r="C127" i="6"/>
  <c r="AC127" i="6" s="1"/>
  <c r="M129" i="6"/>
  <c r="AJ129" i="6" s="1"/>
  <c r="C129" i="6"/>
  <c r="AC129" i="6" s="1"/>
  <c r="C130" i="6"/>
  <c r="AC130" i="6" s="1"/>
  <c r="M130" i="6"/>
  <c r="AJ130" i="6" s="1"/>
  <c r="M132" i="6"/>
  <c r="AJ132" i="6" s="1"/>
  <c r="C132" i="6"/>
  <c r="AC132" i="6" s="1"/>
  <c r="C133" i="6"/>
  <c r="AC133" i="6" s="1"/>
  <c r="M133" i="6"/>
  <c r="AJ133" i="6" s="1"/>
  <c r="M137" i="6"/>
  <c r="AJ137" i="6" s="1"/>
  <c r="C137" i="6"/>
  <c r="AC137" i="6" s="1"/>
  <c r="M139" i="6"/>
  <c r="AJ139" i="6" s="1"/>
  <c r="C139" i="6"/>
  <c r="AC139" i="6" s="1"/>
  <c r="M141" i="6"/>
  <c r="AJ141" i="6" s="1"/>
  <c r="C141" i="6"/>
  <c r="AC141" i="6" s="1"/>
  <c r="M143" i="6"/>
  <c r="AJ143" i="6" s="1"/>
  <c r="C143" i="6"/>
  <c r="AC143" i="6" s="1"/>
  <c r="M145" i="6"/>
  <c r="AJ145" i="6" s="1"/>
  <c r="C145" i="6"/>
  <c r="AC145" i="6" s="1"/>
  <c r="M147" i="6"/>
  <c r="AJ147" i="6" s="1"/>
  <c r="C147" i="6"/>
  <c r="AC147" i="6" s="1"/>
  <c r="M149" i="6"/>
  <c r="AJ149" i="6" s="1"/>
  <c r="C149" i="6"/>
  <c r="AC149" i="6" s="1"/>
  <c r="M150" i="6"/>
  <c r="AJ150" i="6" s="1"/>
  <c r="C150" i="6"/>
  <c r="AC150" i="6" s="1"/>
  <c r="M153" i="6"/>
  <c r="AJ153" i="6" s="1"/>
  <c r="C153" i="6"/>
  <c r="AC153" i="6" s="1"/>
  <c r="M154" i="6"/>
  <c r="AJ154" i="6" s="1"/>
  <c r="C154" i="6"/>
  <c r="AC154" i="6" s="1"/>
  <c r="M155" i="6"/>
  <c r="AJ155" i="6" s="1"/>
  <c r="C155" i="6"/>
  <c r="AC155" i="6" s="1"/>
  <c r="M157" i="6"/>
  <c r="AJ157" i="6" s="1"/>
  <c r="C157" i="6"/>
  <c r="AC157" i="6" s="1"/>
  <c r="M158" i="6"/>
  <c r="AJ158" i="6" s="1"/>
  <c r="C158" i="6"/>
  <c r="AC158" i="6" s="1"/>
  <c r="C160" i="6"/>
  <c r="AC160" i="6" s="1"/>
  <c r="M160" i="6"/>
  <c r="AJ160" i="6" s="1"/>
  <c r="M164" i="6"/>
  <c r="AJ164" i="6" s="1"/>
  <c r="C164" i="6"/>
  <c r="AC164" i="6" s="1"/>
  <c r="M165" i="6"/>
  <c r="AJ165" i="6" s="1"/>
  <c r="C165" i="6"/>
  <c r="AC165" i="6" s="1"/>
  <c r="M167" i="6"/>
  <c r="AJ167" i="6" s="1"/>
  <c r="C167" i="6"/>
  <c r="AC167" i="6" s="1"/>
  <c r="M168" i="6"/>
  <c r="AJ168" i="6" s="1"/>
  <c r="C168" i="6"/>
  <c r="AC168" i="6" s="1"/>
  <c r="M170" i="6"/>
  <c r="AJ170" i="6" s="1"/>
  <c r="C170" i="6"/>
  <c r="AC170" i="6" s="1"/>
  <c r="M172" i="6"/>
  <c r="AJ172" i="6" s="1"/>
  <c r="C172" i="6"/>
  <c r="AC172" i="6" s="1"/>
  <c r="M173" i="6"/>
  <c r="AJ173" i="6" s="1"/>
  <c r="C173" i="6"/>
  <c r="AC173" i="6" s="1"/>
  <c r="M175" i="6"/>
  <c r="AJ175" i="6" s="1"/>
  <c r="C175" i="6"/>
  <c r="AC175" i="6" s="1"/>
  <c r="M177" i="6"/>
  <c r="AJ177" i="6" s="1"/>
  <c r="M179" i="6"/>
  <c r="AJ179" i="6" s="1"/>
  <c r="C179" i="6"/>
  <c r="AC179" i="6" s="1"/>
  <c r="M180" i="6"/>
  <c r="AJ180" i="6" s="1"/>
  <c r="C180" i="6"/>
  <c r="AC180" i="6" s="1"/>
  <c r="M182" i="6"/>
  <c r="AJ182" i="6" s="1"/>
  <c r="C182" i="6"/>
  <c r="AC182" i="6" s="1"/>
  <c r="M184" i="6"/>
  <c r="AJ184" i="6" s="1"/>
  <c r="C184" i="6"/>
  <c r="AC184" i="6" s="1"/>
  <c r="N12" i="6"/>
  <c r="AK12" i="6" s="1"/>
  <c r="D12" i="6"/>
  <c r="AD12" i="6" s="1"/>
  <c r="N16" i="6"/>
  <c r="AK16" i="6" s="1"/>
  <c r="D16" i="6"/>
  <c r="AD16" i="6" s="1"/>
  <c r="N20" i="6"/>
  <c r="AK20" i="6" s="1"/>
  <c r="D20" i="6"/>
  <c r="AD20" i="6" s="1"/>
  <c r="N24" i="6"/>
  <c r="AK24" i="6" s="1"/>
  <c r="D24" i="6"/>
  <c r="AD24" i="6" s="1"/>
  <c r="N28" i="6"/>
  <c r="AK28" i="6" s="1"/>
  <c r="D28" i="6"/>
  <c r="AD28" i="6" s="1"/>
  <c r="N35" i="6"/>
  <c r="AK35" i="6" s="1"/>
  <c r="D35" i="6"/>
  <c r="AD35" i="6" s="1"/>
  <c r="N39" i="6"/>
  <c r="AK39" i="6" s="1"/>
  <c r="D39" i="6"/>
  <c r="AD39" i="6" s="1"/>
  <c r="N42" i="6"/>
  <c r="AK42" i="6" s="1"/>
  <c r="D42" i="6"/>
  <c r="AD42" i="6" s="1"/>
  <c r="N46" i="6"/>
  <c r="AK46" i="6" s="1"/>
  <c r="D46" i="6"/>
  <c r="AD46" i="6" s="1"/>
  <c r="N55" i="6"/>
  <c r="AK55" i="6" s="1"/>
  <c r="D55" i="6"/>
  <c r="AD55" i="6" s="1"/>
  <c r="N58" i="6"/>
  <c r="AK58" i="6" s="1"/>
  <c r="D58" i="6"/>
  <c r="AD58" i="6" s="1"/>
  <c r="N61" i="6"/>
  <c r="AK61" i="6" s="1"/>
  <c r="D61" i="6"/>
  <c r="AD61" i="6" s="1"/>
  <c r="D72" i="6"/>
  <c r="AD72" i="6" s="1"/>
  <c r="N72" i="6"/>
  <c r="AK72" i="6" s="1"/>
  <c r="N77" i="6"/>
  <c r="AK77" i="6" s="1"/>
  <c r="D77" i="6"/>
  <c r="AD77" i="6" s="1"/>
  <c r="N80" i="6"/>
  <c r="AK80" i="6" s="1"/>
  <c r="D80" i="6"/>
  <c r="AD80" i="6" s="1"/>
  <c r="N84" i="6"/>
  <c r="AK84" i="6" s="1"/>
  <c r="D84" i="6"/>
  <c r="AD84" i="6" s="1"/>
  <c r="N88" i="6"/>
  <c r="AK88" i="6" s="1"/>
  <c r="D88" i="6"/>
  <c r="AD88" i="6" s="1"/>
  <c r="D92" i="6"/>
  <c r="AD92" i="6" s="1"/>
  <c r="N92" i="6"/>
  <c r="AK92" i="6" s="1"/>
  <c r="N95" i="6"/>
  <c r="AK95" i="6" s="1"/>
  <c r="D95" i="6"/>
  <c r="AD95" i="6" s="1"/>
  <c r="N101" i="6"/>
  <c r="AK101" i="6" s="1"/>
  <c r="D101" i="6"/>
  <c r="AD101" i="6" s="1"/>
  <c r="N107" i="6"/>
  <c r="AK107" i="6" s="1"/>
  <c r="D107" i="6"/>
  <c r="AD107" i="6" s="1"/>
  <c r="N111" i="6"/>
  <c r="AK111" i="6" s="1"/>
  <c r="D111" i="6"/>
  <c r="AD111" i="6" s="1"/>
  <c r="N117" i="6"/>
  <c r="AK117" i="6" s="1"/>
  <c r="D117" i="6"/>
  <c r="AD117" i="6" s="1"/>
  <c r="N120" i="6"/>
  <c r="AK120" i="6" s="1"/>
  <c r="D120" i="6"/>
  <c r="AD120" i="6" s="1"/>
  <c r="N126" i="6"/>
  <c r="AK126" i="6" s="1"/>
  <c r="D126" i="6"/>
  <c r="AD126" i="6" s="1"/>
  <c r="N134" i="6"/>
  <c r="AK134" i="6" s="1"/>
  <c r="D134" i="6"/>
  <c r="AD134" i="6" s="1"/>
  <c r="N135" i="6"/>
  <c r="AK135" i="6" s="1"/>
  <c r="D135" i="6"/>
  <c r="AD135" i="6" s="1"/>
  <c r="N138" i="6"/>
  <c r="AK138" i="6" s="1"/>
  <c r="D138" i="6"/>
  <c r="AD138" i="6" s="1"/>
  <c r="N142" i="6"/>
  <c r="AK142" i="6" s="1"/>
  <c r="D142" i="6"/>
  <c r="AD142" i="6" s="1"/>
  <c r="N146" i="6"/>
  <c r="AK146" i="6" s="1"/>
  <c r="D146" i="6"/>
  <c r="AD146" i="6" s="1"/>
  <c r="N152" i="6"/>
  <c r="AK152" i="6" s="1"/>
  <c r="D152" i="6"/>
  <c r="AD152" i="6" s="1"/>
  <c r="N156" i="6"/>
  <c r="AK156" i="6" s="1"/>
  <c r="D156" i="6"/>
  <c r="AD156" i="6" s="1"/>
  <c r="N159" i="6"/>
  <c r="AK159" i="6" s="1"/>
  <c r="D159" i="6"/>
  <c r="AD159" i="6" s="1"/>
  <c r="N162" i="6"/>
  <c r="AK162" i="6" s="1"/>
  <c r="D162" i="6"/>
  <c r="AD162" i="6" s="1"/>
  <c r="N163" i="6"/>
  <c r="AK163" i="6" s="1"/>
  <c r="D163" i="6"/>
  <c r="AD163" i="6" s="1"/>
  <c r="N166" i="6"/>
  <c r="AK166" i="6" s="1"/>
  <c r="D166" i="6"/>
  <c r="AD166" i="6" s="1"/>
  <c r="N169" i="6"/>
  <c r="AK169" i="6" s="1"/>
  <c r="D169" i="6"/>
  <c r="AD169" i="6" s="1"/>
  <c r="N171" i="6"/>
  <c r="AK171" i="6" s="1"/>
  <c r="D171" i="6"/>
  <c r="AD171" i="6" s="1"/>
  <c r="N174" i="6"/>
  <c r="AK174" i="6" s="1"/>
  <c r="D174" i="6"/>
  <c r="AD174" i="6" s="1"/>
  <c r="N176" i="6"/>
  <c r="AK176" i="6" s="1"/>
  <c r="D176" i="6"/>
  <c r="AD176" i="6" s="1"/>
  <c r="N178" i="6"/>
  <c r="AK178" i="6" s="1"/>
  <c r="D178" i="6"/>
  <c r="AD178" i="6" s="1"/>
  <c r="N181" i="6"/>
  <c r="AK181" i="6" s="1"/>
  <c r="D181" i="6"/>
  <c r="AD181" i="6" s="1"/>
  <c r="N185" i="6"/>
  <c r="AK185" i="6" s="1"/>
  <c r="D185" i="6"/>
  <c r="AD185" i="6" s="1"/>
  <c r="C177" i="6"/>
  <c r="AC177" i="6" s="1"/>
  <c r="L12" i="6"/>
  <c r="AI12" i="6" s="1"/>
  <c r="B12" i="6"/>
  <c r="AB12" i="6" s="1"/>
  <c r="L14" i="6"/>
  <c r="AI14" i="6" s="1"/>
  <c r="B14" i="6"/>
  <c r="AB14" i="6" s="1"/>
  <c r="L16" i="6"/>
  <c r="AI16" i="6" s="1"/>
  <c r="B16" i="6"/>
  <c r="AB16" i="6" s="1"/>
  <c r="L18" i="6"/>
  <c r="AI18" i="6" s="1"/>
  <c r="B18" i="6"/>
  <c r="AB18" i="6" s="1"/>
  <c r="L20" i="6"/>
  <c r="AI20" i="6" s="1"/>
  <c r="B20" i="6"/>
  <c r="AB20" i="6" s="1"/>
  <c r="L22" i="6"/>
  <c r="AI22" i="6" s="1"/>
  <c r="B22" i="6"/>
  <c r="AB22" i="6" s="1"/>
  <c r="B24" i="6"/>
  <c r="AB24" i="6" s="1"/>
  <c r="L24" i="6"/>
  <c r="AI24" i="6" s="1"/>
  <c r="L26" i="6"/>
  <c r="AI26" i="6" s="1"/>
  <c r="B26" i="6"/>
  <c r="AB26" i="6" s="1"/>
  <c r="L28" i="6"/>
  <c r="AI28" i="6" s="1"/>
  <c r="B28" i="6"/>
  <c r="AB28" i="6" s="1"/>
  <c r="L30" i="6"/>
  <c r="AI30" i="6" s="1"/>
  <c r="B30" i="6"/>
  <c r="AB30" i="6" s="1"/>
  <c r="L32" i="6"/>
  <c r="AI32" i="6" s="1"/>
  <c r="B32" i="6"/>
  <c r="AB32" i="6" s="1"/>
  <c r="L34" i="6"/>
  <c r="AI34" i="6" s="1"/>
  <c r="B34" i="6"/>
  <c r="AB34" i="6" s="1"/>
  <c r="L35" i="6"/>
  <c r="AI35" i="6" s="1"/>
  <c r="B35" i="6"/>
  <c r="AB35" i="6" s="1"/>
  <c r="L37" i="6"/>
  <c r="AI37" i="6" s="1"/>
  <c r="B37" i="6"/>
  <c r="AB37" i="6" s="1"/>
  <c r="L39" i="6"/>
  <c r="AI39" i="6" s="1"/>
  <c r="B39" i="6"/>
  <c r="AB39" i="6" s="1"/>
  <c r="L41" i="6"/>
  <c r="AI41" i="6" s="1"/>
  <c r="B41" i="6"/>
  <c r="AB41" i="6" s="1"/>
  <c r="L42" i="6"/>
  <c r="AI42" i="6" s="1"/>
  <c r="B42" i="6"/>
  <c r="AB42" i="6" s="1"/>
  <c r="L44" i="6"/>
  <c r="AI44" i="6" s="1"/>
  <c r="B44" i="6"/>
  <c r="AB44" i="6" s="1"/>
  <c r="L46" i="6"/>
  <c r="AI46" i="6" s="1"/>
  <c r="B46" i="6"/>
  <c r="AB46" i="6" s="1"/>
  <c r="L48" i="6"/>
  <c r="AI48" i="6" s="1"/>
  <c r="B48" i="6"/>
  <c r="AB48" i="6" s="1"/>
  <c r="L51" i="6"/>
  <c r="AI51" i="6" s="1"/>
  <c r="B51" i="6"/>
  <c r="AB51" i="6" s="1"/>
  <c r="L53" i="6"/>
  <c r="AI53" i="6" s="1"/>
  <c r="B53" i="6"/>
  <c r="AB53" i="6" s="1"/>
  <c r="L55" i="6"/>
  <c r="AI55" i="6" s="1"/>
  <c r="B55" i="6"/>
  <c r="AB55" i="6" s="1"/>
  <c r="L57" i="6"/>
  <c r="AI57" i="6" s="1"/>
  <c r="B57" i="6"/>
  <c r="AB57" i="6" s="1"/>
  <c r="L58" i="6"/>
  <c r="AI58" i="6" s="1"/>
  <c r="B58" i="6"/>
  <c r="AB58" i="6" s="1"/>
  <c r="L60" i="6"/>
  <c r="AI60" i="6" s="1"/>
  <c r="B60" i="6"/>
  <c r="AB60" i="6" s="1"/>
  <c r="L61" i="6"/>
  <c r="AI61" i="6" s="1"/>
  <c r="B61" i="6"/>
  <c r="AB61" i="6" s="1"/>
  <c r="L63" i="6"/>
  <c r="AI63" i="6" s="1"/>
  <c r="B63" i="6"/>
  <c r="AB63" i="6" s="1"/>
  <c r="L66" i="6"/>
  <c r="AI66" i="6" s="1"/>
  <c r="B66" i="6"/>
  <c r="AB66" i="6" s="1"/>
  <c r="L69" i="6"/>
  <c r="AI69" i="6" s="1"/>
  <c r="B69" i="6"/>
  <c r="AB69" i="6" s="1"/>
  <c r="L70" i="6"/>
  <c r="AI70" i="6" s="1"/>
  <c r="B70" i="6"/>
  <c r="AB70" i="6" s="1"/>
  <c r="L72" i="6"/>
  <c r="AI72" i="6" s="1"/>
  <c r="B72" i="6"/>
  <c r="AB72" i="6" s="1"/>
  <c r="L76" i="6"/>
  <c r="AI76" i="6" s="1"/>
  <c r="B76" i="6"/>
  <c r="AB76" i="6" s="1"/>
  <c r="L77" i="6"/>
  <c r="AI77" i="6" s="1"/>
  <c r="B77" i="6"/>
  <c r="AB77" i="6" s="1"/>
  <c r="L79" i="6"/>
  <c r="AI79" i="6" s="1"/>
  <c r="B79" i="6"/>
  <c r="AB79" i="6" s="1"/>
  <c r="L80" i="6"/>
  <c r="AI80" i="6" s="1"/>
  <c r="B80" i="6"/>
  <c r="AB80" i="6" s="1"/>
  <c r="L82" i="6"/>
  <c r="AI82" i="6" s="1"/>
  <c r="B82" i="6"/>
  <c r="AB82" i="6" s="1"/>
  <c r="L84" i="6"/>
  <c r="AI84" i="6" s="1"/>
  <c r="B84" i="6"/>
  <c r="AB84" i="6" s="1"/>
  <c r="L86" i="6"/>
  <c r="AI86" i="6" s="1"/>
  <c r="B86" i="6"/>
  <c r="AB86" i="6" s="1"/>
  <c r="L88" i="6"/>
  <c r="AI88" i="6" s="1"/>
  <c r="B88" i="6"/>
  <c r="AB88" i="6" s="1"/>
  <c r="L92" i="6"/>
  <c r="AI92" i="6" s="1"/>
  <c r="B92" i="6"/>
  <c r="AB92" i="6" s="1"/>
  <c r="L93" i="6"/>
  <c r="AI93" i="6" s="1"/>
  <c r="B93" i="6"/>
  <c r="AB93" i="6" s="1"/>
  <c r="L95" i="6"/>
  <c r="AI95" i="6" s="1"/>
  <c r="B95" i="6"/>
  <c r="AB95" i="6" s="1"/>
  <c r="L99" i="6"/>
  <c r="AI99" i="6" s="1"/>
  <c r="B99" i="6"/>
  <c r="AB99" i="6" s="1"/>
  <c r="L101" i="6"/>
  <c r="AI101" i="6" s="1"/>
  <c r="B101" i="6"/>
  <c r="AB101" i="6" s="1"/>
  <c r="L103" i="6"/>
  <c r="AI103" i="6" s="1"/>
  <c r="B103" i="6"/>
  <c r="AB103" i="6" s="1"/>
  <c r="B106" i="6"/>
  <c r="AB106" i="6" s="1"/>
  <c r="L106" i="6"/>
  <c r="AI106" i="6" s="1"/>
  <c r="L107" i="6"/>
  <c r="AI107" i="6" s="1"/>
  <c r="B107" i="6"/>
  <c r="AB107" i="6" s="1"/>
  <c r="L109" i="6"/>
  <c r="AI109" i="6" s="1"/>
  <c r="B109" i="6"/>
  <c r="AB109" i="6" s="1"/>
  <c r="L111" i="6"/>
  <c r="AI111" i="6" s="1"/>
  <c r="B111" i="6"/>
  <c r="AB111" i="6" s="1"/>
  <c r="L113" i="6"/>
  <c r="AI113" i="6" s="1"/>
  <c r="B113" i="6"/>
  <c r="AB113" i="6" s="1"/>
  <c r="L115" i="6"/>
  <c r="AI115" i="6" s="1"/>
  <c r="B115" i="6"/>
  <c r="AB115" i="6" s="1"/>
  <c r="L117" i="6"/>
  <c r="AI117" i="6" s="1"/>
  <c r="B117" i="6"/>
  <c r="AB117" i="6" s="1"/>
  <c r="L118" i="6"/>
  <c r="AI118" i="6" s="1"/>
  <c r="B118" i="6"/>
  <c r="AB118" i="6" s="1"/>
  <c r="L120" i="6"/>
  <c r="AI120" i="6" s="1"/>
  <c r="B120" i="6"/>
  <c r="AB120" i="6" s="1"/>
  <c r="L122" i="6"/>
  <c r="AI122" i="6" s="1"/>
  <c r="B122" i="6"/>
  <c r="AB122" i="6" s="1"/>
  <c r="B125" i="6"/>
  <c r="AB125" i="6" s="1"/>
  <c r="L125" i="6"/>
  <c r="AI125" i="6" s="1"/>
  <c r="L126" i="6"/>
  <c r="AI126" i="6" s="1"/>
  <c r="B126" i="6"/>
  <c r="AB126" i="6" s="1"/>
  <c r="L128" i="6"/>
  <c r="AI128" i="6" s="1"/>
  <c r="B128" i="6"/>
  <c r="AB128" i="6" s="1"/>
  <c r="L131" i="6"/>
  <c r="AI131" i="6" s="1"/>
  <c r="B131" i="6"/>
  <c r="AB131" i="6" s="1"/>
  <c r="L134" i="6"/>
  <c r="AI134" i="6" s="1"/>
  <c r="B134" i="6"/>
  <c r="AB134" i="6" s="1"/>
  <c r="L135" i="6"/>
  <c r="AI135" i="6" s="1"/>
  <c r="B135" i="6"/>
  <c r="AB135" i="6" s="1"/>
  <c r="L136" i="6"/>
  <c r="AI136" i="6" s="1"/>
  <c r="B136" i="6"/>
  <c r="AB136" i="6" s="1"/>
  <c r="L138" i="6"/>
  <c r="AI138" i="6" s="1"/>
  <c r="B138" i="6"/>
  <c r="AB138" i="6" s="1"/>
  <c r="L140" i="6"/>
  <c r="AI140" i="6" s="1"/>
  <c r="B140" i="6"/>
  <c r="AB140" i="6" s="1"/>
  <c r="L142" i="6"/>
  <c r="AI142" i="6" s="1"/>
  <c r="B142" i="6"/>
  <c r="AB142" i="6" s="1"/>
  <c r="L144" i="6"/>
  <c r="AI144" i="6" s="1"/>
  <c r="B144" i="6"/>
  <c r="AB144" i="6" s="1"/>
  <c r="L146" i="6"/>
  <c r="AI146" i="6" s="1"/>
  <c r="B146" i="6"/>
  <c r="AB146" i="6" s="1"/>
  <c r="L148" i="6"/>
  <c r="AI148" i="6" s="1"/>
  <c r="B148" i="6"/>
  <c r="AB148" i="6" s="1"/>
  <c r="B151" i="6"/>
  <c r="AB151" i="6" s="1"/>
  <c r="L151" i="6"/>
  <c r="AI151" i="6" s="1"/>
  <c r="L152" i="6"/>
  <c r="AI152" i="6" s="1"/>
  <c r="B152" i="6"/>
  <c r="AB152" i="6" s="1"/>
  <c r="L156" i="6"/>
  <c r="AI156" i="6" s="1"/>
  <c r="B156" i="6"/>
  <c r="AB156" i="6" s="1"/>
  <c r="B159" i="6"/>
  <c r="AB159" i="6" s="1"/>
  <c r="L159" i="6"/>
  <c r="AI159" i="6" s="1"/>
  <c r="L161" i="6"/>
  <c r="AI161" i="6" s="1"/>
  <c r="B161" i="6"/>
  <c r="AB161" i="6" s="1"/>
  <c r="L162" i="6"/>
  <c r="AI162" i="6" s="1"/>
  <c r="B162" i="6"/>
  <c r="AB162" i="6" s="1"/>
  <c r="L163" i="6"/>
  <c r="AI163" i="6" s="1"/>
  <c r="B163" i="6"/>
  <c r="AB163" i="6" s="1"/>
  <c r="L166" i="6"/>
  <c r="AI166" i="6" s="1"/>
  <c r="B166" i="6"/>
  <c r="AB166" i="6" s="1"/>
  <c r="B169" i="6"/>
  <c r="AB169" i="6" s="1"/>
  <c r="L169" i="6"/>
  <c r="AI169" i="6" s="1"/>
  <c r="L171" i="6"/>
  <c r="AI171" i="6" s="1"/>
  <c r="B171" i="6"/>
  <c r="AB171" i="6" s="1"/>
  <c r="L174" i="6"/>
  <c r="AI174" i="6" s="1"/>
  <c r="B174" i="6"/>
  <c r="AB174" i="6" s="1"/>
  <c r="L176" i="6"/>
  <c r="AI176" i="6" s="1"/>
  <c r="B176" i="6"/>
  <c r="AB176" i="6" s="1"/>
  <c r="L178" i="6"/>
  <c r="AI178" i="6" s="1"/>
  <c r="B178" i="6"/>
  <c r="AB178" i="6" s="1"/>
  <c r="L181" i="6"/>
  <c r="AI181" i="6" s="1"/>
  <c r="B181" i="6"/>
  <c r="AB181" i="6" s="1"/>
  <c r="L183" i="6"/>
  <c r="AI183" i="6" s="1"/>
  <c r="B183" i="6"/>
  <c r="AB183" i="6" s="1"/>
  <c r="L185" i="6"/>
  <c r="AI185" i="6" s="1"/>
  <c r="B185" i="6"/>
  <c r="AB185" i="6" s="1"/>
  <c r="N13" i="6"/>
  <c r="AK13" i="6" s="1"/>
  <c r="D13" i="6"/>
  <c r="AD13" i="6" s="1"/>
  <c r="N17" i="6"/>
  <c r="AK17" i="6" s="1"/>
  <c r="D17" i="6"/>
  <c r="AD17" i="6" s="1"/>
  <c r="N21" i="6"/>
  <c r="AK21" i="6" s="1"/>
  <c r="D21" i="6"/>
  <c r="AD21" i="6" s="1"/>
  <c r="D25" i="6"/>
  <c r="AD25" i="6" s="1"/>
  <c r="N25" i="6"/>
  <c r="AK25" i="6" s="1"/>
  <c r="N29" i="6"/>
  <c r="AK29" i="6" s="1"/>
  <c r="D29" i="6"/>
  <c r="AD29" i="6" s="1"/>
  <c r="N31" i="6"/>
  <c r="AK31" i="6" s="1"/>
  <c r="D31" i="6"/>
  <c r="AD31" i="6" s="1"/>
  <c r="N36" i="6"/>
  <c r="AK36" i="6" s="1"/>
  <c r="D36" i="6"/>
  <c r="AD36" i="6" s="1"/>
  <c r="N40" i="6"/>
  <c r="AK40" i="6" s="1"/>
  <c r="D40" i="6"/>
  <c r="AD40" i="6" s="1"/>
  <c r="N43" i="6"/>
  <c r="AK43" i="6" s="1"/>
  <c r="D43" i="6"/>
  <c r="AD43" i="6" s="1"/>
  <c r="N47" i="6"/>
  <c r="AK47" i="6" s="1"/>
  <c r="D47" i="6"/>
  <c r="AD47" i="6" s="1"/>
  <c r="N50" i="6"/>
  <c r="AK50" i="6" s="1"/>
  <c r="D50" i="6"/>
  <c r="AD50" i="6" s="1"/>
  <c r="N56" i="6"/>
  <c r="AK56" i="6" s="1"/>
  <c r="D56" i="6"/>
  <c r="AD56" i="6" s="1"/>
  <c r="N59" i="6"/>
  <c r="AK59" i="6" s="1"/>
  <c r="D59" i="6"/>
  <c r="AD59" i="6" s="1"/>
  <c r="N62" i="6"/>
  <c r="AK62" i="6" s="1"/>
  <c r="D62" i="6"/>
  <c r="AD62" i="6" s="1"/>
  <c r="N65" i="6"/>
  <c r="AK65" i="6" s="1"/>
  <c r="D65" i="6"/>
  <c r="AD65" i="6" s="1"/>
  <c r="N68" i="6"/>
  <c r="AK68" i="6" s="1"/>
  <c r="D68" i="6"/>
  <c r="AD68" i="6" s="1"/>
  <c r="N73" i="6"/>
  <c r="AK73" i="6" s="1"/>
  <c r="D73" i="6"/>
  <c r="AD73" i="6" s="1"/>
  <c r="N75" i="6"/>
  <c r="AK75" i="6" s="1"/>
  <c r="D75" i="6"/>
  <c r="AD75" i="6" s="1"/>
  <c r="N78" i="6"/>
  <c r="AK78" i="6" s="1"/>
  <c r="D78" i="6"/>
  <c r="AD78" i="6" s="1"/>
  <c r="N81" i="6"/>
  <c r="AK81" i="6" s="1"/>
  <c r="D81" i="6"/>
  <c r="AD81" i="6" s="1"/>
  <c r="N85" i="6"/>
  <c r="AK85" i="6" s="1"/>
  <c r="D85" i="6"/>
  <c r="AD85" i="6" s="1"/>
  <c r="N89" i="6"/>
  <c r="AK89" i="6" s="1"/>
  <c r="D89" i="6"/>
  <c r="AD89" i="6" s="1"/>
  <c r="N90" i="6"/>
  <c r="AK90" i="6" s="1"/>
  <c r="D90" i="6"/>
  <c r="AD90" i="6" s="1"/>
  <c r="N96" i="6"/>
  <c r="AK96" i="6" s="1"/>
  <c r="D96" i="6"/>
  <c r="AD96" i="6" s="1"/>
  <c r="N98" i="6"/>
  <c r="AK98" i="6" s="1"/>
  <c r="D98" i="6"/>
  <c r="AD98" i="6" s="1"/>
  <c r="N102" i="6"/>
  <c r="AK102" i="6" s="1"/>
  <c r="D102" i="6"/>
  <c r="AD102" i="6" s="1"/>
  <c r="N105" i="6"/>
  <c r="AK105" i="6" s="1"/>
  <c r="D105" i="6"/>
  <c r="AD105" i="6" s="1"/>
  <c r="D108" i="6"/>
  <c r="AD108" i="6" s="1"/>
  <c r="N108" i="6"/>
  <c r="AK108" i="6" s="1"/>
  <c r="N112" i="6"/>
  <c r="AK112" i="6" s="1"/>
  <c r="D112" i="6"/>
  <c r="AD112" i="6" s="1"/>
  <c r="N114" i="6"/>
  <c r="AK114" i="6" s="1"/>
  <c r="D114" i="6"/>
  <c r="AD114" i="6" s="1"/>
  <c r="N121" i="6"/>
  <c r="AK121" i="6" s="1"/>
  <c r="D121" i="6"/>
  <c r="AD121" i="6" s="1"/>
  <c r="N124" i="6"/>
  <c r="AK124" i="6" s="1"/>
  <c r="D124" i="6"/>
  <c r="AD124" i="6" s="1"/>
  <c r="N127" i="6"/>
  <c r="AK127" i="6" s="1"/>
  <c r="D127" i="6"/>
  <c r="AD127" i="6" s="1"/>
  <c r="N130" i="6"/>
  <c r="AK130" i="6" s="1"/>
  <c r="D130" i="6"/>
  <c r="AD130" i="6" s="1"/>
  <c r="N139" i="6"/>
  <c r="AK139" i="6" s="1"/>
  <c r="D139" i="6"/>
  <c r="AD139" i="6" s="1"/>
  <c r="N143" i="6"/>
  <c r="AK143" i="6" s="1"/>
  <c r="D143" i="6"/>
  <c r="AD143" i="6" s="1"/>
  <c r="N147" i="6"/>
  <c r="AK147" i="6" s="1"/>
  <c r="D147" i="6"/>
  <c r="AD147" i="6" s="1"/>
  <c r="N150" i="6"/>
  <c r="AK150" i="6" s="1"/>
  <c r="D150" i="6"/>
  <c r="AD150" i="6" s="1"/>
  <c r="D153" i="6"/>
  <c r="AD153" i="6" s="1"/>
  <c r="N153" i="6"/>
  <c r="AK153" i="6" s="1"/>
  <c r="N157" i="6"/>
  <c r="AK157" i="6" s="1"/>
  <c r="D157" i="6"/>
  <c r="AD157" i="6" s="1"/>
  <c r="N160" i="6"/>
  <c r="AK160" i="6" s="1"/>
  <c r="D160" i="6"/>
  <c r="AD160" i="6" s="1"/>
  <c r="N164" i="6"/>
  <c r="AK164" i="6" s="1"/>
  <c r="D164" i="6"/>
  <c r="AD164" i="6" s="1"/>
  <c r="N165" i="6"/>
  <c r="AK165" i="6" s="1"/>
  <c r="D165" i="6"/>
  <c r="AD165" i="6" s="1"/>
  <c r="D167" i="6"/>
  <c r="AD167" i="6" s="1"/>
  <c r="N167" i="6"/>
  <c r="AK167" i="6" s="1"/>
  <c r="N170" i="6"/>
  <c r="AK170" i="6" s="1"/>
  <c r="D170" i="6"/>
  <c r="AD170" i="6" s="1"/>
  <c r="N172" i="6"/>
  <c r="AK172" i="6" s="1"/>
  <c r="D172" i="6"/>
  <c r="AD172" i="6" s="1"/>
  <c r="N175" i="6"/>
  <c r="AK175" i="6" s="1"/>
  <c r="D175" i="6"/>
  <c r="AD175" i="6" s="1"/>
  <c r="N179" i="6"/>
  <c r="AK179" i="6" s="1"/>
  <c r="D179" i="6"/>
  <c r="AD179" i="6" s="1"/>
  <c r="N182" i="6"/>
  <c r="AK182" i="6" s="1"/>
  <c r="D182" i="6"/>
  <c r="AD182" i="6" s="1"/>
  <c r="M18" i="6"/>
  <c r="AJ18" i="6" s="1"/>
  <c r="C18" i="6"/>
  <c r="AC18" i="6" s="1"/>
  <c r="M20" i="6"/>
  <c r="AJ20" i="6" s="1"/>
  <c r="C20" i="6"/>
  <c r="AC20" i="6" s="1"/>
  <c r="M22" i="6"/>
  <c r="AJ22" i="6" s="1"/>
  <c r="C22" i="6"/>
  <c r="AC22" i="6" s="1"/>
  <c r="M24" i="6"/>
  <c r="AJ24" i="6" s="1"/>
  <c r="C24" i="6"/>
  <c r="AC24" i="6" s="1"/>
  <c r="M26" i="6"/>
  <c r="AJ26" i="6" s="1"/>
  <c r="C26" i="6"/>
  <c r="AC26" i="6" s="1"/>
  <c r="M28" i="6"/>
  <c r="AJ28" i="6" s="1"/>
  <c r="C28" i="6"/>
  <c r="AC28" i="6" s="1"/>
  <c r="M30" i="6"/>
  <c r="AJ30" i="6" s="1"/>
  <c r="C30" i="6"/>
  <c r="AC30" i="6" s="1"/>
  <c r="M32" i="6"/>
  <c r="AJ32" i="6" s="1"/>
  <c r="M34" i="6"/>
  <c r="AJ34" i="6" s="1"/>
  <c r="C34" i="6"/>
  <c r="AC34" i="6" s="1"/>
  <c r="M35" i="6"/>
  <c r="AJ35" i="6" s="1"/>
  <c r="C35" i="6"/>
  <c r="AC35" i="6" s="1"/>
  <c r="M37" i="6"/>
  <c r="AJ37" i="6" s="1"/>
  <c r="C37" i="6"/>
  <c r="AC37" i="6" s="1"/>
  <c r="M39" i="6"/>
  <c r="AJ39" i="6" s="1"/>
  <c r="C39" i="6"/>
  <c r="AC39" i="6" s="1"/>
  <c r="M41" i="6"/>
  <c r="AJ41" i="6" s="1"/>
  <c r="C41" i="6"/>
  <c r="AC41" i="6" s="1"/>
  <c r="M42" i="6"/>
  <c r="AJ42" i="6" s="1"/>
  <c r="C42" i="6"/>
  <c r="AC42" i="6" s="1"/>
  <c r="C44" i="6"/>
  <c r="AC44" i="6" s="1"/>
  <c r="M44" i="6"/>
  <c r="AJ44" i="6" s="1"/>
  <c r="M46" i="6"/>
  <c r="AJ46" i="6" s="1"/>
  <c r="C46" i="6"/>
  <c r="AC46" i="6" s="1"/>
  <c r="M48" i="6"/>
  <c r="AJ48" i="6" s="1"/>
  <c r="C48" i="6"/>
  <c r="AC48" i="6" s="1"/>
  <c r="M51" i="6"/>
  <c r="AJ51" i="6" s="1"/>
  <c r="C51" i="6"/>
  <c r="AC51" i="6" s="1"/>
  <c r="M53" i="6"/>
  <c r="AJ53" i="6" s="1"/>
  <c r="C53" i="6"/>
  <c r="AC53" i="6" s="1"/>
  <c r="M55" i="6"/>
  <c r="AJ55" i="6" s="1"/>
  <c r="C55" i="6"/>
  <c r="AC55" i="6" s="1"/>
  <c r="M57" i="6"/>
  <c r="AJ57" i="6" s="1"/>
  <c r="C57" i="6"/>
  <c r="AC57" i="6" s="1"/>
  <c r="M58" i="6"/>
  <c r="AJ58" i="6" s="1"/>
  <c r="C58" i="6"/>
  <c r="AC58" i="6" s="1"/>
  <c r="M60" i="6"/>
  <c r="AJ60" i="6" s="1"/>
  <c r="C60" i="6"/>
  <c r="AC60" i="6" s="1"/>
  <c r="M61" i="6"/>
  <c r="AJ61" i="6" s="1"/>
  <c r="M63" i="6"/>
  <c r="AJ63" i="6" s="1"/>
  <c r="C63" i="6"/>
  <c r="AC63" i="6" s="1"/>
  <c r="M66" i="6"/>
  <c r="AJ66" i="6" s="1"/>
  <c r="C66" i="6"/>
  <c r="AC66" i="6" s="1"/>
  <c r="M69" i="6"/>
  <c r="AJ69" i="6" s="1"/>
  <c r="C69" i="6"/>
  <c r="AC69" i="6" s="1"/>
  <c r="M70" i="6"/>
  <c r="AJ70" i="6" s="1"/>
  <c r="C70" i="6"/>
  <c r="AC70" i="6" s="1"/>
  <c r="M72" i="6"/>
  <c r="AJ72" i="6" s="1"/>
  <c r="C72" i="6"/>
  <c r="AC72" i="6" s="1"/>
  <c r="M76" i="6"/>
  <c r="AJ76" i="6" s="1"/>
  <c r="C76" i="6"/>
  <c r="AC76" i="6" s="1"/>
  <c r="M77" i="6"/>
  <c r="AJ77" i="6" s="1"/>
  <c r="C77" i="6"/>
  <c r="AC77" i="6" s="1"/>
  <c r="M79" i="6"/>
  <c r="AJ79" i="6" s="1"/>
  <c r="C79" i="6"/>
  <c r="AC79" i="6" s="1"/>
  <c r="M80" i="6"/>
  <c r="AJ80" i="6" s="1"/>
  <c r="C80" i="6"/>
  <c r="AC80" i="6" s="1"/>
  <c r="M82" i="6"/>
  <c r="AJ82" i="6" s="1"/>
  <c r="C82" i="6"/>
  <c r="AC82" i="6" s="1"/>
  <c r="M84" i="6"/>
  <c r="AJ84" i="6" s="1"/>
  <c r="C84" i="6"/>
  <c r="AC84" i="6" s="1"/>
  <c r="M86" i="6"/>
  <c r="AJ86" i="6" s="1"/>
  <c r="C86" i="6"/>
  <c r="AC86" i="6" s="1"/>
  <c r="M88" i="6"/>
  <c r="AJ88" i="6" s="1"/>
  <c r="C88" i="6"/>
  <c r="AC88" i="6" s="1"/>
  <c r="M92" i="6"/>
  <c r="AJ92" i="6" s="1"/>
  <c r="C92" i="6"/>
  <c r="AC92" i="6" s="1"/>
  <c r="M93" i="6"/>
  <c r="AJ93" i="6" s="1"/>
  <c r="C93" i="6"/>
  <c r="AC93" i="6" s="1"/>
  <c r="M95" i="6"/>
  <c r="AJ95" i="6" s="1"/>
  <c r="C95" i="6"/>
  <c r="AC95" i="6" s="1"/>
  <c r="C99" i="6"/>
  <c r="AC99" i="6" s="1"/>
  <c r="M99" i="6"/>
  <c r="AJ99" i="6" s="1"/>
  <c r="M101" i="6"/>
  <c r="AJ101" i="6" s="1"/>
  <c r="C101" i="6"/>
  <c r="AC101" i="6" s="1"/>
  <c r="C103" i="6"/>
  <c r="AC103" i="6" s="1"/>
  <c r="M103" i="6"/>
  <c r="AJ103" i="6" s="1"/>
  <c r="M106" i="6"/>
  <c r="AJ106" i="6" s="1"/>
  <c r="C106" i="6"/>
  <c r="AC106" i="6" s="1"/>
  <c r="M107" i="6"/>
  <c r="AJ107" i="6" s="1"/>
  <c r="C107" i="6"/>
  <c r="AC107" i="6" s="1"/>
  <c r="M109" i="6"/>
  <c r="AJ109" i="6" s="1"/>
  <c r="C109" i="6"/>
  <c r="AC109" i="6" s="1"/>
  <c r="M111" i="6"/>
  <c r="AJ111" i="6" s="1"/>
  <c r="C111" i="6"/>
  <c r="AC111" i="6" s="1"/>
  <c r="M113" i="6"/>
  <c r="AJ113" i="6" s="1"/>
  <c r="C113" i="6"/>
  <c r="AC113" i="6" s="1"/>
  <c r="M115" i="6"/>
  <c r="AJ115" i="6" s="1"/>
  <c r="C115" i="6"/>
  <c r="AC115" i="6" s="1"/>
  <c r="M117" i="6"/>
  <c r="AJ117" i="6" s="1"/>
  <c r="C117" i="6"/>
  <c r="AC117" i="6" s="1"/>
  <c r="C118" i="6"/>
  <c r="AC118" i="6" s="1"/>
  <c r="M118" i="6"/>
  <c r="AJ118" i="6" s="1"/>
  <c r="M120" i="6"/>
  <c r="AJ120" i="6" s="1"/>
  <c r="C120" i="6"/>
  <c r="AC120" i="6" s="1"/>
  <c r="M122" i="6"/>
  <c r="AJ122" i="6" s="1"/>
  <c r="C122" i="6"/>
  <c r="AC122" i="6" s="1"/>
  <c r="M125" i="6"/>
  <c r="AJ125" i="6" s="1"/>
  <c r="C125" i="6"/>
  <c r="AC125" i="6" s="1"/>
  <c r="M126" i="6"/>
  <c r="AJ126" i="6" s="1"/>
  <c r="C126" i="6"/>
  <c r="AC126" i="6" s="1"/>
  <c r="M128" i="6"/>
  <c r="AJ128" i="6" s="1"/>
  <c r="C128" i="6"/>
  <c r="AC128" i="6" s="1"/>
  <c r="M131" i="6"/>
  <c r="AJ131" i="6" s="1"/>
  <c r="C131" i="6"/>
  <c r="AC131" i="6" s="1"/>
  <c r="M134" i="6"/>
  <c r="AJ134" i="6" s="1"/>
  <c r="C134" i="6"/>
  <c r="AC134" i="6" s="1"/>
  <c r="M135" i="6"/>
  <c r="AJ135" i="6" s="1"/>
  <c r="C135" i="6"/>
  <c r="AC135" i="6" s="1"/>
  <c r="M136" i="6"/>
  <c r="AJ136" i="6" s="1"/>
  <c r="C136" i="6"/>
  <c r="AC136" i="6" s="1"/>
  <c r="M138" i="6"/>
  <c r="AJ138" i="6" s="1"/>
  <c r="C138" i="6"/>
  <c r="AC138" i="6" s="1"/>
  <c r="M140" i="6"/>
  <c r="AJ140" i="6" s="1"/>
  <c r="C140" i="6"/>
  <c r="AC140" i="6" s="1"/>
  <c r="M142" i="6"/>
  <c r="AJ142" i="6" s="1"/>
  <c r="C142" i="6"/>
  <c r="AC142" i="6" s="1"/>
  <c r="C144" i="6"/>
  <c r="AC144" i="6" s="1"/>
  <c r="M144" i="6"/>
  <c r="AJ144" i="6" s="1"/>
  <c r="M146" i="6"/>
  <c r="AJ146" i="6" s="1"/>
  <c r="C146" i="6"/>
  <c r="AC146" i="6" s="1"/>
  <c r="C148" i="6"/>
  <c r="AC148" i="6" s="1"/>
  <c r="M148" i="6"/>
  <c r="AJ148" i="6" s="1"/>
  <c r="M151" i="6"/>
  <c r="AJ151" i="6" s="1"/>
  <c r="C151" i="6"/>
  <c r="AC151" i="6" s="1"/>
  <c r="M152" i="6"/>
  <c r="AJ152" i="6" s="1"/>
  <c r="C152" i="6"/>
  <c r="AC152" i="6" s="1"/>
  <c r="M156" i="6"/>
  <c r="AJ156" i="6" s="1"/>
  <c r="C156" i="6"/>
  <c r="AC156" i="6" s="1"/>
  <c r="M159" i="6"/>
  <c r="AJ159" i="6" s="1"/>
  <c r="C159" i="6"/>
  <c r="AC159" i="6" s="1"/>
  <c r="M161" i="6"/>
  <c r="AJ161" i="6" s="1"/>
  <c r="C161" i="6"/>
  <c r="AC161" i="6" s="1"/>
  <c r="M162" i="6"/>
  <c r="AJ162" i="6" s="1"/>
  <c r="C162" i="6"/>
  <c r="AC162" i="6" s="1"/>
  <c r="M163" i="6"/>
  <c r="AJ163" i="6" s="1"/>
  <c r="C163" i="6"/>
  <c r="AC163" i="6" s="1"/>
  <c r="M166" i="6"/>
  <c r="AJ166" i="6" s="1"/>
  <c r="C166" i="6"/>
  <c r="AC166" i="6" s="1"/>
  <c r="M169" i="6"/>
  <c r="AJ169" i="6" s="1"/>
  <c r="C169" i="6"/>
  <c r="AC169" i="6" s="1"/>
  <c r="M171" i="6"/>
  <c r="AJ171" i="6" s="1"/>
  <c r="C171" i="6"/>
  <c r="AC171" i="6" s="1"/>
  <c r="C174" i="6"/>
  <c r="AC174" i="6" s="1"/>
  <c r="M174" i="6"/>
  <c r="AJ174" i="6" s="1"/>
  <c r="C176" i="6"/>
  <c r="AC176" i="6" s="1"/>
  <c r="M176" i="6"/>
  <c r="AJ176" i="6" s="1"/>
  <c r="M178" i="6"/>
  <c r="AJ178" i="6" s="1"/>
  <c r="C178" i="6"/>
  <c r="AC178" i="6" s="1"/>
  <c r="M181" i="6"/>
  <c r="AJ181" i="6" s="1"/>
  <c r="C181" i="6"/>
  <c r="AC181" i="6" s="1"/>
  <c r="M183" i="6"/>
  <c r="AJ183" i="6" s="1"/>
  <c r="C183" i="6"/>
  <c r="AC183" i="6" s="1"/>
  <c r="C185" i="6"/>
  <c r="AC185" i="6" s="1"/>
  <c r="M185" i="6"/>
  <c r="AJ185" i="6" s="1"/>
  <c r="N14" i="6"/>
  <c r="AK14" i="6" s="1"/>
  <c r="D14" i="6"/>
  <c r="AD14" i="6" s="1"/>
  <c r="N18" i="6"/>
  <c r="AK18" i="6" s="1"/>
  <c r="D18" i="6"/>
  <c r="AD18" i="6" s="1"/>
  <c r="N22" i="6"/>
  <c r="AK22" i="6" s="1"/>
  <c r="D22" i="6"/>
  <c r="AD22" i="6" s="1"/>
  <c r="N26" i="6"/>
  <c r="AK26" i="6" s="1"/>
  <c r="D26" i="6"/>
  <c r="AD26" i="6" s="1"/>
  <c r="N30" i="6"/>
  <c r="AK30" i="6" s="1"/>
  <c r="D30" i="6"/>
  <c r="AD30" i="6" s="1"/>
  <c r="N32" i="6"/>
  <c r="AK32" i="6" s="1"/>
  <c r="D32" i="6"/>
  <c r="AD32" i="6" s="1"/>
  <c r="N34" i="6"/>
  <c r="AK34" i="6" s="1"/>
  <c r="D34" i="6"/>
  <c r="AD34" i="6" s="1"/>
  <c r="N37" i="6"/>
  <c r="AK37" i="6" s="1"/>
  <c r="D37" i="6"/>
  <c r="AD37" i="6" s="1"/>
  <c r="D41" i="6"/>
  <c r="AD41" i="6" s="1"/>
  <c r="N41" i="6"/>
  <c r="AK41" i="6" s="1"/>
  <c r="N44" i="6"/>
  <c r="AK44" i="6" s="1"/>
  <c r="D44" i="6"/>
  <c r="AD44" i="6" s="1"/>
  <c r="N48" i="6"/>
  <c r="AK48" i="6" s="1"/>
  <c r="D48" i="6"/>
  <c r="AD48" i="6" s="1"/>
  <c r="N51" i="6"/>
  <c r="AK51" i="6" s="1"/>
  <c r="D51" i="6"/>
  <c r="AD51" i="6" s="1"/>
  <c r="N53" i="6"/>
  <c r="AK53" i="6" s="1"/>
  <c r="D53" i="6"/>
  <c r="AD53" i="6" s="1"/>
  <c r="D57" i="6"/>
  <c r="AD57" i="6" s="1"/>
  <c r="N57" i="6"/>
  <c r="AK57" i="6" s="1"/>
  <c r="N60" i="6"/>
  <c r="AK60" i="6" s="1"/>
  <c r="D60" i="6"/>
  <c r="AD60" i="6" s="1"/>
  <c r="D63" i="6"/>
  <c r="AD63" i="6" s="1"/>
  <c r="N63" i="6"/>
  <c r="AK63" i="6" s="1"/>
  <c r="N66" i="6"/>
  <c r="AK66" i="6" s="1"/>
  <c r="D66" i="6"/>
  <c r="AD66" i="6" s="1"/>
  <c r="N69" i="6"/>
  <c r="AK69" i="6" s="1"/>
  <c r="D69" i="6"/>
  <c r="AD69" i="6" s="1"/>
  <c r="D70" i="6"/>
  <c r="AD70" i="6" s="1"/>
  <c r="N70" i="6"/>
  <c r="AK70" i="6" s="1"/>
  <c r="N76" i="6"/>
  <c r="AK76" i="6" s="1"/>
  <c r="D76" i="6"/>
  <c r="AD76" i="6" s="1"/>
  <c r="N79" i="6"/>
  <c r="AK79" i="6" s="1"/>
  <c r="D79" i="6"/>
  <c r="AD79" i="6" s="1"/>
  <c r="N82" i="6"/>
  <c r="AK82" i="6" s="1"/>
  <c r="D82" i="6"/>
  <c r="AD82" i="6" s="1"/>
  <c r="N86" i="6"/>
  <c r="AK86" i="6" s="1"/>
  <c r="D86" i="6"/>
  <c r="AD86" i="6" s="1"/>
  <c r="N93" i="6"/>
  <c r="AK93" i="6" s="1"/>
  <c r="D93" i="6"/>
  <c r="AD93" i="6" s="1"/>
  <c r="N99" i="6"/>
  <c r="AK99" i="6" s="1"/>
  <c r="D99" i="6"/>
  <c r="AD99" i="6" s="1"/>
  <c r="N103" i="6"/>
  <c r="AK103" i="6" s="1"/>
  <c r="D103" i="6"/>
  <c r="AD103" i="6" s="1"/>
  <c r="N106" i="6"/>
  <c r="AK106" i="6" s="1"/>
  <c r="D106" i="6"/>
  <c r="AD106" i="6" s="1"/>
  <c r="N109" i="6"/>
  <c r="AK109" i="6" s="1"/>
  <c r="D109" i="6"/>
  <c r="AD109" i="6" s="1"/>
  <c r="N113" i="6"/>
  <c r="AK113" i="6" s="1"/>
  <c r="D113" i="6"/>
  <c r="AD113" i="6" s="1"/>
  <c r="N115" i="6"/>
  <c r="AK115" i="6" s="1"/>
  <c r="D115" i="6"/>
  <c r="AD115" i="6" s="1"/>
  <c r="N118" i="6"/>
  <c r="AK118" i="6" s="1"/>
  <c r="D118" i="6"/>
  <c r="AD118" i="6" s="1"/>
  <c r="N122" i="6"/>
  <c r="AK122" i="6" s="1"/>
  <c r="D122" i="6"/>
  <c r="AD122" i="6" s="1"/>
  <c r="N125" i="6"/>
  <c r="AK125" i="6" s="1"/>
  <c r="D125" i="6"/>
  <c r="AD125" i="6" s="1"/>
  <c r="N128" i="6"/>
  <c r="AK128" i="6" s="1"/>
  <c r="D128" i="6"/>
  <c r="AD128" i="6" s="1"/>
  <c r="N131" i="6"/>
  <c r="AK131" i="6" s="1"/>
  <c r="D131" i="6"/>
  <c r="AD131" i="6" s="1"/>
  <c r="N136" i="6"/>
  <c r="AK136" i="6" s="1"/>
  <c r="D136" i="6"/>
  <c r="AD136" i="6" s="1"/>
  <c r="N140" i="6"/>
  <c r="AK140" i="6" s="1"/>
  <c r="D140" i="6"/>
  <c r="AD140" i="6" s="1"/>
  <c r="N144" i="6"/>
  <c r="AK144" i="6" s="1"/>
  <c r="D144" i="6"/>
  <c r="AD144" i="6" s="1"/>
  <c r="N148" i="6"/>
  <c r="AK148" i="6" s="1"/>
  <c r="D148" i="6"/>
  <c r="AD148" i="6" s="1"/>
  <c r="N151" i="6"/>
  <c r="AK151" i="6" s="1"/>
  <c r="D151" i="6"/>
  <c r="AD151" i="6" s="1"/>
  <c r="N161" i="6"/>
  <c r="AK161" i="6" s="1"/>
  <c r="D161" i="6"/>
  <c r="AD161" i="6" s="1"/>
  <c r="N183" i="6"/>
  <c r="AK183" i="6" s="1"/>
  <c r="D183" i="6"/>
  <c r="AD183" i="6" s="1"/>
  <c r="Z1219" i="5"/>
  <c r="Y1219" i="5"/>
  <c r="AK843" i="5"/>
  <c r="Z614" i="5"/>
  <c r="AA614" i="5"/>
  <c r="AI614" i="5"/>
  <c r="AQ614" i="5"/>
  <c r="AH614" i="5"/>
  <c r="AP614" i="5"/>
  <c r="R614" i="5"/>
  <c r="AM605" i="5"/>
  <c r="N614" i="5"/>
  <c r="V614" i="5"/>
  <c r="AK779" i="5"/>
  <c r="AO800" i="5"/>
  <c r="AS821" i="5"/>
  <c r="AO864" i="5"/>
  <c r="AS885" i="5"/>
  <c r="AM616" i="5"/>
  <c r="AU616" i="5"/>
  <c r="AQ617" i="5"/>
  <c r="AM618" i="5"/>
  <c r="AU618" i="5"/>
  <c r="AQ619" i="5"/>
  <c r="AQ621" i="5"/>
  <c r="AM622" i="5"/>
  <c r="AU622" i="5"/>
  <c r="AQ623" i="5"/>
  <c r="AM624" i="5"/>
  <c r="AU624" i="5"/>
  <c r="AQ625" i="5"/>
  <c r="AM626" i="5"/>
  <c r="AU626" i="5"/>
  <c r="AQ627" i="5"/>
  <c r="AM628" i="5"/>
  <c r="AU628" i="5"/>
  <c r="AU629" i="5"/>
  <c r="AM631" i="5"/>
  <c r="AQ632" i="5"/>
  <c r="AU633" i="5"/>
  <c r="AM635" i="5"/>
  <c r="AQ636" i="5"/>
  <c r="AU637" i="5"/>
  <c r="AM639" i="5"/>
  <c r="AQ640" i="5"/>
  <c r="AU641" i="5"/>
  <c r="AM643" i="5"/>
  <c r="AQ644" i="5"/>
  <c r="AU645" i="5"/>
  <c r="AM647" i="5"/>
  <c r="AQ648" i="5"/>
  <c r="AU649" i="5"/>
  <c r="AM651" i="5"/>
  <c r="AQ652" i="5"/>
  <c r="AU653" i="5"/>
  <c r="AM655" i="5"/>
  <c r="AQ656" i="5"/>
  <c r="AU657" i="5"/>
  <c r="AM659" i="5"/>
  <c r="AQ660" i="5"/>
  <c r="AU661" i="5"/>
  <c r="AM663" i="5"/>
  <c r="AQ664" i="5"/>
  <c r="AU665" i="5"/>
  <c r="AM667" i="5"/>
  <c r="AQ668" i="5"/>
  <c r="AU669" i="5"/>
  <c r="AM671" i="5"/>
  <c r="AQ672" i="5"/>
  <c r="AU673" i="5"/>
  <c r="AM675" i="5"/>
  <c r="AQ676" i="5"/>
  <c r="AU677" i="5"/>
  <c r="AM679" i="5"/>
  <c r="AQ680" i="5"/>
  <c r="AU681" i="5"/>
  <c r="AM683" i="5"/>
  <c r="AQ684" i="5"/>
  <c r="AU685" i="5"/>
  <c r="AM687" i="5"/>
  <c r="AQ688" i="5"/>
  <c r="AU689" i="5"/>
  <c r="AM691" i="5"/>
  <c r="AQ692" i="5"/>
  <c r="AQ605" i="5"/>
  <c r="AQ620" i="5"/>
  <c r="AM623" i="5"/>
  <c r="AQ624" i="5"/>
  <c r="AU625" i="5"/>
  <c r="AM627" i="5"/>
  <c r="AQ628" i="5"/>
  <c r="AM629" i="5"/>
  <c r="AM630" i="5"/>
  <c r="AU630" i="5"/>
  <c r="AQ631" i="5"/>
  <c r="AM632" i="5"/>
  <c r="AM633" i="5"/>
  <c r="AU634" i="5"/>
  <c r="AU635" i="5"/>
  <c r="AM637" i="5"/>
  <c r="AM638" i="5"/>
  <c r="AU638" i="5"/>
  <c r="AU639" i="5"/>
  <c r="AM641" i="5"/>
  <c r="AQ642" i="5"/>
  <c r="AQ643" i="5"/>
  <c r="AM644" i="5"/>
  <c r="AM645" i="5"/>
  <c r="AQ646" i="5"/>
  <c r="AU647" i="5"/>
  <c r="AU648" i="5"/>
  <c r="AQ649" i="5"/>
  <c r="AQ650" i="5"/>
  <c r="AU651" i="5"/>
  <c r="AM653" i="5"/>
  <c r="AQ654" i="5"/>
  <c r="AU655" i="5"/>
  <c r="AM657" i="5"/>
  <c r="AQ658" i="5"/>
  <c r="AQ659" i="5"/>
  <c r="AM660" i="5"/>
  <c r="AM661" i="5"/>
  <c r="AQ662" i="5"/>
  <c r="AU663" i="5"/>
  <c r="AU664" i="5"/>
  <c r="AQ665" i="5"/>
  <c r="AQ666" i="5"/>
  <c r="AU667" i="5"/>
  <c r="AM669" i="5"/>
  <c r="AM670" i="5"/>
  <c r="AQ670" i="5"/>
  <c r="AU671" i="5"/>
  <c r="AU672" i="5"/>
  <c r="AQ673" i="5"/>
  <c r="AM674" i="5"/>
  <c r="AU674" i="5"/>
  <c r="AU675" i="5"/>
  <c r="AU676" i="5"/>
  <c r="AQ677" i="5"/>
  <c r="AM678" i="5"/>
  <c r="AU678" i="5"/>
  <c r="AQ679" i="5"/>
  <c r="AM680" i="5"/>
  <c r="AM681" i="5"/>
  <c r="AM682" i="5"/>
  <c r="AU682" i="5"/>
  <c r="AQ683" i="5"/>
  <c r="AM684" i="5"/>
  <c r="AM685" i="5"/>
  <c r="AM686" i="5"/>
  <c r="AU686" i="5"/>
  <c r="AQ687" i="5"/>
  <c r="AM688" i="5"/>
  <c r="AM689" i="5"/>
  <c r="AM690" i="5"/>
  <c r="AU690" i="5"/>
  <c r="AQ691" i="5"/>
  <c r="AM692" i="5"/>
  <c r="AU692" i="5"/>
  <c r="AQ693" i="5"/>
  <c r="AQ694" i="5"/>
  <c r="AQ695" i="5"/>
  <c r="AM696" i="5"/>
  <c r="AM697" i="5"/>
  <c r="AM698" i="5"/>
  <c r="AU698" i="5"/>
  <c r="AU699" i="5"/>
  <c r="AU700" i="5"/>
  <c r="AQ701" i="5"/>
  <c r="AQ702" i="5"/>
  <c r="AU703" i="5"/>
  <c r="AU704" i="5"/>
  <c r="AQ705" i="5"/>
  <c r="AQ706" i="5"/>
  <c r="AQ707" i="5"/>
  <c r="AM708" i="5"/>
  <c r="AM709" i="5"/>
  <c r="AQ710" i="5"/>
  <c r="AQ711" i="5"/>
  <c r="AM712" i="5"/>
  <c r="AQ713" i="5"/>
  <c r="AQ714" i="5"/>
  <c r="AQ715" i="5"/>
  <c r="AM716" i="5"/>
  <c r="AM717" i="5"/>
  <c r="AM718" i="5"/>
  <c r="AU718" i="5"/>
  <c r="AU719" i="5"/>
  <c r="AU720" i="5"/>
  <c r="AQ721" i="5"/>
  <c r="AQ722" i="5"/>
  <c r="AQ723" i="5"/>
  <c r="AM724" i="5"/>
  <c r="AM725" i="5"/>
  <c r="AM726" i="5"/>
  <c r="AU726" i="5"/>
  <c r="AU727" i="5"/>
  <c r="AU728" i="5"/>
  <c r="AQ729" i="5"/>
  <c r="AQ730" i="5"/>
  <c r="AQ731" i="5"/>
  <c r="AM732" i="5"/>
  <c r="AM733" i="5"/>
  <c r="AM734" i="5"/>
  <c r="AU734" i="5"/>
  <c r="AU735" i="5"/>
  <c r="AU736" i="5"/>
  <c r="AQ737" i="5"/>
  <c r="AQ738" i="5"/>
  <c r="AQ739" i="5"/>
  <c r="AM740" i="5"/>
  <c r="AM741" i="5"/>
  <c r="AM742" i="5"/>
  <c r="AU742" i="5"/>
  <c r="AU743" i="5"/>
  <c r="AM745" i="5"/>
  <c r="AM746" i="5"/>
  <c r="AU746" i="5"/>
  <c r="AQ747" i="5"/>
  <c r="AM748" i="5"/>
  <c r="AM749" i="5"/>
  <c r="AQ750" i="5"/>
  <c r="AQ751" i="5"/>
  <c r="AM752" i="5"/>
  <c r="AM753" i="5"/>
  <c r="AM754" i="5"/>
  <c r="AU754" i="5"/>
  <c r="AU755" i="5"/>
  <c r="AM757" i="5"/>
  <c r="AM758" i="5"/>
  <c r="AU758" i="5"/>
  <c r="AU759" i="5"/>
  <c r="AU760" i="5"/>
  <c r="AQ761" i="5"/>
  <c r="AQ762" i="5"/>
  <c r="AQ763" i="5"/>
  <c r="AM764" i="5"/>
  <c r="AM765" i="5"/>
  <c r="AM766" i="5"/>
  <c r="AU766" i="5"/>
  <c r="AU767" i="5"/>
  <c r="AU768" i="5"/>
  <c r="AQ769" i="5"/>
  <c r="AM703" i="5"/>
  <c r="AU713" i="5"/>
  <c r="AQ724" i="5"/>
  <c r="AM735" i="5"/>
  <c r="AM751" i="5"/>
  <c r="AU761" i="5"/>
  <c r="AN616" i="5"/>
  <c r="AR616" i="5"/>
  <c r="AV616" i="5"/>
  <c r="AN617" i="5"/>
  <c r="AR617" i="5"/>
  <c r="AV617" i="5"/>
  <c r="AN618" i="5"/>
  <c r="AR618" i="5"/>
  <c r="AV618" i="5"/>
  <c r="AN619" i="5"/>
  <c r="AR619" i="5"/>
  <c r="AV619" i="5"/>
  <c r="AN605" i="5"/>
  <c r="AN620" i="5"/>
  <c r="AR605" i="5"/>
  <c r="AR620" i="5"/>
  <c r="AV605" i="5"/>
  <c r="AV620" i="5"/>
  <c r="AN621" i="5"/>
  <c r="AR621" i="5"/>
  <c r="AV621" i="5"/>
  <c r="AN622" i="5"/>
  <c r="AR622" i="5"/>
  <c r="AV622" i="5"/>
  <c r="AN623" i="5"/>
  <c r="AR623" i="5"/>
  <c r="AV623" i="5"/>
  <c r="AN624" i="5"/>
  <c r="AR624" i="5"/>
  <c r="AV624" i="5"/>
  <c r="AN625" i="5"/>
  <c r="AR625" i="5"/>
  <c r="AV625" i="5"/>
  <c r="AN626" i="5"/>
  <c r="AR626" i="5"/>
  <c r="AV626" i="5"/>
  <c r="AN627" i="5"/>
  <c r="AR627" i="5"/>
  <c r="AV627" i="5"/>
  <c r="AN628" i="5"/>
  <c r="AR628" i="5"/>
  <c r="AV628" i="5"/>
  <c r="AN629" i="5"/>
  <c r="AR629" i="5"/>
  <c r="AV629" i="5"/>
  <c r="AN630" i="5"/>
  <c r="AR630" i="5"/>
  <c r="AV630" i="5"/>
  <c r="AN631" i="5"/>
  <c r="AR631" i="5"/>
  <c r="AV631" i="5"/>
  <c r="AN632" i="5"/>
  <c r="AR632" i="5"/>
  <c r="AV632" i="5"/>
  <c r="AN633" i="5"/>
  <c r="AR633" i="5"/>
  <c r="AV633" i="5"/>
  <c r="AN634" i="5"/>
  <c r="AR634" i="5"/>
  <c r="AV634" i="5"/>
  <c r="AN635" i="5"/>
  <c r="AR635" i="5"/>
  <c r="AV635" i="5"/>
  <c r="AN636" i="5"/>
  <c r="AR636" i="5"/>
  <c r="AV636" i="5"/>
  <c r="AN637" i="5"/>
  <c r="AR637" i="5"/>
  <c r="AV637" i="5"/>
  <c r="AN638" i="5"/>
  <c r="AR638" i="5"/>
  <c r="AV638" i="5"/>
  <c r="AN639" i="5"/>
  <c r="AR639" i="5"/>
  <c r="AV639" i="5"/>
  <c r="AN640" i="5"/>
  <c r="AR640" i="5"/>
  <c r="AV640" i="5"/>
  <c r="AN641" i="5"/>
  <c r="AR641" i="5"/>
  <c r="AV641" i="5"/>
  <c r="AN642" i="5"/>
  <c r="AR642" i="5"/>
  <c r="AV642" i="5"/>
  <c r="AN643" i="5"/>
  <c r="AR643" i="5"/>
  <c r="AV643" i="5"/>
  <c r="AN644" i="5"/>
  <c r="AR644" i="5"/>
  <c r="AV644" i="5"/>
  <c r="AN645" i="5"/>
  <c r="AR645" i="5"/>
  <c r="AV645" i="5"/>
  <c r="AN646" i="5"/>
  <c r="AR646" i="5"/>
  <c r="AV646" i="5"/>
  <c r="AN647" i="5"/>
  <c r="AR647" i="5"/>
  <c r="AV647" i="5"/>
  <c r="AN648" i="5"/>
  <c r="AR648" i="5"/>
  <c r="AV648" i="5"/>
  <c r="AN649" i="5"/>
  <c r="AR649" i="5"/>
  <c r="AV649" i="5"/>
  <c r="AN650" i="5"/>
  <c r="AR650" i="5"/>
  <c r="AV650" i="5"/>
  <c r="AN651" i="5"/>
  <c r="AR651" i="5"/>
  <c r="AV651" i="5"/>
  <c r="AN652" i="5"/>
  <c r="AR652" i="5"/>
  <c r="AV652" i="5"/>
  <c r="AN653" i="5"/>
  <c r="AR653" i="5"/>
  <c r="AV653" i="5"/>
  <c r="AN654" i="5"/>
  <c r="AR654" i="5"/>
  <c r="AV654" i="5"/>
  <c r="AN655" i="5"/>
  <c r="AR655" i="5"/>
  <c r="AV655" i="5"/>
  <c r="AN656" i="5"/>
  <c r="AR656" i="5"/>
  <c r="AV656" i="5"/>
  <c r="AN657" i="5"/>
  <c r="AR657" i="5"/>
  <c r="AV657" i="5"/>
  <c r="AN658" i="5"/>
  <c r="AR658" i="5"/>
  <c r="AV658" i="5"/>
  <c r="AN659" i="5"/>
  <c r="AR659" i="5"/>
  <c r="AV659" i="5"/>
  <c r="AN660" i="5"/>
  <c r="AR660" i="5"/>
  <c r="AV660" i="5"/>
  <c r="AN661" i="5"/>
  <c r="AR661" i="5"/>
  <c r="AV661" i="5"/>
  <c r="AN662" i="5"/>
  <c r="AR662" i="5"/>
  <c r="AV662" i="5"/>
  <c r="AN663" i="5"/>
  <c r="AR663" i="5"/>
  <c r="AV663" i="5"/>
  <c r="AN664" i="5"/>
  <c r="AR664" i="5"/>
  <c r="AV664" i="5"/>
  <c r="AN665" i="5"/>
  <c r="AR665" i="5"/>
  <c r="AV665" i="5"/>
  <c r="AN666" i="5"/>
  <c r="AR666" i="5"/>
  <c r="AV666" i="5"/>
  <c r="AN667" i="5"/>
  <c r="AR667" i="5"/>
  <c r="AV667" i="5"/>
  <c r="AN668" i="5"/>
  <c r="AR668" i="5"/>
  <c r="AV668" i="5"/>
  <c r="AN669" i="5"/>
  <c r="AR669" i="5"/>
  <c r="AV669" i="5"/>
  <c r="AN670" i="5"/>
  <c r="AR670" i="5"/>
  <c r="AV670" i="5"/>
  <c r="AN671" i="5"/>
  <c r="AR671" i="5"/>
  <c r="AV671" i="5"/>
  <c r="AN672" i="5"/>
  <c r="AR672" i="5"/>
  <c r="AV672" i="5"/>
  <c r="AN673" i="5"/>
  <c r="AR673" i="5"/>
  <c r="AV673" i="5"/>
  <c r="AN674" i="5"/>
  <c r="AR674" i="5"/>
  <c r="AV674" i="5"/>
  <c r="AN675" i="5"/>
  <c r="AR675" i="5"/>
  <c r="AV675" i="5"/>
  <c r="AN676" i="5"/>
  <c r="AR676" i="5"/>
  <c r="AV676" i="5"/>
  <c r="AN677" i="5"/>
  <c r="AR677" i="5"/>
  <c r="AV677" i="5"/>
  <c r="AN678" i="5"/>
  <c r="AR678" i="5"/>
  <c r="AV678" i="5"/>
  <c r="AN679" i="5"/>
  <c r="AR679" i="5"/>
  <c r="AV679" i="5"/>
  <c r="AN680" i="5"/>
  <c r="AR680" i="5"/>
  <c r="AV680" i="5"/>
  <c r="AN681" i="5"/>
  <c r="AR681" i="5"/>
  <c r="AV681" i="5"/>
  <c r="AN682" i="5"/>
  <c r="AR682" i="5"/>
  <c r="AV682" i="5"/>
  <c r="AN683" i="5"/>
  <c r="AR683" i="5"/>
  <c r="AV683" i="5"/>
  <c r="AN684" i="5"/>
  <c r="AR684" i="5"/>
  <c r="AV684" i="5"/>
  <c r="AN685" i="5"/>
  <c r="AR685" i="5"/>
  <c r="AV685" i="5"/>
  <c r="AN686" i="5"/>
  <c r="AR686" i="5"/>
  <c r="AV686" i="5"/>
  <c r="AN687" i="5"/>
  <c r="AR687" i="5"/>
  <c r="AV687" i="5"/>
  <c r="AN688" i="5"/>
  <c r="AR688" i="5"/>
  <c r="AV688" i="5"/>
  <c r="AN689" i="5"/>
  <c r="AR689" i="5"/>
  <c r="AV689" i="5"/>
  <c r="AN690" i="5"/>
  <c r="AR690" i="5"/>
  <c r="AV690" i="5"/>
  <c r="AN691" i="5"/>
  <c r="AR691" i="5"/>
  <c r="AV691" i="5"/>
  <c r="AN692" i="5"/>
  <c r="AR692" i="5"/>
  <c r="AV692" i="5"/>
  <c r="AN693" i="5"/>
  <c r="AR693" i="5"/>
  <c r="AV693" i="5"/>
  <c r="AN694" i="5"/>
  <c r="AR694" i="5"/>
  <c r="AV694" i="5"/>
  <c r="AN695" i="5"/>
  <c r="AR695" i="5"/>
  <c r="AV695" i="5"/>
  <c r="AN696" i="5"/>
  <c r="AR696" i="5"/>
  <c r="AV696" i="5"/>
  <c r="AN697" i="5"/>
  <c r="AR697" i="5"/>
  <c r="AV697" i="5"/>
  <c r="AN698" i="5"/>
  <c r="AR698" i="5"/>
  <c r="AV698" i="5"/>
  <c r="AN699" i="5"/>
  <c r="AR699" i="5"/>
  <c r="AV699" i="5"/>
  <c r="AN700" i="5"/>
  <c r="AR700" i="5"/>
  <c r="AV700" i="5"/>
  <c r="AN701" i="5"/>
  <c r="AR701" i="5"/>
  <c r="AV701" i="5"/>
  <c r="AN702" i="5"/>
  <c r="AR702" i="5"/>
  <c r="AV702" i="5"/>
  <c r="AN703" i="5"/>
  <c r="AR703" i="5"/>
  <c r="AV703" i="5"/>
  <c r="AN704" i="5"/>
  <c r="AR704" i="5"/>
  <c r="AV704" i="5"/>
  <c r="AN705" i="5"/>
  <c r="AR705" i="5"/>
  <c r="AV705" i="5"/>
  <c r="AN706" i="5"/>
  <c r="AR706" i="5"/>
  <c r="AV706" i="5"/>
  <c r="AN707" i="5"/>
  <c r="AR707" i="5"/>
  <c r="AV707" i="5"/>
  <c r="AN708" i="5"/>
  <c r="AR708" i="5"/>
  <c r="AV708" i="5"/>
  <c r="AN709" i="5"/>
  <c r="AR709" i="5"/>
  <c r="AV709" i="5"/>
  <c r="AN710" i="5"/>
  <c r="AR710" i="5"/>
  <c r="AV710" i="5"/>
  <c r="AN711" i="5"/>
  <c r="AR711" i="5"/>
  <c r="AV711" i="5"/>
  <c r="AN712" i="5"/>
  <c r="AR712" i="5"/>
  <c r="AV712" i="5"/>
  <c r="AN713" i="5"/>
  <c r="AR713" i="5"/>
  <c r="AV713" i="5"/>
  <c r="AN714" i="5"/>
  <c r="AR714" i="5"/>
  <c r="AV714" i="5"/>
  <c r="AN715" i="5"/>
  <c r="AR715" i="5"/>
  <c r="AV715" i="5"/>
  <c r="AN716" i="5"/>
  <c r="AR716" i="5"/>
  <c r="AV716" i="5"/>
  <c r="AN717" i="5"/>
  <c r="AR717" i="5"/>
  <c r="AV717" i="5"/>
  <c r="AN718" i="5"/>
  <c r="AR718" i="5"/>
  <c r="AV718" i="5"/>
  <c r="AN719" i="5"/>
  <c r="AR719" i="5"/>
  <c r="AV719" i="5"/>
  <c r="AN720" i="5"/>
  <c r="AR720" i="5"/>
  <c r="AV720" i="5"/>
  <c r="AN721" i="5"/>
  <c r="AR721" i="5"/>
  <c r="AV721" i="5"/>
  <c r="AN722" i="5"/>
  <c r="AU693" i="5"/>
  <c r="AM699" i="5"/>
  <c r="AQ704" i="5"/>
  <c r="AU709" i="5"/>
  <c r="AM715" i="5"/>
  <c r="AQ720" i="5"/>
  <c r="AU725" i="5"/>
  <c r="AM731" i="5"/>
  <c r="AQ736" i="5"/>
  <c r="AU741" i="5"/>
  <c r="AM747" i="5"/>
  <c r="AQ752" i="5"/>
  <c r="AU757" i="5"/>
  <c r="AM763" i="5"/>
  <c r="AQ768" i="5"/>
  <c r="AO784" i="5"/>
  <c r="AS805" i="5"/>
  <c r="AK827" i="5"/>
  <c r="AQ616" i="5"/>
  <c r="AM617" i="5"/>
  <c r="AU617" i="5"/>
  <c r="AQ618" i="5"/>
  <c r="AM619" i="5"/>
  <c r="AU619" i="5"/>
  <c r="AM621" i="5"/>
  <c r="AQ622" i="5"/>
  <c r="AU623" i="5"/>
  <c r="AQ626" i="5"/>
  <c r="AU627" i="5"/>
  <c r="AQ629" i="5"/>
  <c r="AQ630" i="5"/>
  <c r="AU631" i="5"/>
  <c r="AU632" i="5"/>
  <c r="AQ633" i="5"/>
  <c r="AQ634" i="5"/>
  <c r="AQ635" i="5"/>
  <c r="AM636" i="5"/>
  <c r="AU636" i="5"/>
  <c r="AQ637" i="5"/>
  <c r="AQ638" i="5"/>
  <c r="AQ639" i="5"/>
  <c r="AM640" i="5"/>
  <c r="AU640" i="5"/>
  <c r="AQ641" i="5"/>
  <c r="AM642" i="5"/>
  <c r="AU642" i="5"/>
  <c r="AU643" i="5"/>
  <c r="AU644" i="5"/>
  <c r="AQ645" i="5"/>
  <c r="AM646" i="5"/>
  <c r="AU646" i="5"/>
  <c r="AQ647" i="5"/>
  <c r="AM648" i="5"/>
  <c r="AM649" i="5"/>
  <c r="AM650" i="5"/>
  <c r="AU650" i="5"/>
  <c r="AQ651" i="5"/>
  <c r="AM652" i="5"/>
  <c r="AU652" i="5"/>
  <c r="AQ653" i="5"/>
  <c r="AM654" i="5"/>
  <c r="AU654" i="5"/>
  <c r="AQ655" i="5"/>
  <c r="AM656" i="5"/>
  <c r="AU656" i="5"/>
  <c r="AQ657" i="5"/>
  <c r="AM658" i="5"/>
  <c r="AU658" i="5"/>
  <c r="AU659" i="5"/>
  <c r="AU660" i="5"/>
  <c r="AQ661" i="5"/>
  <c r="AM662" i="5"/>
  <c r="AU662" i="5"/>
  <c r="AQ663" i="5"/>
  <c r="AM664" i="5"/>
  <c r="AM665" i="5"/>
  <c r="AM666" i="5"/>
  <c r="AU666" i="5"/>
  <c r="AQ667" i="5"/>
  <c r="AM668" i="5"/>
  <c r="AU668" i="5"/>
  <c r="AQ669" i="5"/>
  <c r="AU670" i="5"/>
  <c r="AQ671" i="5"/>
  <c r="AM672" i="5"/>
  <c r="AM673" i="5"/>
  <c r="AQ674" i="5"/>
  <c r="AQ675" i="5"/>
  <c r="AM676" i="5"/>
  <c r="AM677" i="5"/>
  <c r="AQ678" i="5"/>
  <c r="AU679" i="5"/>
  <c r="AU680" i="5"/>
  <c r="AQ681" i="5"/>
  <c r="AQ682" i="5"/>
  <c r="AU683" i="5"/>
  <c r="AU684" i="5"/>
  <c r="AQ685" i="5"/>
  <c r="AQ686" i="5"/>
  <c r="AU687" i="5"/>
  <c r="AU688" i="5"/>
  <c r="AQ689" i="5"/>
  <c r="AQ690" i="5"/>
  <c r="AU691" i="5"/>
  <c r="AM693" i="5"/>
  <c r="AM694" i="5"/>
  <c r="AU694" i="5"/>
  <c r="AU695" i="5"/>
  <c r="AU696" i="5"/>
  <c r="AQ697" i="5"/>
  <c r="AQ698" i="5"/>
  <c r="AQ699" i="5"/>
  <c r="AM700" i="5"/>
  <c r="AM701" i="5"/>
  <c r="AM702" i="5"/>
  <c r="AU702" i="5"/>
  <c r="AQ703" i="5"/>
  <c r="AM704" i="5"/>
  <c r="AM705" i="5"/>
  <c r="AM706" i="5"/>
  <c r="AU706" i="5"/>
  <c r="AU707" i="5"/>
  <c r="AU708" i="5"/>
  <c r="AQ709" i="5"/>
  <c r="AM710" i="5"/>
  <c r="AU710" i="5"/>
  <c r="AU711" i="5"/>
  <c r="AM713" i="5"/>
  <c r="AM714" i="5"/>
  <c r="AU714" i="5"/>
  <c r="AU715" i="5"/>
  <c r="AU716" i="5"/>
  <c r="AQ717" i="5"/>
  <c r="AQ718" i="5"/>
  <c r="AQ719" i="5"/>
  <c r="AM720" i="5"/>
  <c r="AM721" i="5"/>
  <c r="AM722" i="5"/>
  <c r="AU722" i="5"/>
  <c r="AU723" i="5"/>
  <c r="AU724" i="5"/>
  <c r="AQ725" i="5"/>
  <c r="AQ726" i="5"/>
  <c r="AQ727" i="5"/>
  <c r="AM728" i="5"/>
  <c r="AM729" i="5"/>
  <c r="AM730" i="5"/>
  <c r="AU730" i="5"/>
  <c r="AU731" i="5"/>
  <c r="AU732" i="5"/>
  <c r="AQ733" i="5"/>
  <c r="AQ734" i="5"/>
  <c r="AQ735" i="5"/>
  <c r="AM736" i="5"/>
  <c r="AM737" i="5"/>
  <c r="AM738" i="5"/>
  <c r="AU738" i="5"/>
  <c r="AU739" i="5"/>
  <c r="AU740" i="5"/>
  <c r="AQ741" i="5"/>
  <c r="AQ742" i="5"/>
  <c r="AQ743" i="5"/>
  <c r="AM744" i="5"/>
  <c r="AU744" i="5"/>
  <c r="AQ745" i="5"/>
  <c r="AQ746" i="5"/>
  <c r="AU747" i="5"/>
  <c r="AU748" i="5"/>
  <c r="AQ749" i="5"/>
  <c r="AM750" i="5"/>
  <c r="AU750" i="5"/>
  <c r="AU751" i="5"/>
  <c r="AU752" i="5"/>
  <c r="AQ753" i="5"/>
  <c r="AQ754" i="5"/>
  <c r="AQ755" i="5"/>
  <c r="AM756" i="5"/>
  <c r="AU756" i="5"/>
  <c r="AQ757" i="5"/>
  <c r="AQ758" i="5"/>
  <c r="AQ759" i="5"/>
  <c r="AM760" i="5"/>
  <c r="AM761" i="5"/>
  <c r="AM762" i="5"/>
  <c r="AU762" i="5"/>
  <c r="AU763" i="5"/>
  <c r="AU764" i="5"/>
  <c r="AQ765" i="5"/>
  <c r="AQ766" i="5"/>
  <c r="AQ767" i="5"/>
  <c r="AM768" i="5"/>
  <c r="AM769" i="5"/>
  <c r="AM770" i="5"/>
  <c r="AQ615" i="5"/>
  <c r="AU620" i="5"/>
  <c r="AU697" i="5"/>
  <c r="AQ708" i="5"/>
  <c r="AM719" i="5"/>
  <c r="AU729" i="5"/>
  <c r="AQ740" i="5"/>
  <c r="AU745" i="5"/>
  <c r="AQ756" i="5"/>
  <c r="AM767" i="5"/>
  <c r="AK615" i="5"/>
  <c r="AK895" i="5"/>
  <c r="AK899" i="5"/>
  <c r="AK903" i="5"/>
  <c r="AO615" i="5"/>
  <c r="AO900" i="5"/>
  <c r="AO904" i="5"/>
  <c r="AO888" i="5"/>
  <c r="AO892" i="5"/>
  <c r="AS615" i="5"/>
  <c r="AS905" i="5"/>
  <c r="AS889" i="5"/>
  <c r="AS893" i="5"/>
  <c r="AS897" i="5"/>
  <c r="AK616" i="5"/>
  <c r="AO616" i="5"/>
  <c r="AS616" i="5"/>
  <c r="AK617" i="5"/>
  <c r="AO617" i="5"/>
  <c r="AS617" i="5"/>
  <c r="AK618" i="5"/>
  <c r="AO618" i="5"/>
  <c r="AS618" i="5"/>
  <c r="AK619" i="5"/>
  <c r="AO619" i="5"/>
  <c r="AS619" i="5"/>
  <c r="AK605" i="5"/>
  <c r="AK620" i="5"/>
  <c r="AO605" i="5"/>
  <c r="AO620" i="5"/>
  <c r="AS605" i="5"/>
  <c r="AS620" i="5"/>
  <c r="AK621" i="5"/>
  <c r="AO621" i="5"/>
  <c r="AS621" i="5"/>
  <c r="AK622" i="5"/>
  <c r="AO622" i="5"/>
  <c r="AS622" i="5"/>
  <c r="AK623" i="5"/>
  <c r="AO623" i="5"/>
  <c r="AS623" i="5"/>
  <c r="AK624" i="5"/>
  <c r="AO624" i="5"/>
  <c r="AS624" i="5"/>
  <c r="AK625" i="5"/>
  <c r="AO625" i="5"/>
  <c r="AS625" i="5"/>
  <c r="AK626" i="5"/>
  <c r="AO626" i="5"/>
  <c r="AS626" i="5"/>
  <c r="AK627" i="5"/>
  <c r="AO627" i="5"/>
  <c r="AS627" i="5"/>
  <c r="AK628" i="5"/>
  <c r="AO628" i="5"/>
  <c r="AS628" i="5"/>
  <c r="AK629" i="5"/>
  <c r="AO629" i="5"/>
  <c r="AS629" i="5"/>
  <c r="AK630" i="5"/>
  <c r="AO630" i="5"/>
  <c r="AS630" i="5"/>
  <c r="AK631" i="5"/>
  <c r="AO631" i="5"/>
  <c r="AS631" i="5"/>
  <c r="AK632" i="5"/>
  <c r="AO632" i="5"/>
  <c r="AS632" i="5"/>
  <c r="AK633" i="5"/>
  <c r="AO633" i="5"/>
  <c r="AS633" i="5"/>
  <c r="AK634" i="5"/>
  <c r="AO634" i="5"/>
  <c r="AS634" i="5"/>
  <c r="AK635" i="5"/>
  <c r="AO635" i="5"/>
  <c r="AS635" i="5"/>
  <c r="AK636" i="5"/>
  <c r="AO636" i="5"/>
  <c r="AS636" i="5"/>
  <c r="AK637" i="5"/>
  <c r="AO637" i="5"/>
  <c r="AS637" i="5"/>
  <c r="AK638" i="5"/>
  <c r="AO638" i="5"/>
  <c r="AS638" i="5"/>
  <c r="AK639" i="5"/>
  <c r="AO639" i="5"/>
  <c r="AS639" i="5"/>
  <c r="AK640" i="5"/>
  <c r="AO640" i="5"/>
  <c r="AS640" i="5"/>
  <c r="AK641" i="5"/>
  <c r="AO641" i="5"/>
  <c r="AS641" i="5"/>
  <c r="AK642" i="5"/>
  <c r="AO642" i="5"/>
  <c r="AS642" i="5"/>
  <c r="AK643" i="5"/>
  <c r="AO643" i="5"/>
  <c r="AS643" i="5"/>
  <c r="AK644" i="5"/>
  <c r="AO644" i="5"/>
  <c r="AS644" i="5"/>
  <c r="AK645" i="5"/>
  <c r="AO645" i="5"/>
  <c r="AS645" i="5"/>
  <c r="AK646" i="5"/>
  <c r="AO646" i="5"/>
  <c r="AS646" i="5"/>
  <c r="AK647" i="5"/>
  <c r="AO647" i="5"/>
  <c r="AS647" i="5"/>
  <c r="AK648" i="5"/>
  <c r="AO648" i="5"/>
  <c r="AS648" i="5"/>
  <c r="AK649" i="5"/>
  <c r="AO649" i="5"/>
  <c r="AS649" i="5"/>
  <c r="AK650" i="5"/>
  <c r="AO650" i="5"/>
  <c r="AS650" i="5"/>
  <c r="AK651" i="5"/>
  <c r="AO651" i="5"/>
  <c r="AS651" i="5"/>
  <c r="AK652" i="5"/>
  <c r="AO652" i="5"/>
  <c r="AS652" i="5"/>
  <c r="AK653" i="5"/>
  <c r="AO653" i="5"/>
  <c r="AS653" i="5"/>
  <c r="AK654" i="5"/>
  <c r="AO654" i="5"/>
  <c r="AS654" i="5"/>
  <c r="AK655" i="5"/>
  <c r="AO655" i="5"/>
  <c r="AS655" i="5"/>
  <c r="AK656" i="5"/>
  <c r="AO656" i="5"/>
  <c r="AS656" i="5"/>
  <c r="AK657" i="5"/>
  <c r="AO657" i="5"/>
  <c r="AS657" i="5"/>
  <c r="AK658" i="5"/>
  <c r="AO658" i="5"/>
  <c r="AS658" i="5"/>
  <c r="AK659" i="5"/>
  <c r="AO659" i="5"/>
  <c r="AS659" i="5"/>
  <c r="AK660" i="5"/>
  <c r="AO660" i="5"/>
  <c r="AS660" i="5"/>
  <c r="AK661" i="5"/>
  <c r="AO661" i="5"/>
  <c r="AS661" i="5"/>
  <c r="AK662" i="5"/>
  <c r="AO662" i="5"/>
  <c r="AS662" i="5"/>
  <c r="AK663" i="5"/>
  <c r="AO663" i="5"/>
  <c r="AS663" i="5"/>
  <c r="AK664" i="5"/>
  <c r="AO664" i="5"/>
  <c r="AS664" i="5"/>
  <c r="AK665" i="5"/>
  <c r="AO665" i="5"/>
  <c r="AS665" i="5"/>
  <c r="AK666" i="5"/>
  <c r="AO666" i="5"/>
  <c r="AS666" i="5"/>
  <c r="AK667" i="5"/>
  <c r="AO667" i="5"/>
  <c r="AS667" i="5"/>
  <c r="AK668" i="5"/>
  <c r="AO668" i="5"/>
  <c r="AS668" i="5"/>
  <c r="AK669" i="5"/>
  <c r="AO669" i="5"/>
  <c r="AS669" i="5"/>
  <c r="AK670" i="5"/>
  <c r="AO670" i="5"/>
  <c r="AS670" i="5"/>
  <c r="AK671" i="5"/>
  <c r="AO671" i="5"/>
  <c r="AS671" i="5"/>
  <c r="AK672" i="5"/>
  <c r="AO672" i="5"/>
  <c r="AS672" i="5"/>
  <c r="AK673" i="5"/>
  <c r="AO673" i="5"/>
  <c r="AS673" i="5"/>
  <c r="AK674" i="5"/>
  <c r="AO674" i="5"/>
  <c r="AS674" i="5"/>
  <c r="AK675" i="5"/>
  <c r="AO675" i="5"/>
  <c r="AS675" i="5"/>
  <c r="AK676" i="5"/>
  <c r="AO676" i="5"/>
  <c r="AS676" i="5"/>
  <c r="AK677" i="5"/>
  <c r="AO677" i="5"/>
  <c r="AS677" i="5"/>
  <c r="AK678" i="5"/>
  <c r="AO678" i="5"/>
  <c r="AS678" i="5"/>
  <c r="AK679" i="5"/>
  <c r="AO679" i="5"/>
  <c r="AS679" i="5"/>
  <c r="AK680" i="5"/>
  <c r="AO680" i="5"/>
  <c r="AS680" i="5"/>
  <c r="AK681" i="5"/>
  <c r="AO681" i="5"/>
  <c r="AS681" i="5"/>
  <c r="AK682" i="5"/>
  <c r="AO682" i="5"/>
  <c r="AS682" i="5"/>
  <c r="AK683" i="5"/>
  <c r="AO683" i="5"/>
  <c r="AS683" i="5"/>
  <c r="AK684" i="5"/>
  <c r="AO684" i="5"/>
  <c r="AS684" i="5"/>
  <c r="AK685" i="5"/>
  <c r="AO685" i="5"/>
  <c r="AS685" i="5"/>
  <c r="AK686" i="5"/>
  <c r="AO686" i="5"/>
  <c r="AS686" i="5"/>
  <c r="AK687" i="5"/>
  <c r="AO687" i="5"/>
  <c r="AS687" i="5"/>
  <c r="AK688" i="5"/>
  <c r="AO688" i="5"/>
  <c r="AS688" i="5"/>
  <c r="AK689" i="5"/>
  <c r="AO689" i="5"/>
  <c r="AS689" i="5"/>
  <c r="AK690" i="5"/>
  <c r="AO690" i="5"/>
  <c r="AS690" i="5"/>
  <c r="AK691" i="5"/>
  <c r="AO691" i="5"/>
  <c r="AS691" i="5"/>
  <c r="AK692" i="5"/>
  <c r="AO692" i="5"/>
  <c r="AS692" i="5"/>
  <c r="AK693" i="5"/>
  <c r="AO693" i="5"/>
  <c r="AS693" i="5"/>
  <c r="AK694" i="5"/>
  <c r="AO694" i="5"/>
  <c r="AS694" i="5"/>
  <c r="AK695" i="5"/>
  <c r="AO695" i="5"/>
  <c r="AS695" i="5"/>
  <c r="AK696" i="5"/>
  <c r="AO696" i="5"/>
  <c r="AS696" i="5"/>
  <c r="AK697" i="5"/>
  <c r="AO697" i="5"/>
  <c r="AS697" i="5"/>
  <c r="AK698" i="5"/>
  <c r="AO698" i="5"/>
  <c r="AS698" i="5"/>
  <c r="AK699" i="5"/>
  <c r="AO699" i="5"/>
  <c r="AS699" i="5"/>
  <c r="AK700" i="5"/>
  <c r="AO700" i="5"/>
  <c r="AS700" i="5"/>
  <c r="AK701" i="5"/>
  <c r="AO701" i="5"/>
  <c r="AS701" i="5"/>
  <c r="AK702" i="5"/>
  <c r="AO702" i="5"/>
  <c r="AS702" i="5"/>
  <c r="AK703" i="5"/>
  <c r="AO703" i="5"/>
  <c r="AS703" i="5"/>
  <c r="AK704" i="5"/>
  <c r="AO704" i="5"/>
  <c r="AS704" i="5"/>
  <c r="AK705" i="5"/>
  <c r="AO705" i="5"/>
  <c r="AS705" i="5"/>
  <c r="AK706" i="5"/>
  <c r="AO706" i="5"/>
  <c r="AS706" i="5"/>
  <c r="AK707" i="5"/>
  <c r="AO707" i="5"/>
  <c r="AS707" i="5"/>
  <c r="AK708" i="5"/>
  <c r="AO708" i="5"/>
  <c r="AS708" i="5"/>
  <c r="AK709" i="5"/>
  <c r="AO709" i="5"/>
  <c r="AS709" i="5"/>
  <c r="AK710" i="5"/>
  <c r="AO710" i="5"/>
  <c r="AS710" i="5"/>
  <c r="AK711" i="5"/>
  <c r="AO711" i="5"/>
  <c r="AS711" i="5"/>
  <c r="AK712" i="5"/>
  <c r="AO712" i="5"/>
  <c r="AS712" i="5"/>
  <c r="AK713" i="5"/>
  <c r="AO713" i="5"/>
  <c r="AS713" i="5"/>
  <c r="AK714" i="5"/>
  <c r="AO714" i="5"/>
  <c r="AS714" i="5"/>
  <c r="AK715" i="5"/>
  <c r="AO715" i="5"/>
  <c r="AS715" i="5"/>
  <c r="AK716" i="5"/>
  <c r="AO716" i="5"/>
  <c r="AS716" i="5"/>
  <c r="AK717" i="5"/>
  <c r="AO717" i="5"/>
  <c r="AS717" i="5"/>
  <c r="AK718" i="5"/>
  <c r="AO718" i="5"/>
  <c r="AS718" i="5"/>
  <c r="AK719" i="5"/>
  <c r="AO719" i="5"/>
  <c r="AS719" i="5"/>
  <c r="AK720" i="5"/>
  <c r="AO720" i="5"/>
  <c r="AS720" i="5"/>
  <c r="AK721" i="5"/>
  <c r="AO721" i="5"/>
  <c r="AS721" i="5"/>
  <c r="AK722" i="5"/>
  <c r="AO722" i="5"/>
  <c r="AS722" i="5"/>
  <c r="AK723" i="5"/>
  <c r="AO723" i="5"/>
  <c r="AS723" i="5"/>
  <c r="AK724" i="5"/>
  <c r="AO724" i="5"/>
  <c r="AS724" i="5"/>
  <c r="AK725" i="5"/>
  <c r="AO725" i="5"/>
  <c r="AS725" i="5"/>
  <c r="AK726" i="5"/>
  <c r="AO726" i="5"/>
  <c r="AS726" i="5"/>
  <c r="AK727" i="5"/>
  <c r="AO727" i="5"/>
  <c r="AS727" i="5"/>
  <c r="AK728" i="5"/>
  <c r="AO728" i="5"/>
  <c r="AS728" i="5"/>
  <c r="AK729" i="5"/>
  <c r="AO729" i="5"/>
  <c r="AS729" i="5"/>
  <c r="AK730" i="5"/>
  <c r="AO730" i="5"/>
  <c r="AS730" i="5"/>
  <c r="AK731" i="5"/>
  <c r="AO731" i="5"/>
  <c r="AS731" i="5"/>
  <c r="AK732" i="5"/>
  <c r="AO732" i="5"/>
  <c r="AS732" i="5"/>
  <c r="AK733" i="5"/>
  <c r="AO733" i="5"/>
  <c r="AS733" i="5"/>
  <c r="AK734" i="5"/>
  <c r="AO734" i="5"/>
  <c r="AS734" i="5"/>
  <c r="AK735" i="5"/>
  <c r="AO735" i="5"/>
  <c r="AS735" i="5"/>
  <c r="AK736" i="5"/>
  <c r="AO736" i="5"/>
  <c r="AS736" i="5"/>
  <c r="AK737" i="5"/>
  <c r="AO737" i="5"/>
  <c r="AS737" i="5"/>
  <c r="AK738" i="5"/>
  <c r="AO738" i="5"/>
  <c r="AS738" i="5"/>
  <c r="AK739" i="5"/>
  <c r="AO739" i="5"/>
  <c r="AS739" i="5"/>
  <c r="AK740" i="5"/>
  <c r="AO740" i="5"/>
  <c r="AS740" i="5"/>
  <c r="AK741" i="5"/>
  <c r="AO741" i="5"/>
  <c r="AS741" i="5"/>
  <c r="AK742" i="5"/>
  <c r="AO742" i="5"/>
  <c r="AS742" i="5"/>
  <c r="AK743" i="5"/>
  <c r="AO743" i="5"/>
  <c r="AS743" i="5"/>
  <c r="AK744" i="5"/>
  <c r="AO744" i="5"/>
  <c r="AS744" i="5"/>
  <c r="AK771" i="5"/>
  <c r="AO772" i="5"/>
  <c r="AK775" i="5"/>
  <c r="AO776" i="5"/>
  <c r="AS777" i="5"/>
  <c r="AO780" i="5"/>
  <c r="AS781" i="5"/>
  <c r="AK783" i="5"/>
  <c r="AS785" i="5"/>
  <c r="AK787" i="5"/>
  <c r="AO788" i="5"/>
  <c r="AK791" i="5"/>
  <c r="AO792" i="5"/>
  <c r="AS793" i="5"/>
  <c r="AO796" i="5"/>
  <c r="AS797" i="5"/>
  <c r="AK799" i="5"/>
  <c r="AS801" i="5"/>
  <c r="AK803" i="5"/>
  <c r="AO804" i="5"/>
  <c r="AK807" i="5"/>
  <c r="AO808" i="5"/>
  <c r="AS809" i="5"/>
  <c r="AO812" i="5"/>
  <c r="AS813" i="5"/>
  <c r="AK815" i="5"/>
  <c r="AS817" i="5"/>
  <c r="AK819" i="5"/>
  <c r="AO820" i="5"/>
  <c r="AK823" i="5"/>
  <c r="AO824" i="5"/>
  <c r="AS825" i="5"/>
  <c r="AO828" i="5"/>
  <c r="AS829" i="5"/>
  <c r="AK831" i="5"/>
  <c r="AS833" i="5"/>
  <c r="AK835" i="5"/>
  <c r="AO836" i="5"/>
  <c r="AK839" i="5"/>
  <c r="AO840" i="5"/>
  <c r="AS841" i="5"/>
  <c r="AO844" i="5"/>
  <c r="AS845" i="5"/>
  <c r="AK847" i="5"/>
  <c r="AS849" i="5"/>
  <c r="AK851" i="5"/>
  <c r="AO852" i="5"/>
  <c r="AK855" i="5"/>
  <c r="AO856" i="5"/>
  <c r="AS857" i="5"/>
  <c r="AO860" i="5"/>
  <c r="AS861" i="5"/>
  <c r="AK863" i="5"/>
  <c r="AS865" i="5"/>
  <c r="AK867" i="5"/>
  <c r="AO868" i="5"/>
  <c r="AK871" i="5"/>
  <c r="AO872" i="5"/>
  <c r="AS873" i="5"/>
  <c r="AO876" i="5"/>
  <c r="AS877" i="5"/>
  <c r="AK879" i="5"/>
  <c r="AS881" i="5"/>
  <c r="AK883" i="5"/>
  <c r="AO884" i="5"/>
  <c r="AK887" i="5"/>
  <c r="AM695" i="5"/>
  <c r="AQ700" i="5"/>
  <c r="AU705" i="5"/>
  <c r="AM711" i="5"/>
  <c r="AQ716" i="5"/>
  <c r="AU721" i="5"/>
  <c r="AM727" i="5"/>
  <c r="AQ732" i="5"/>
  <c r="AU737" i="5"/>
  <c r="AM743" i="5"/>
  <c r="AQ748" i="5"/>
  <c r="AU753" i="5"/>
  <c r="AM759" i="5"/>
  <c r="AQ764" i="5"/>
  <c r="AU769" i="5"/>
  <c r="AS789" i="5"/>
  <c r="AK811" i="5"/>
  <c r="AO832" i="5"/>
  <c r="AS853" i="5"/>
  <c r="AK875" i="5"/>
  <c r="AO896" i="5"/>
  <c r="AU621" i="5"/>
  <c r="AM625" i="5"/>
  <c r="AM634" i="5"/>
  <c r="AU712" i="5"/>
  <c r="AL616" i="5"/>
  <c r="AP616" i="5"/>
  <c r="AT616" i="5"/>
  <c r="AL617" i="5"/>
  <c r="AP617" i="5"/>
  <c r="AT617" i="5"/>
  <c r="AL618" i="5"/>
  <c r="AP618" i="5"/>
  <c r="AT618" i="5"/>
  <c r="AL619" i="5"/>
  <c r="AP619" i="5"/>
  <c r="AT619" i="5"/>
  <c r="AL605" i="5"/>
  <c r="AL620" i="5"/>
  <c r="AP605" i="5"/>
  <c r="AP620" i="5"/>
  <c r="AT605" i="5"/>
  <c r="AT620" i="5"/>
  <c r="AL621" i="5"/>
  <c r="AP621" i="5"/>
  <c r="AT621" i="5"/>
  <c r="AL622" i="5"/>
  <c r="AP622" i="5"/>
  <c r="AT622" i="5"/>
  <c r="AL623" i="5"/>
  <c r="AP623" i="5"/>
  <c r="AT623" i="5"/>
  <c r="AL624" i="5"/>
  <c r="AP624" i="5"/>
  <c r="AT624" i="5"/>
  <c r="AL625" i="5"/>
  <c r="AP625" i="5"/>
  <c r="AT625" i="5"/>
  <c r="AL626" i="5"/>
  <c r="AP626" i="5"/>
  <c r="AT626" i="5"/>
  <c r="AL627" i="5"/>
  <c r="AP627" i="5"/>
  <c r="AT627" i="5"/>
  <c r="AL628" i="5"/>
  <c r="AP628" i="5"/>
  <c r="AT628" i="5"/>
  <c r="AL629" i="5"/>
  <c r="AP629" i="5"/>
  <c r="AT629" i="5"/>
  <c r="AL630" i="5"/>
  <c r="AP630" i="5"/>
  <c r="AT630" i="5"/>
  <c r="AL631" i="5"/>
  <c r="AP631" i="5"/>
  <c r="AT631" i="5"/>
  <c r="AL632" i="5"/>
  <c r="AP632" i="5"/>
  <c r="AT632" i="5"/>
  <c r="AL633" i="5"/>
  <c r="AP633" i="5"/>
  <c r="AT633" i="5"/>
  <c r="AL634" i="5"/>
  <c r="AP634" i="5"/>
  <c r="AT634" i="5"/>
  <c r="AL635" i="5"/>
  <c r="AP635" i="5"/>
  <c r="AT635" i="5"/>
  <c r="AL636" i="5"/>
  <c r="AP636" i="5"/>
  <c r="AT636" i="5"/>
  <c r="AL637" i="5"/>
  <c r="AP637" i="5"/>
  <c r="AT637" i="5"/>
  <c r="AL638" i="5"/>
  <c r="AP638" i="5"/>
  <c r="AT638" i="5"/>
  <c r="AL639" i="5"/>
  <c r="AP639" i="5"/>
  <c r="AT639" i="5"/>
  <c r="AL640" i="5"/>
  <c r="AP640" i="5"/>
  <c r="AT640" i="5"/>
  <c r="AL641" i="5"/>
  <c r="AP641" i="5"/>
  <c r="AT641" i="5"/>
  <c r="AL642" i="5"/>
  <c r="AP642" i="5"/>
  <c r="AT642" i="5"/>
  <c r="AL643" i="5"/>
  <c r="AP643" i="5"/>
  <c r="AT643" i="5"/>
  <c r="AL644" i="5"/>
  <c r="AP644" i="5"/>
  <c r="AT644" i="5"/>
  <c r="AL645" i="5"/>
  <c r="AP645" i="5"/>
  <c r="AT645" i="5"/>
  <c r="AL646" i="5"/>
  <c r="AP646" i="5"/>
  <c r="AT646" i="5"/>
  <c r="AL647" i="5"/>
  <c r="AP647" i="5"/>
  <c r="AT647" i="5"/>
  <c r="AL648" i="5"/>
  <c r="AP648" i="5"/>
  <c r="AT648" i="5"/>
  <c r="AL649" i="5"/>
  <c r="AP649" i="5"/>
  <c r="AT649" i="5"/>
  <c r="AL650" i="5"/>
  <c r="AP650" i="5"/>
  <c r="AT650" i="5"/>
  <c r="AL651" i="5"/>
  <c r="AP651" i="5"/>
  <c r="AT651" i="5"/>
  <c r="AL652" i="5"/>
  <c r="AP652" i="5"/>
  <c r="AT652" i="5"/>
  <c r="AL653" i="5"/>
  <c r="AP653" i="5"/>
  <c r="AT653" i="5"/>
  <c r="AL654" i="5"/>
  <c r="AP654" i="5"/>
  <c r="AT654" i="5"/>
  <c r="AL655" i="5"/>
  <c r="AP655" i="5"/>
  <c r="AT655" i="5"/>
  <c r="AL656" i="5"/>
  <c r="AP656" i="5"/>
  <c r="AT656" i="5"/>
  <c r="AL657" i="5"/>
  <c r="AP657" i="5"/>
  <c r="AT657" i="5"/>
  <c r="AL658" i="5"/>
  <c r="AP658" i="5"/>
  <c r="AT658" i="5"/>
  <c r="AL659" i="5"/>
  <c r="AP659" i="5"/>
  <c r="AT659" i="5"/>
  <c r="AL660" i="5"/>
  <c r="AP660" i="5"/>
  <c r="AT660" i="5"/>
  <c r="AL661" i="5"/>
  <c r="AP661" i="5"/>
  <c r="AT661" i="5"/>
  <c r="AL662" i="5"/>
  <c r="AP662" i="5"/>
  <c r="AT662" i="5"/>
  <c r="AL663" i="5"/>
  <c r="AP663" i="5"/>
  <c r="AT663" i="5"/>
  <c r="AL664" i="5"/>
  <c r="AP664" i="5"/>
  <c r="AT664" i="5"/>
  <c r="AL665" i="5"/>
  <c r="AP665" i="5"/>
  <c r="AT665" i="5"/>
  <c r="AL666" i="5"/>
  <c r="AP666" i="5"/>
  <c r="AT666" i="5"/>
  <c r="AL667" i="5"/>
  <c r="AP667" i="5"/>
  <c r="AT667" i="5"/>
  <c r="AL668" i="5"/>
  <c r="AP668" i="5"/>
  <c r="AT668" i="5"/>
  <c r="AL669" i="5"/>
  <c r="AP669" i="5"/>
  <c r="AT669" i="5"/>
  <c r="AL670" i="5"/>
  <c r="AP670" i="5"/>
  <c r="AT670" i="5"/>
  <c r="AL671" i="5"/>
  <c r="AP671" i="5"/>
  <c r="AT671" i="5"/>
  <c r="AL672" i="5"/>
  <c r="AP672" i="5"/>
  <c r="AT672" i="5"/>
  <c r="AL673" i="5"/>
  <c r="AP673" i="5"/>
  <c r="AT673" i="5"/>
  <c r="AL674" i="5"/>
  <c r="AP674" i="5"/>
  <c r="AT674" i="5"/>
  <c r="AL675" i="5"/>
  <c r="AP675" i="5"/>
  <c r="AT675" i="5"/>
  <c r="AL676" i="5"/>
  <c r="AP676" i="5"/>
  <c r="AT676" i="5"/>
  <c r="AL677" i="5"/>
  <c r="AP677" i="5"/>
  <c r="AT677" i="5"/>
  <c r="AL678" i="5"/>
  <c r="AP678" i="5"/>
  <c r="AT678" i="5"/>
  <c r="AL679" i="5"/>
  <c r="AP679" i="5"/>
  <c r="AT679" i="5"/>
  <c r="AL680" i="5"/>
  <c r="AP680" i="5"/>
  <c r="AT680" i="5"/>
  <c r="AL681" i="5"/>
  <c r="AP681" i="5"/>
  <c r="AT681" i="5"/>
  <c r="AL682" i="5"/>
  <c r="AP682" i="5"/>
  <c r="AT682" i="5"/>
  <c r="AL683" i="5"/>
  <c r="AP683" i="5"/>
  <c r="AT683" i="5"/>
  <c r="AL684" i="5"/>
  <c r="AP684" i="5"/>
  <c r="AT684" i="5"/>
  <c r="AL685" i="5"/>
  <c r="AP685" i="5"/>
  <c r="AT685" i="5"/>
  <c r="AL686" i="5"/>
  <c r="AP686" i="5"/>
  <c r="AT686" i="5"/>
  <c r="AL687" i="5"/>
  <c r="AP687" i="5"/>
  <c r="AT687" i="5"/>
  <c r="AL688" i="5"/>
  <c r="AP688" i="5"/>
  <c r="AT688" i="5"/>
  <c r="AL689" i="5"/>
  <c r="AP689" i="5"/>
  <c r="AT689" i="5"/>
  <c r="AL690" i="5"/>
  <c r="AP690" i="5"/>
  <c r="AT690" i="5"/>
  <c r="AL691" i="5"/>
  <c r="AP691" i="5"/>
  <c r="AT691" i="5"/>
  <c r="AL692" i="5"/>
  <c r="AP692" i="5"/>
  <c r="AT692" i="5"/>
  <c r="AL693" i="5"/>
  <c r="AP693" i="5"/>
  <c r="AT693" i="5"/>
  <c r="AL694" i="5"/>
  <c r="AP694" i="5"/>
  <c r="AT694" i="5"/>
  <c r="AL695" i="5"/>
  <c r="AP695" i="5"/>
  <c r="AT695" i="5"/>
  <c r="AL696" i="5"/>
  <c r="AP696" i="5"/>
  <c r="AT696" i="5"/>
  <c r="AL697" i="5"/>
  <c r="AP697" i="5"/>
  <c r="AT697" i="5"/>
  <c r="AL698" i="5"/>
  <c r="AP698" i="5"/>
  <c r="AT698" i="5"/>
  <c r="AL699" i="5"/>
  <c r="AP699" i="5"/>
  <c r="AT699" i="5"/>
  <c r="AL700" i="5"/>
  <c r="AP700" i="5"/>
  <c r="AT700" i="5"/>
  <c r="AL701" i="5"/>
  <c r="AP701" i="5"/>
  <c r="AT701" i="5"/>
  <c r="AL702" i="5"/>
  <c r="AP702" i="5"/>
  <c r="AT702" i="5"/>
  <c r="AL703" i="5"/>
  <c r="AP703" i="5"/>
  <c r="AT703" i="5"/>
  <c r="AL704" i="5"/>
  <c r="AP704" i="5"/>
  <c r="AT704" i="5"/>
  <c r="AL705" i="5"/>
  <c r="AP705" i="5"/>
  <c r="AT705" i="5"/>
  <c r="AL706" i="5"/>
  <c r="AP706" i="5"/>
  <c r="AT706" i="5"/>
  <c r="AL707" i="5"/>
  <c r="AP707" i="5"/>
  <c r="AT707" i="5"/>
  <c r="AL708" i="5"/>
  <c r="AP708" i="5"/>
  <c r="AT708" i="5"/>
  <c r="AL709" i="5"/>
  <c r="AP709" i="5"/>
  <c r="AT709" i="5"/>
  <c r="AL710" i="5"/>
  <c r="AP710" i="5"/>
  <c r="AT710" i="5"/>
  <c r="AL711" i="5"/>
  <c r="AP711" i="5"/>
  <c r="AT711" i="5"/>
  <c r="AL712" i="5"/>
  <c r="AP712" i="5"/>
  <c r="AT712" i="5"/>
  <c r="AL713" i="5"/>
  <c r="AP713" i="5"/>
  <c r="AT713" i="5"/>
  <c r="AL714" i="5"/>
  <c r="AP714" i="5"/>
  <c r="AT714" i="5"/>
  <c r="AL715" i="5"/>
  <c r="AP715" i="5"/>
  <c r="AT715" i="5"/>
  <c r="AL716" i="5"/>
  <c r="AP716" i="5"/>
  <c r="AT716" i="5"/>
  <c r="AL717" i="5"/>
  <c r="AP717" i="5"/>
  <c r="AT717" i="5"/>
  <c r="AL718" i="5"/>
  <c r="AP718" i="5"/>
  <c r="AT718" i="5"/>
  <c r="AL719" i="5"/>
  <c r="AP719" i="5"/>
  <c r="AT719" i="5"/>
  <c r="AL720" i="5"/>
  <c r="AP720" i="5"/>
  <c r="AT720" i="5"/>
  <c r="AL721" i="5"/>
  <c r="AP721" i="5"/>
  <c r="AT721" i="5"/>
  <c r="AL722" i="5"/>
  <c r="AP722" i="5"/>
  <c r="AT722" i="5"/>
  <c r="AL723" i="5"/>
  <c r="AP723" i="5"/>
  <c r="AT723" i="5"/>
  <c r="AL724" i="5"/>
  <c r="AP724" i="5"/>
  <c r="AT724" i="5"/>
  <c r="AL725" i="5"/>
  <c r="AP725" i="5"/>
  <c r="AT725" i="5"/>
  <c r="AL726" i="5"/>
  <c r="AP726" i="5"/>
  <c r="AT726" i="5"/>
  <c r="AL727" i="5"/>
  <c r="AP727" i="5"/>
  <c r="AT727" i="5"/>
  <c r="AL728" i="5"/>
  <c r="AP728" i="5"/>
  <c r="AT728" i="5"/>
  <c r="AL729" i="5"/>
  <c r="AP729" i="5"/>
  <c r="AT729" i="5"/>
  <c r="AL730" i="5"/>
  <c r="AP730" i="5"/>
  <c r="AT730" i="5"/>
  <c r="AL731" i="5"/>
  <c r="AP731" i="5"/>
  <c r="AT731" i="5"/>
  <c r="AL732" i="5"/>
  <c r="AP732" i="5"/>
  <c r="AT732" i="5"/>
  <c r="AL733" i="5"/>
  <c r="AP733" i="5"/>
  <c r="AT733" i="5"/>
  <c r="AL734" i="5"/>
  <c r="AP734" i="5"/>
  <c r="AT734" i="5"/>
  <c r="AL735" i="5"/>
  <c r="AP735" i="5"/>
  <c r="AT735" i="5"/>
  <c r="AL736" i="5"/>
  <c r="AP736" i="5"/>
  <c r="AT736" i="5"/>
  <c r="AL737" i="5"/>
  <c r="AP737" i="5"/>
  <c r="AT737" i="5"/>
  <c r="AL738" i="5"/>
  <c r="AP738" i="5"/>
  <c r="AT738" i="5"/>
  <c r="AL739" i="5"/>
  <c r="AP739" i="5"/>
  <c r="AT739" i="5"/>
  <c r="AL740" i="5"/>
  <c r="AP740" i="5"/>
  <c r="AT740" i="5"/>
  <c r="AL741" i="5"/>
  <c r="AP741" i="5"/>
  <c r="AT741" i="5"/>
  <c r="AL742" i="5"/>
  <c r="AP742" i="5"/>
  <c r="AT742" i="5"/>
  <c r="AL743" i="5"/>
  <c r="AP743" i="5"/>
  <c r="AT743" i="5"/>
  <c r="AL744" i="5"/>
  <c r="AP744" i="5"/>
  <c r="AT744" i="5"/>
  <c r="AL745" i="5"/>
  <c r="AP745" i="5"/>
  <c r="AT745" i="5"/>
  <c r="AL746" i="5"/>
  <c r="AP746" i="5"/>
  <c r="AT746" i="5"/>
  <c r="AL747" i="5"/>
  <c r="AP747" i="5"/>
  <c r="AT747" i="5"/>
  <c r="AL748" i="5"/>
  <c r="AP748" i="5"/>
  <c r="AT748" i="5"/>
  <c r="AL749" i="5"/>
  <c r="AP749" i="5"/>
  <c r="AT749" i="5"/>
  <c r="AL750" i="5"/>
  <c r="AP750" i="5"/>
  <c r="AT750" i="5"/>
  <c r="AL751" i="5"/>
  <c r="AP751" i="5"/>
  <c r="AT751" i="5"/>
  <c r="AL752" i="5"/>
  <c r="AP752" i="5"/>
  <c r="AT752" i="5"/>
  <c r="AL753" i="5"/>
  <c r="AP753" i="5"/>
  <c r="AT753" i="5"/>
  <c r="AL754" i="5"/>
  <c r="AP754" i="5"/>
  <c r="AT754" i="5"/>
  <c r="AL755" i="5"/>
  <c r="AP755" i="5"/>
  <c r="AT755" i="5"/>
  <c r="AL756" i="5"/>
  <c r="AP756" i="5"/>
  <c r="AT756" i="5"/>
  <c r="AL757" i="5"/>
  <c r="AP757" i="5"/>
  <c r="AT757" i="5"/>
  <c r="AL758" i="5"/>
  <c r="AP758" i="5"/>
  <c r="AT758" i="5"/>
  <c r="AL759" i="5"/>
  <c r="AP759" i="5"/>
  <c r="AT759" i="5"/>
  <c r="AL760" i="5"/>
  <c r="AP760" i="5"/>
  <c r="AT760" i="5"/>
  <c r="AL761" i="5"/>
  <c r="AP761" i="5"/>
  <c r="AT761" i="5"/>
  <c r="AL762" i="5"/>
  <c r="AP762" i="5"/>
  <c r="AT762" i="5"/>
  <c r="AL763" i="5"/>
  <c r="AP763" i="5"/>
  <c r="AT763" i="5"/>
  <c r="AL764" i="5"/>
  <c r="AP764" i="5"/>
  <c r="AT764" i="5"/>
  <c r="AL765" i="5"/>
  <c r="AP765" i="5"/>
  <c r="AT765" i="5"/>
  <c r="AL766" i="5"/>
  <c r="AP766" i="5"/>
  <c r="AT766" i="5"/>
  <c r="AL767" i="5"/>
  <c r="AP767" i="5"/>
  <c r="AT767" i="5"/>
  <c r="AL768" i="5"/>
  <c r="AP768" i="5"/>
  <c r="AT768" i="5"/>
  <c r="AL769" i="5"/>
  <c r="AP769" i="5"/>
  <c r="AT769" i="5"/>
  <c r="AL770" i="5"/>
  <c r="AP770" i="5"/>
  <c r="AT770" i="5"/>
  <c r="AL771" i="5"/>
  <c r="AP771" i="5"/>
  <c r="AT771" i="5"/>
  <c r="AL772" i="5"/>
  <c r="AP772" i="5"/>
  <c r="AT772" i="5"/>
  <c r="AL773" i="5"/>
  <c r="AP773" i="5"/>
  <c r="AT773" i="5"/>
  <c r="AL774" i="5"/>
  <c r="AP774" i="5"/>
  <c r="AT774" i="5"/>
  <c r="AL775" i="5"/>
  <c r="AP775" i="5"/>
  <c r="AT775" i="5"/>
  <c r="AL776" i="5"/>
  <c r="AP776" i="5"/>
  <c r="AT776" i="5"/>
  <c r="AL777" i="5"/>
  <c r="AP777" i="5"/>
  <c r="AT777" i="5"/>
  <c r="AL778" i="5"/>
  <c r="AP778" i="5"/>
  <c r="AT778" i="5"/>
  <c r="AL779" i="5"/>
  <c r="AP779" i="5"/>
  <c r="AT779" i="5"/>
  <c r="AL780" i="5"/>
  <c r="AP780" i="5"/>
  <c r="AT780" i="5"/>
  <c r="AL781" i="5"/>
  <c r="AP781" i="5"/>
  <c r="AT781" i="5"/>
  <c r="AL782" i="5"/>
  <c r="AP782" i="5"/>
  <c r="AT782" i="5"/>
  <c r="AL783" i="5"/>
  <c r="AP783" i="5"/>
  <c r="AT783" i="5"/>
  <c r="AL784" i="5"/>
  <c r="AP784" i="5"/>
  <c r="AT784" i="5"/>
  <c r="AL785" i="5"/>
  <c r="AP785" i="5"/>
  <c r="AT785" i="5"/>
  <c r="AL786" i="5"/>
  <c r="AP786" i="5"/>
  <c r="AT786" i="5"/>
  <c r="AL787" i="5"/>
  <c r="AP787" i="5"/>
  <c r="AT787" i="5"/>
  <c r="AL788" i="5"/>
  <c r="AP788" i="5"/>
  <c r="AT788" i="5"/>
  <c r="AL789" i="5"/>
  <c r="AP789" i="5"/>
  <c r="AT789" i="5"/>
  <c r="AL790" i="5"/>
  <c r="AP790" i="5"/>
  <c r="AT790" i="5"/>
  <c r="AL791" i="5"/>
  <c r="AP791" i="5"/>
  <c r="AT791" i="5"/>
  <c r="AL792" i="5"/>
  <c r="AP792" i="5"/>
  <c r="AT792" i="5"/>
  <c r="AL793" i="5"/>
  <c r="AP793" i="5"/>
  <c r="AT793" i="5"/>
  <c r="AL794" i="5"/>
  <c r="AP794" i="5"/>
  <c r="AT794" i="5"/>
  <c r="AL795" i="5"/>
  <c r="AP795" i="5"/>
  <c r="AT795" i="5"/>
  <c r="AL796" i="5"/>
  <c r="AP796" i="5"/>
  <c r="AT796" i="5"/>
  <c r="AL797" i="5"/>
  <c r="AP797" i="5"/>
  <c r="AT797" i="5"/>
  <c r="AL798" i="5"/>
  <c r="AP798" i="5"/>
  <c r="AT798" i="5"/>
  <c r="AL799" i="5"/>
  <c r="AP799" i="5"/>
  <c r="AT799" i="5"/>
  <c r="AL800" i="5"/>
  <c r="AP800" i="5"/>
  <c r="AT800" i="5"/>
  <c r="AL801" i="5"/>
  <c r="AP801" i="5"/>
  <c r="AT801" i="5"/>
  <c r="AL802" i="5"/>
  <c r="AP802" i="5"/>
  <c r="AT802" i="5"/>
  <c r="AL803" i="5"/>
  <c r="AP803" i="5"/>
  <c r="AT803" i="5"/>
  <c r="AL804" i="5"/>
  <c r="AP804" i="5"/>
  <c r="AT804" i="5"/>
  <c r="AL805" i="5"/>
  <c r="AP805" i="5"/>
  <c r="AT805" i="5"/>
  <c r="AL806" i="5"/>
  <c r="AP806" i="5"/>
  <c r="AT806" i="5"/>
  <c r="AL807" i="5"/>
  <c r="AP807" i="5"/>
  <c r="AT807" i="5"/>
  <c r="AL808" i="5"/>
  <c r="AP808" i="5"/>
  <c r="AT808" i="5"/>
  <c r="AL809" i="5"/>
  <c r="AP809" i="5"/>
  <c r="AT809" i="5"/>
  <c r="AL810" i="5"/>
  <c r="AP810" i="5"/>
  <c r="AT810" i="5"/>
  <c r="AL811" i="5"/>
  <c r="AP811" i="5"/>
  <c r="AT811" i="5"/>
  <c r="AL812" i="5"/>
  <c r="AP812" i="5"/>
  <c r="AT812" i="5"/>
  <c r="AL813" i="5"/>
  <c r="AP813" i="5"/>
  <c r="AT813" i="5"/>
  <c r="AL814" i="5"/>
  <c r="AP814" i="5"/>
  <c r="AT814" i="5"/>
  <c r="AL815" i="5"/>
  <c r="AP815" i="5"/>
  <c r="AT815" i="5"/>
  <c r="AL816" i="5"/>
  <c r="AP816" i="5"/>
  <c r="AT816" i="5"/>
  <c r="AL817" i="5"/>
  <c r="AP817" i="5"/>
  <c r="AT817" i="5"/>
  <c r="AL818" i="5"/>
  <c r="AP818" i="5"/>
  <c r="AT818" i="5"/>
  <c r="AL819" i="5"/>
  <c r="AP819" i="5"/>
  <c r="AT819" i="5"/>
  <c r="AL820" i="5"/>
  <c r="AP820" i="5"/>
  <c r="AT820" i="5"/>
  <c r="AL821" i="5"/>
  <c r="AP821" i="5"/>
  <c r="AT821" i="5"/>
  <c r="AL822" i="5"/>
  <c r="AP822" i="5"/>
  <c r="AT822" i="5"/>
  <c r="AL823" i="5"/>
  <c r="AP823" i="5"/>
  <c r="AT823" i="5"/>
  <c r="AL824" i="5"/>
  <c r="AP824" i="5"/>
  <c r="AT824" i="5"/>
  <c r="AL825" i="5"/>
  <c r="AP825" i="5"/>
  <c r="AT825" i="5"/>
  <c r="AL826" i="5"/>
  <c r="AP826" i="5"/>
  <c r="AT826" i="5"/>
  <c r="AL827" i="5"/>
  <c r="AP827" i="5"/>
  <c r="AT827" i="5"/>
  <c r="AL828" i="5"/>
  <c r="AP828" i="5"/>
  <c r="AT828" i="5"/>
  <c r="AL829" i="5"/>
  <c r="AP829" i="5"/>
  <c r="AT829" i="5"/>
  <c r="AL830" i="5"/>
  <c r="AP830" i="5"/>
  <c r="AT830" i="5"/>
  <c r="AL831" i="5"/>
  <c r="AP831" i="5"/>
  <c r="AT831" i="5"/>
  <c r="AL832" i="5"/>
  <c r="AP832" i="5"/>
  <c r="AT832" i="5"/>
  <c r="AL833" i="5"/>
  <c r="AP833" i="5"/>
  <c r="AT833" i="5"/>
  <c r="AL834" i="5"/>
  <c r="AP834" i="5"/>
  <c r="AT834" i="5"/>
  <c r="AL835" i="5"/>
  <c r="AP835" i="5"/>
  <c r="AT835" i="5"/>
  <c r="AL836" i="5"/>
  <c r="AP836" i="5"/>
  <c r="AT836" i="5"/>
  <c r="AL837" i="5"/>
  <c r="AP837" i="5"/>
  <c r="AT837" i="5"/>
  <c r="AL838" i="5"/>
  <c r="AP838" i="5"/>
  <c r="AT838" i="5"/>
  <c r="AL839" i="5"/>
  <c r="AP839" i="5"/>
  <c r="AT839" i="5"/>
  <c r="AL840" i="5"/>
  <c r="AP840" i="5"/>
  <c r="AT840" i="5"/>
  <c r="AL841" i="5"/>
  <c r="AP841" i="5"/>
  <c r="AT841" i="5"/>
  <c r="AL842" i="5"/>
  <c r="AP842" i="5"/>
  <c r="AT842" i="5"/>
  <c r="AL843" i="5"/>
  <c r="AP843" i="5"/>
  <c r="AT843" i="5"/>
  <c r="AL844" i="5"/>
  <c r="AP844" i="5"/>
  <c r="AT844" i="5"/>
  <c r="AL845" i="5"/>
  <c r="AP845" i="5"/>
  <c r="AT845" i="5"/>
  <c r="AL846" i="5"/>
  <c r="AP846" i="5"/>
  <c r="AT846" i="5"/>
  <c r="AL847" i="5"/>
  <c r="AP847" i="5"/>
  <c r="AT847" i="5"/>
  <c r="AL848" i="5"/>
  <c r="AP848" i="5"/>
  <c r="AT848" i="5"/>
  <c r="AL849" i="5"/>
  <c r="AP849" i="5"/>
  <c r="AT849" i="5"/>
  <c r="AL850" i="5"/>
  <c r="AP850" i="5"/>
  <c r="AT850" i="5"/>
  <c r="AL851" i="5"/>
  <c r="AP851" i="5"/>
  <c r="AT851" i="5"/>
  <c r="AL852" i="5"/>
  <c r="AP852" i="5"/>
  <c r="AT852" i="5"/>
  <c r="AL853" i="5"/>
  <c r="AP853" i="5"/>
  <c r="AT853" i="5"/>
  <c r="AL854" i="5"/>
  <c r="AP854" i="5"/>
  <c r="AT854" i="5"/>
  <c r="AL855" i="5"/>
  <c r="AP855" i="5"/>
  <c r="AT855" i="5"/>
  <c r="AL856" i="5"/>
  <c r="AP856" i="5"/>
  <c r="AT856" i="5"/>
  <c r="AL857" i="5"/>
  <c r="AP857" i="5"/>
  <c r="AT857" i="5"/>
  <c r="AL858" i="5"/>
  <c r="AP858" i="5"/>
  <c r="AT858" i="5"/>
  <c r="AL859" i="5"/>
  <c r="AP859" i="5"/>
  <c r="AT859" i="5"/>
  <c r="AL860" i="5"/>
  <c r="AP860" i="5"/>
  <c r="AT860" i="5"/>
  <c r="AL861" i="5"/>
  <c r="AP861" i="5"/>
  <c r="AT861" i="5"/>
  <c r="AL862" i="5"/>
  <c r="AP862" i="5"/>
  <c r="AT862" i="5"/>
  <c r="AL863" i="5"/>
  <c r="AP863" i="5"/>
  <c r="AT863" i="5"/>
  <c r="AL864" i="5"/>
  <c r="AP864" i="5"/>
  <c r="AT864" i="5"/>
  <c r="AL865" i="5"/>
  <c r="AP865" i="5"/>
  <c r="AT865" i="5"/>
  <c r="AL866" i="5"/>
  <c r="AP866" i="5"/>
  <c r="AT866" i="5"/>
  <c r="AL867" i="5"/>
  <c r="AP867" i="5"/>
  <c r="AT867" i="5"/>
  <c r="AL868" i="5"/>
  <c r="AP868" i="5"/>
  <c r="AT868" i="5"/>
  <c r="AL869" i="5"/>
  <c r="AP869" i="5"/>
  <c r="AT869" i="5"/>
  <c r="AL870" i="5"/>
  <c r="AP870" i="5"/>
  <c r="AT870" i="5"/>
  <c r="AL871" i="5"/>
  <c r="AP871" i="5"/>
  <c r="AT871" i="5"/>
  <c r="AL872" i="5"/>
  <c r="AP872" i="5"/>
  <c r="AT872" i="5"/>
  <c r="AL873" i="5"/>
  <c r="AP873" i="5"/>
  <c r="AT873" i="5"/>
  <c r="AL874" i="5"/>
  <c r="AP874" i="5"/>
  <c r="AT874" i="5"/>
  <c r="AL875" i="5"/>
  <c r="AP875" i="5"/>
  <c r="AT875" i="5"/>
  <c r="AL876" i="5"/>
  <c r="AP876" i="5"/>
  <c r="AT876" i="5"/>
  <c r="AL877" i="5"/>
  <c r="AP877" i="5"/>
  <c r="AT877" i="5"/>
  <c r="AL878" i="5"/>
  <c r="AP878" i="5"/>
  <c r="AT878" i="5"/>
  <c r="AL879" i="5"/>
  <c r="AP879" i="5"/>
  <c r="AT879" i="5"/>
  <c r="AL880" i="5"/>
  <c r="AP880" i="5"/>
  <c r="AT880" i="5"/>
  <c r="AL881" i="5"/>
  <c r="AP881" i="5"/>
  <c r="AT881" i="5"/>
  <c r="AL882" i="5"/>
  <c r="AP882" i="5"/>
  <c r="AT882" i="5"/>
  <c r="AL883" i="5"/>
  <c r="AP883" i="5"/>
  <c r="AT883" i="5"/>
  <c r="AL884" i="5"/>
  <c r="AP884" i="5"/>
  <c r="AT884" i="5"/>
  <c r="AL885" i="5"/>
  <c r="AP885" i="5"/>
  <c r="AT885" i="5"/>
  <c r="AL886" i="5"/>
  <c r="AP886" i="5"/>
  <c r="AT886" i="5"/>
  <c r="AL887" i="5"/>
  <c r="AP887" i="5"/>
  <c r="AT887" i="5"/>
  <c r="AL888" i="5"/>
  <c r="AP888" i="5"/>
  <c r="AT888" i="5"/>
  <c r="AL889" i="5"/>
  <c r="AP889" i="5"/>
  <c r="AT889" i="5"/>
  <c r="AL890" i="5"/>
  <c r="AP890" i="5"/>
  <c r="AT890" i="5"/>
  <c r="AL891" i="5"/>
  <c r="AP891" i="5"/>
  <c r="AT891" i="5"/>
  <c r="AL892" i="5"/>
  <c r="AP892" i="5"/>
  <c r="AT892" i="5"/>
  <c r="AL893" i="5"/>
  <c r="AP893" i="5"/>
  <c r="AT893" i="5"/>
  <c r="AL894" i="5"/>
  <c r="AP894" i="5"/>
  <c r="AT894" i="5"/>
  <c r="AL895" i="5"/>
  <c r="AP895" i="5"/>
  <c r="AT895" i="5"/>
  <c r="AL896" i="5"/>
  <c r="AP896" i="5"/>
  <c r="AT896" i="5"/>
  <c r="AL897" i="5"/>
  <c r="AP897" i="5"/>
  <c r="AT897" i="5"/>
  <c r="AL898" i="5"/>
  <c r="AP898" i="5"/>
  <c r="AT898" i="5"/>
  <c r="AL899" i="5"/>
  <c r="AP899" i="5"/>
  <c r="AT899" i="5"/>
  <c r="AL900" i="5"/>
  <c r="AP900" i="5"/>
  <c r="AT900" i="5"/>
  <c r="AL901" i="5"/>
  <c r="AP901" i="5"/>
  <c r="AT901" i="5"/>
  <c r="AL902" i="5"/>
  <c r="AP902" i="5"/>
  <c r="AT902" i="5"/>
  <c r="AL903" i="5"/>
  <c r="AP903" i="5"/>
  <c r="AT903" i="5"/>
  <c r="AL904" i="5"/>
  <c r="AP904" i="5"/>
  <c r="AT904" i="5"/>
  <c r="AL905" i="5"/>
  <c r="AP905" i="5"/>
  <c r="AT905" i="5"/>
  <c r="AL906" i="5"/>
  <c r="AP906" i="5"/>
  <c r="AT906" i="5"/>
  <c r="AM620" i="5"/>
  <c r="AQ696" i="5"/>
  <c r="AU701" i="5"/>
  <c r="AM707" i="5"/>
  <c r="AQ712" i="5"/>
  <c r="AU717" i="5"/>
  <c r="AM723" i="5"/>
  <c r="AQ728" i="5"/>
  <c r="AU733" i="5"/>
  <c r="AM739" i="5"/>
  <c r="AQ744" i="5"/>
  <c r="AU749" i="5"/>
  <c r="AM755" i="5"/>
  <c r="AU765" i="5"/>
  <c r="AS773" i="5"/>
  <c r="AK795" i="5"/>
  <c r="AO816" i="5"/>
  <c r="AS837" i="5"/>
  <c r="AK859" i="5"/>
  <c r="AO880" i="5"/>
  <c r="AS901" i="5"/>
  <c r="AQ770" i="5"/>
  <c r="AU770" i="5"/>
  <c r="AM771" i="5"/>
  <c r="AQ771" i="5"/>
  <c r="AU771" i="5"/>
  <c r="AM772" i="5"/>
  <c r="AQ772" i="5"/>
  <c r="AU772" i="5"/>
  <c r="AM773" i="5"/>
  <c r="AQ773" i="5"/>
  <c r="AU773" i="5"/>
  <c r="AM774" i="5"/>
  <c r="AQ774" i="5"/>
  <c r="AU774" i="5"/>
  <c r="AM775" i="5"/>
  <c r="AQ775" i="5"/>
  <c r="AU775" i="5"/>
  <c r="AM776" i="5"/>
  <c r="AQ776" i="5"/>
  <c r="AU776" i="5"/>
  <c r="AM777" i="5"/>
  <c r="AQ777" i="5"/>
  <c r="AU777" i="5"/>
  <c r="AM778" i="5"/>
  <c r="AQ778" i="5"/>
  <c r="AU778" i="5"/>
  <c r="AM779" i="5"/>
  <c r="AQ779" i="5"/>
  <c r="AU779" i="5"/>
  <c r="AM780" i="5"/>
  <c r="AQ780" i="5"/>
  <c r="AU780" i="5"/>
  <c r="AM781" i="5"/>
  <c r="AQ781" i="5"/>
  <c r="AU781" i="5"/>
  <c r="AM782" i="5"/>
  <c r="AQ782" i="5"/>
  <c r="AU782" i="5"/>
  <c r="AM783" i="5"/>
  <c r="AQ783" i="5"/>
  <c r="AU783" i="5"/>
  <c r="AM784" i="5"/>
  <c r="AQ784" i="5"/>
  <c r="AU784" i="5"/>
  <c r="AM785" i="5"/>
  <c r="AQ785" i="5"/>
  <c r="AU785" i="5"/>
  <c r="AM786" i="5"/>
  <c r="AQ786" i="5"/>
  <c r="AU786" i="5"/>
  <c r="AM787" i="5"/>
  <c r="AQ787" i="5"/>
  <c r="AU787" i="5"/>
  <c r="AM788" i="5"/>
  <c r="AQ788" i="5"/>
  <c r="AU788" i="5"/>
  <c r="AM789" i="5"/>
  <c r="AQ789" i="5"/>
  <c r="AU789" i="5"/>
  <c r="AM790" i="5"/>
  <c r="AQ790" i="5"/>
  <c r="AU790" i="5"/>
  <c r="AM791" i="5"/>
  <c r="AQ791" i="5"/>
  <c r="AU791" i="5"/>
  <c r="AM792" i="5"/>
  <c r="AQ792" i="5"/>
  <c r="AU792" i="5"/>
  <c r="AM793" i="5"/>
  <c r="AQ793" i="5"/>
  <c r="AU793" i="5"/>
  <c r="AM794" i="5"/>
  <c r="AQ794" i="5"/>
  <c r="AU794" i="5"/>
  <c r="AM795" i="5"/>
  <c r="AQ795" i="5"/>
  <c r="AU795" i="5"/>
  <c r="AM796" i="5"/>
  <c r="AQ796" i="5"/>
  <c r="AU796" i="5"/>
  <c r="AM797" i="5"/>
  <c r="AQ797" i="5"/>
  <c r="AU797" i="5"/>
  <c r="AM798" i="5"/>
  <c r="AQ798" i="5"/>
  <c r="AU798" i="5"/>
  <c r="AM799" i="5"/>
  <c r="AQ799" i="5"/>
  <c r="AU799" i="5"/>
  <c r="AM800" i="5"/>
  <c r="AQ800" i="5"/>
  <c r="AU800" i="5"/>
  <c r="AM801" i="5"/>
  <c r="AQ801" i="5"/>
  <c r="AU801" i="5"/>
  <c r="AM802" i="5"/>
  <c r="AQ802" i="5"/>
  <c r="AU802" i="5"/>
  <c r="AM803" i="5"/>
  <c r="AQ803" i="5"/>
  <c r="AU803" i="5"/>
  <c r="AM804" i="5"/>
  <c r="AQ804" i="5"/>
  <c r="AU804" i="5"/>
  <c r="AM805" i="5"/>
  <c r="AQ805" i="5"/>
  <c r="AU805" i="5"/>
  <c r="AM806" i="5"/>
  <c r="AQ806" i="5"/>
  <c r="AU806" i="5"/>
  <c r="AM807" i="5"/>
  <c r="AQ807" i="5"/>
  <c r="AU807" i="5"/>
  <c r="AM808" i="5"/>
  <c r="AQ808" i="5"/>
  <c r="AU808" i="5"/>
  <c r="AM809" i="5"/>
  <c r="AQ809" i="5"/>
  <c r="AU809" i="5"/>
  <c r="AM810" i="5"/>
  <c r="AQ810" i="5"/>
  <c r="AU810" i="5"/>
  <c r="AM811" i="5"/>
  <c r="AQ811" i="5"/>
  <c r="AU811" i="5"/>
  <c r="AM812" i="5"/>
  <c r="AQ812" i="5"/>
  <c r="AU812" i="5"/>
  <c r="AM813" i="5"/>
  <c r="AQ813" i="5"/>
  <c r="AU813" i="5"/>
  <c r="AM814" i="5"/>
  <c r="AQ814" i="5"/>
  <c r="AU814" i="5"/>
  <c r="AM815" i="5"/>
  <c r="AQ815" i="5"/>
  <c r="AU815" i="5"/>
  <c r="AM816" i="5"/>
  <c r="AQ816" i="5"/>
  <c r="AU816" i="5"/>
  <c r="AM817" i="5"/>
  <c r="AQ817" i="5"/>
  <c r="AU817" i="5"/>
  <c r="AM818" i="5"/>
  <c r="AQ818" i="5"/>
  <c r="AU818" i="5"/>
  <c r="AM819" i="5"/>
  <c r="AQ819" i="5"/>
  <c r="AU819" i="5"/>
  <c r="AM820" i="5"/>
  <c r="AQ820" i="5"/>
  <c r="AU820" i="5"/>
  <c r="AM821" i="5"/>
  <c r="AQ821" i="5"/>
  <c r="AU821" i="5"/>
  <c r="AM822" i="5"/>
  <c r="AQ822" i="5"/>
  <c r="AU822" i="5"/>
  <c r="AM823" i="5"/>
  <c r="AQ823" i="5"/>
  <c r="AU823" i="5"/>
  <c r="AM824" i="5"/>
  <c r="AQ824" i="5"/>
  <c r="AU824" i="5"/>
  <c r="AM825" i="5"/>
  <c r="AQ825" i="5"/>
  <c r="AU825" i="5"/>
  <c r="AM826" i="5"/>
  <c r="AQ826" i="5"/>
  <c r="AU826" i="5"/>
  <c r="AM827" i="5"/>
  <c r="AQ827" i="5"/>
  <c r="AU827" i="5"/>
  <c r="AM828" i="5"/>
  <c r="AQ828" i="5"/>
  <c r="AU828" i="5"/>
  <c r="AM829" i="5"/>
  <c r="AQ829" i="5"/>
  <c r="AU829" i="5"/>
  <c r="AM830" i="5"/>
  <c r="AQ830" i="5"/>
  <c r="AU830" i="5"/>
  <c r="AM831" i="5"/>
  <c r="AQ831" i="5"/>
  <c r="AU831" i="5"/>
  <c r="AM832" i="5"/>
  <c r="AQ832" i="5"/>
  <c r="AU832" i="5"/>
  <c r="AM833" i="5"/>
  <c r="AQ833" i="5"/>
  <c r="AU833" i="5"/>
  <c r="AM834" i="5"/>
  <c r="AQ834" i="5"/>
  <c r="AU834" i="5"/>
  <c r="AM835" i="5"/>
  <c r="AQ835" i="5"/>
  <c r="AU835" i="5"/>
  <c r="AM836" i="5"/>
  <c r="AQ836" i="5"/>
  <c r="AU836" i="5"/>
  <c r="AM837" i="5"/>
  <c r="AQ837" i="5"/>
  <c r="AU837" i="5"/>
  <c r="AM838" i="5"/>
  <c r="AQ838" i="5"/>
  <c r="AU838" i="5"/>
  <c r="AM839" i="5"/>
  <c r="AQ839" i="5"/>
  <c r="AU839" i="5"/>
  <c r="AM840" i="5"/>
  <c r="AQ840" i="5"/>
  <c r="AU840" i="5"/>
  <c r="AM841" i="5"/>
  <c r="AQ841" i="5"/>
  <c r="AU841" i="5"/>
  <c r="AM842" i="5"/>
  <c r="AQ842" i="5"/>
  <c r="AU842" i="5"/>
  <c r="AM843" i="5"/>
  <c r="AQ843" i="5"/>
  <c r="AU843" i="5"/>
  <c r="AM844" i="5"/>
  <c r="AQ844" i="5"/>
  <c r="AU844" i="5"/>
  <c r="AM845" i="5"/>
  <c r="AQ845" i="5"/>
  <c r="AU845" i="5"/>
  <c r="AM846" i="5"/>
  <c r="AQ846" i="5"/>
  <c r="AU846" i="5"/>
  <c r="AM847" i="5"/>
  <c r="AQ847" i="5"/>
  <c r="AU847" i="5"/>
  <c r="AM848" i="5"/>
  <c r="AQ848" i="5"/>
  <c r="AU848" i="5"/>
  <c r="AM849" i="5"/>
  <c r="AQ849" i="5"/>
  <c r="AU849" i="5"/>
  <c r="AM850" i="5"/>
  <c r="AQ850" i="5"/>
  <c r="AU850" i="5"/>
  <c r="AM851" i="5"/>
  <c r="AQ851" i="5"/>
  <c r="AU851" i="5"/>
  <c r="AM852" i="5"/>
  <c r="AQ852" i="5"/>
  <c r="AU852" i="5"/>
  <c r="AM853" i="5"/>
  <c r="AQ853" i="5"/>
  <c r="AU853" i="5"/>
  <c r="AM854" i="5"/>
  <c r="AQ854" i="5"/>
  <c r="AU854" i="5"/>
  <c r="AM855" i="5"/>
  <c r="AQ855" i="5"/>
  <c r="AU855" i="5"/>
  <c r="AM856" i="5"/>
  <c r="AQ856" i="5"/>
  <c r="AU856" i="5"/>
  <c r="AM857" i="5"/>
  <c r="AQ857" i="5"/>
  <c r="AU857" i="5"/>
  <c r="AM858" i="5"/>
  <c r="AQ858" i="5"/>
  <c r="AU858" i="5"/>
  <c r="AM859" i="5"/>
  <c r="AQ859" i="5"/>
  <c r="AU859" i="5"/>
  <c r="AM860" i="5"/>
  <c r="AQ860" i="5"/>
  <c r="AU860" i="5"/>
  <c r="AM861" i="5"/>
  <c r="AQ861" i="5"/>
  <c r="AU861" i="5"/>
  <c r="AM862" i="5"/>
  <c r="AQ862" i="5"/>
  <c r="AU862" i="5"/>
  <c r="AM863" i="5"/>
  <c r="AQ863" i="5"/>
  <c r="AU863" i="5"/>
  <c r="AM864" i="5"/>
  <c r="AQ864" i="5"/>
  <c r="AU864" i="5"/>
  <c r="AM865" i="5"/>
  <c r="AQ865" i="5"/>
  <c r="AU865" i="5"/>
  <c r="AM866" i="5"/>
  <c r="AQ866" i="5"/>
  <c r="AU866" i="5"/>
  <c r="AM867" i="5"/>
  <c r="AQ867" i="5"/>
  <c r="AU867" i="5"/>
  <c r="AM868" i="5"/>
  <c r="AQ868" i="5"/>
  <c r="AU868" i="5"/>
  <c r="AM869" i="5"/>
  <c r="AQ869" i="5"/>
  <c r="AU869" i="5"/>
  <c r="AM870" i="5"/>
  <c r="AQ870" i="5"/>
  <c r="AU870" i="5"/>
  <c r="AM871" i="5"/>
  <c r="AQ871" i="5"/>
  <c r="AU871" i="5"/>
  <c r="AM872" i="5"/>
  <c r="AQ872" i="5"/>
  <c r="AU872" i="5"/>
  <c r="AM873" i="5"/>
  <c r="AQ873" i="5"/>
  <c r="AU873" i="5"/>
  <c r="AM874" i="5"/>
  <c r="AQ874" i="5"/>
  <c r="AU874" i="5"/>
  <c r="AM875" i="5"/>
  <c r="AQ875" i="5"/>
  <c r="AU875" i="5"/>
  <c r="AM876" i="5"/>
  <c r="AQ876" i="5"/>
  <c r="AU876" i="5"/>
  <c r="AM877" i="5"/>
  <c r="AQ877" i="5"/>
  <c r="AU877" i="5"/>
  <c r="AM878" i="5"/>
  <c r="AQ878" i="5"/>
  <c r="AU878" i="5"/>
  <c r="AM879" i="5"/>
  <c r="AQ879" i="5"/>
  <c r="AU879" i="5"/>
  <c r="AM880" i="5"/>
  <c r="AQ880" i="5"/>
  <c r="AU880" i="5"/>
  <c r="AM881" i="5"/>
  <c r="AQ881" i="5"/>
  <c r="AU881" i="5"/>
  <c r="AM882" i="5"/>
  <c r="AQ882" i="5"/>
  <c r="AU882" i="5"/>
  <c r="AM883" i="5"/>
  <c r="AQ883" i="5"/>
  <c r="AU883" i="5"/>
  <c r="AM884" i="5"/>
  <c r="AQ884" i="5"/>
  <c r="AU884" i="5"/>
  <c r="AM885" i="5"/>
  <c r="AQ885" i="5"/>
  <c r="AU885" i="5"/>
  <c r="AM886" i="5"/>
  <c r="AQ886" i="5"/>
  <c r="AU886" i="5"/>
  <c r="AM887" i="5"/>
  <c r="AQ887" i="5"/>
  <c r="AU887" i="5"/>
  <c r="AM888" i="5"/>
  <c r="AQ888" i="5"/>
  <c r="AU888" i="5"/>
  <c r="AM889" i="5"/>
  <c r="AQ889" i="5"/>
  <c r="AU889" i="5"/>
  <c r="AM890" i="5"/>
  <c r="AQ890" i="5"/>
  <c r="AU890" i="5"/>
  <c r="AM891" i="5"/>
  <c r="AQ891" i="5"/>
  <c r="AU891" i="5"/>
  <c r="AM892" i="5"/>
  <c r="AQ892" i="5"/>
  <c r="AU892" i="5"/>
  <c r="AM893" i="5"/>
  <c r="AQ893" i="5"/>
  <c r="AU893" i="5"/>
  <c r="AM894" i="5"/>
  <c r="AQ894" i="5"/>
  <c r="AU894" i="5"/>
  <c r="AM895" i="5"/>
  <c r="AQ895" i="5"/>
  <c r="AU895" i="5"/>
  <c r="AM896" i="5"/>
  <c r="AQ896" i="5"/>
  <c r="AU896" i="5"/>
  <c r="AM897" i="5"/>
  <c r="AQ897" i="5"/>
  <c r="AU897" i="5"/>
  <c r="AM898" i="5"/>
  <c r="AQ898" i="5"/>
  <c r="AU898" i="5"/>
  <c r="AM899" i="5"/>
  <c r="AQ899" i="5"/>
  <c r="AU899" i="5"/>
  <c r="AM900" i="5"/>
  <c r="AQ900" i="5"/>
  <c r="AU900" i="5"/>
  <c r="AM901" i="5"/>
  <c r="AQ901" i="5"/>
  <c r="AU901" i="5"/>
  <c r="AM902" i="5"/>
  <c r="AQ902" i="5"/>
  <c r="AU902" i="5"/>
  <c r="AM903" i="5"/>
  <c r="AQ903" i="5"/>
  <c r="AU903" i="5"/>
  <c r="AM904" i="5"/>
  <c r="AQ904" i="5"/>
  <c r="AU904" i="5"/>
  <c r="AM905" i="5"/>
  <c r="AQ905" i="5"/>
  <c r="AU905" i="5"/>
  <c r="AM906" i="5"/>
  <c r="AQ906" i="5"/>
  <c r="AU906" i="5"/>
  <c r="AR722" i="5"/>
  <c r="AV722" i="5"/>
  <c r="AN723" i="5"/>
  <c r="AR723" i="5"/>
  <c r="AV723" i="5"/>
  <c r="AN724" i="5"/>
  <c r="AR724" i="5"/>
  <c r="AV724" i="5"/>
  <c r="AN725" i="5"/>
  <c r="AR725" i="5"/>
  <c r="AV725" i="5"/>
  <c r="AN726" i="5"/>
  <c r="AR726" i="5"/>
  <c r="AV726" i="5"/>
  <c r="AN727" i="5"/>
  <c r="AR727" i="5"/>
  <c r="AV727" i="5"/>
  <c r="AN728" i="5"/>
  <c r="AR728" i="5"/>
  <c r="AV728" i="5"/>
  <c r="AN729" i="5"/>
  <c r="AR729" i="5"/>
  <c r="AV729" i="5"/>
  <c r="AN730" i="5"/>
  <c r="AR730" i="5"/>
  <c r="AV730" i="5"/>
  <c r="AN731" i="5"/>
  <c r="AR731" i="5"/>
  <c r="AV731" i="5"/>
  <c r="AN732" i="5"/>
  <c r="AR732" i="5"/>
  <c r="AV732" i="5"/>
  <c r="AN733" i="5"/>
  <c r="AR733" i="5"/>
  <c r="AV733" i="5"/>
  <c r="AN734" i="5"/>
  <c r="AR734" i="5"/>
  <c r="AV734" i="5"/>
  <c r="AN735" i="5"/>
  <c r="AR735" i="5"/>
  <c r="AV735" i="5"/>
  <c r="AN736" i="5"/>
  <c r="AR736" i="5"/>
  <c r="AV736" i="5"/>
  <c r="AN737" i="5"/>
  <c r="AR737" i="5"/>
  <c r="AV737" i="5"/>
  <c r="AN738" i="5"/>
  <c r="AR738" i="5"/>
  <c r="AV738" i="5"/>
  <c r="AN739" i="5"/>
  <c r="AR739" i="5"/>
  <c r="AV739" i="5"/>
  <c r="AN740" i="5"/>
  <c r="AR740" i="5"/>
  <c r="AV740" i="5"/>
  <c r="AN741" i="5"/>
  <c r="AR741" i="5"/>
  <c r="AV741" i="5"/>
  <c r="AN742" i="5"/>
  <c r="AR742" i="5"/>
  <c r="AV742" i="5"/>
  <c r="AN743" i="5"/>
  <c r="AR743" i="5"/>
  <c r="AV743" i="5"/>
  <c r="AN744" i="5"/>
  <c r="AR744" i="5"/>
  <c r="AV744" i="5"/>
  <c r="AN745" i="5"/>
  <c r="AR745" i="5"/>
  <c r="AV745" i="5"/>
  <c r="AN746" i="5"/>
  <c r="AR746" i="5"/>
  <c r="AV746" i="5"/>
  <c r="AN747" i="5"/>
  <c r="AR747" i="5"/>
  <c r="AV747" i="5"/>
  <c r="AN748" i="5"/>
  <c r="AR748" i="5"/>
  <c r="AV748" i="5"/>
  <c r="AN749" i="5"/>
  <c r="AR749" i="5"/>
  <c r="AV749" i="5"/>
  <c r="AN750" i="5"/>
  <c r="AR750" i="5"/>
  <c r="AV750" i="5"/>
  <c r="AN751" i="5"/>
  <c r="AR751" i="5"/>
  <c r="AV751" i="5"/>
  <c r="AN752" i="5"/>
  <c r="AR752" i="5"/>
  <c r="AV752" i="5"/>
  <c r="AN753" i="5"/>
  <c r="AR753" i="5"/>
  <c r="AV753" i="5"/>
  <c r="AN754" i="5"/>
  <c r="AR754" i="5"/>
  <c r="AV754" i="5"/>
  <c r="AN755" i="5"/>
  <c r="AR755" i="5"/>
  <c r="AV755" i="5"/>
  <c r="AN756" i="5"/>
  <c r="AR756" i="5"/>
  <c r="AV756" i="5"/>
  <c r="AN757" i="5"/>
  <c r="AR757" i="5"/>
  <c r="AV757" i="5"/>
  <c r="AN758" i="5"/>
  <c r="AR758" i="5"/>
  <c r="AV758" i="5"/>
  <c r="AN759" i="5"/>
  <c r="AR759" i="5"/>
  <c r="AV759" i="5"/>
  <c r="AN760" i="5"/>
  <c r="AR760" i="5"/>
  <c r="AV760" i="5"/>
  <c r="AN761" i="5"/>
  <c r="AR761" i="5"/>
  <c r="AV761" i="5"/>
  <c r="AN762" i="5"/>
  <c r="AR762" i="5"/>
  <c r="AV762" i="5"/>
  <c r="AN763" i="5"/>
  <c r="AR763" i="5"/>
  <c r="AV763" i="5"/>
  <c r="AN764" i="5"/>
  <c r="AR764" i="5"/>
  <c r="AV764" i="5"/>
  <c r="AN765" i="5"/>
  <c r="AR765" i="5"/>
  <c r="AV765" i="5"/>
  <c r="AN766" i="5"/>
  <c r="AR766" i="5"/>
  <c r="AV766" i="5"/>
  <c r="AN767" i="5"/>
  <c r="AR767" i="5"/>
  <c r="AV767" i="5"/>
  <c r="AN768" i="5"/>
  <c r="AR768" i="5"/>
  <c r="AV768" i="5"/>
  <c r="AN769" i="5"/>
  <c r="AR769" i="5"/>
  <c r="AV769" i="5"/>
  <c r="AN770" i="5"/>
  <c r="AR770" i="5"/>
  <c r="AV770" i="5"/>
  <c r="AN771" i="5"/>
  <c r="AR771" i="5"/>
  <c r="AV771" i="5"/>
  <c r="AN772" i="5"/>
  <c r="AR772" i="5"/>
  <c r="AV772" i="5"/>
  <c r="AN773" i="5"/>
  <c r="AR773" i="5"/>
  <c r="AV773" i="5"/>
  <c r="AN774" i="5"/>
  <c r="AR774" i="5"/>
  <c r="AV774" i="5"/>
  <c r="AN775" i="5"/>
  <c r="AR775" i="5"/>
  <c r="AV775" i="5"/>
  <c r="AN776" i="5"/>
  <c r="AR776" i="5"/>
  <c r="AV776" i="5"/>
  <c r="AN777" i="5"/>
  <c r="AR777" i="5"/>
  <c r="AV777" i="5"/>
  <c r="AN778" i="5"/>
  <c r="AR778" i="5"/>
  <c r="AV778" i="5"/>
  <c r="AN779" i="5"/>
  <c r="AR779" i="5"/>
  <c r="AV779" i="5"/>
  <c r="AN780" i="5"/>
  <c r="AR780" i="5"/>
  <c r="AV780" i="5"/>
  <c r="AN781" i="5"/>
  <c r="AR781" i="5"/>
  <c r="AV781" i="5"/>
  <c r="AN782" i="5"/>
  <c r="AR782" i="5"/>
  <c r="AV782" i="5"/>
  <c r="AN783" i="5"/>
  <c r="AR783" i="5"/>
  <c r="AV783" i="5"/>
  <c r="AN784" i="5"/>
  <c r="AR784" i="5"/>
  <c r="AV784" i="5"/>
  <c r="AN785" i="5"/>
  <c r="AR785" i="5"/>
  <c r="AV785" i="5"/>
  <c r="AN786" i="5"/>
  <c r="AR786" i="5"/>
  <c r="AV786" i="5"/>
  <c r="AN787" i="5"/>
  <c r="AR787" i="5"/>
  <c r="AV787" i="5"/>
  <c r="AN788" i="5"/>
  <c r="AR788" i="5"/>
  <c r="AV788" i="5"/>
  <c r="AN789" i="5"/>
  <c r="AR789" i="5"/>
  <c r="AV789" i="5"/>
  <c r="AN790" i="5"/>
  <c r="AR790" i="5"/>
  <c r="AV790" i="5"/>
  <c r="AN791" i="5"/>
  <c r="AR791" i="5"/>
  <c r="AV791" i="5"/>
  <c r="AN792" i="5"/>
  <c r="AR792" i="5"/>
  <c r="AV792" i="5"/>
  <c r="AN793" i="5"/>
  <c r="AR793" i="5"/>
  <c r="AV793" i="5"/>
  <c r="AN794" i="5"/>
  <c r="AR794" i="5"/>
  <c r="AV794" i="5"/>
  <c r="AN795" i="5"/>
  <c r="AR795" i="5"/>
  <c r="AV795" i="5"/>
  <c r="AN796" i="5"/>
  <c r="AR796" i="5"/>
  <c r="AV796" i="5"/>
  <c r="AN797" i="5"/>
  <c r="AR797" i="5"/>
  <c r="AV797" i="5"/>
  <c r="AN798" i="5"/>
  <c r="AR798" i="5"/>
  <c r="AV798" i="5"/>
  <c r="AN799" i="5"/>
  <c r="AR799" i="5"/>
  <c r="AV799" i="5"/>
  <c r="AN800" i="5"/>
  <c r="AR800" i="5"/>
  <c r="AV800" i="5"/>
  <c r="AN801" i="5"/>
  <c r="AR801" i="5"/>
  <c r="AV801" i="5"/>
  <c r="AN802" i="5"/>
  <c r="AR802" i="5"/>
  <c r="AV802" i="5"/>
  <c r="AN803" i="5"/>
  <c r="AR803" i="5"/>
  <c r="AV803" i="5"/>
  <c r="AN804" i="5"/>
  <c r="AR804" i="5"/>
  <c r="AV804" i="5"/>
  <c r="AN805" i="5"/>
  <c r="AR805" i="5"/>
  <c r="AV805" i="5"/>
  <c r="AN806" i="5"/>
  <c r="AR806" i="5"/>
  <c r="AV806" i="5"/>
  <c r="AN807" i="5"/>
  <c r="AR807" i="5"/>
  <c r="AV807" i="5"/>
  <c r="AN808" i="5"/>
  <c r="AR808" i="5"/>
  <c r="AV808" i="5"/>
  <c r="AN809" i="5"/>
  <c r="AR809" i="5"/>
  <c r="AV809" i="5"/>
  <c r="AN810" i="5"/>
  <c r="AR810" i="5"/>
  <c r="AV810" i="5"/>
  <c r="AN811" i="5"/>
  <c r="AR811" i="5"/>
  <c r="AV811" i="5"/>
  <c r="AN812" i="5"/>
  <c r="AR812" i="5"/>
  <c r="AV812" i="5"/>
  <c r="AN813" i="5"/>
  <c r="AR813" i="5"/>
  <c r="AV813" i="5"/>
  <c r="AN814" i="5"/>
  <c r="AR814" i="5"/>
  <c r="AV814" i="5"/>
  <c r="AN815" i="5"/>
  <c r="AR815" i="5"/>
  <c r="AV815" i="5"/>
  <c r="AN816" i="5"/>
  <c r="AR816" i="5"/>
  <c r="AV816" i="5"/>
  <c r="AN817" i="5"/>
  <c r="AR817" i="5"/>
  <c r="AV817" i="5"/>
  <c r="AN818" i="5"/>
  <c r="AR818" i="5"/>
  <c r="AV818" i="5"/>
  <c r="AN819" i="5"/>
  <c r="AR819" i="5"/>
  <c r="AV819" i="5"/>
  <c r="AN820" i="5"/>
  <c r="AR820" i="5"/>
  <c r="AV820" i="5"/>
  <c r="AN821" i="5"/>
  <c r="AR821" i="5"/>
  <c r="AV821" i="5"/>
  <c r="AN822" i="5"/>
  <c r="AR822" i="5"/>
  <c r="AV822" i="5"/>
  <c r="AN823" i="5"/>
  <c r="AR823" i="5"/>
  <c r="AV823" i="5"/>
  <c r="AN824" i="5"/>
  <c r="AR824" i="5"/>
  <c r="AV824" i="5"/>
  <c r="AN825" i="5"/>
  <c r="AR825" i="5"/>
  <c r="AV825" i="5"/>
  <c r="AN826" i="5"/>
  <c r="AR826" i="5"/>
  <c r="AV826" i="5"/>
  <c r="AN827" i="5"/>
  <c r="AR827" i="5"/>
  <c r="AV827" i="5"/>
  <c r="AN828" i="5"/>
  <c r="AR828" i="5"/>
  <c r="AV828" i="5"/>
  <c r="AN829" i="5"/>
  <c r="AR829" i="5"/>
  <c r="AV829" i="5"/>
  <c r="AN830" i="5"/>
  <c r="AR830" i="5"/>
  <c r="AV830" i="5"/>
  <c r="AN831" i="5"/>
  <c r="AR831" i="5"/>
  <c r="AV831" i="5"/>
  <c r="AN832" i="5"/>
  <c r="AR832" i="5"/>
  <c r="AV832" i="5"/>
  <c r="AN833" i="5"/>
  <c r="AR833" i="5"/>
  <c r="AV833" i="5"/>
  <c r="AN834" i="5"/>
  <c r="AR834" i="5"/>
  <c r="AV834" i="5"/>
  <c r="AN835" i="5"/>
  <c r="AR835" i="5"/>
  <c r="AV835" i="5"/>
  <c r="AN836" i="5"/>
  <c r="AR836" i="5"/>
  <c r="AV836" i="5"/>
  <c r="AN837" i="5"/>
  <c r="AR837" i="5"/>
  <c r="AV837" i="5"/>
  <c r="AN838" i="5"/>
  <c r="AR838" i="5"/>
  <c r="AV838" i="5"/>
  <c r="AN839" i="5"/>
  <c r="AR839" i="5"/>
  <c r="AV839" i="5"/>
  <c r="AN840" i="5"/>
  <c r="AR840" i="5"/>
  <c r="AV840" i="5"/>
  <c r="AN841" i="5"/>
  <c r="AR841" i="5"/>
  <c r="AV841" i="5"/>
  <c r="AN842" i="5"/>
  <c r="AR842" i="5"/>
  <c r="AV842" i="5"/>
  <c r="AN843" i="5"/>
  <c r="AR843" i="5"/>
  <c r="AV843" i="5"/>
  <c r="AN844" i="5"/>
  <c r="AR844" i="5"/>
  <c r="AV844" i="5"/>
  <c r="AN845" i="5"/>
  <c r="AR845" i="5"/>
  <c r="AV845" i="5"/>
  <c r="AN846" i="5"/>
  <c r="AR846" i="5"/>
  <c r="AV846" i="5"/>
  <c r="AN847" i="5"/>
  <c r="AR847" i="5"/>
  <c r="AV847" i="5"/>
  <c r="AN848" i="5"/>
  <c r="AR848" i="5"/>
  <c r="AV848" i="5"/>
  <c r="AN849" i="5"/>
  <c r="AR849" i="5"/>
  <c r="AV849" i="5"/>
  <c r="AN850" i="5"/>
  <c r="AR850" i="5"/>
  <c r="AV850" i="5"/>
  <c r="AN851" i="5"/>
  <c r="AR851" i="5"/>
  <c r="AV851" i="5"/>
  <c r="AN852" i="5"/>
  <c r="AR852" i="5"/>
  <c r="AV852" i="5"/>
  <c r="AN853" i="5"/>
  <c r="AR853" i="5"/>
  <c r="AV853" i="5"/>
  <c r="AN854" i="5"/>
  <c r="AR854" i="5"/>
  <c r="AV854" i="5"/>
  <c r="AN855" i="5"/>
  <c r="AR855" i="5"/>
  <c r="AV855" i="5"/>
  <c r="AN856" i="5"/>
  <c r="AR856" i="5"/>
  <c r="AV856" i="5"/>
  <c r="AN857" i="5"/>
  <c r="AR857" i="5"/>
  <c r="AV857" i="5"/>
  <c r="AN858" i="5"/>
  <c r="AR858" i="5"/>
  <c r="AV858" i="5"/>
  <c r="AN859" i="5"/>
  <c r="AR859" i="5"/>
  <c r="AV859" i="5"/>
  <c r="AN860" i="5"/>
  <c r="AR860" i="5"/>
  <c r="AV860" i="5"/>
  <c r="AN861" i="5"/>
  <c r="AR861" i="5"/>
  <c r="AV861" i="5"/>
  <c r="AN862" i="5"/>
  <c r="AR862" i="5"/>
  <c r="AV862" i="5"/>
  <c r="AN863" i="5"/>
  <c r="AR863" i="5"/>
  <c r="AV863" i="5"/>
  <c r="AN864" i="5"/>
  <c r="AR864" i="5"/>
  <c r="AV864" i="5"/>
  <c r="AN865" i="5"/>
  <c r="AR865" i="5"/>
  <c r="AV865" i="5"/>
  <c r="AN866" i="5"/>
  <c r="AR866" i="5"/>
  <c r="AV866" i="5"/>
  <c r="AN867" i="5"/>
  <c r="AR867" i="5"/>
  <c r="AV867" i="5"/>
  <c r="AN868" i="5"/>
  <c r="AR868" i="5"/>
  <c r="AV868" i="5"/>
  <c r="AN869" i="5"/>
  <c r="AR869" i="5"/>
  <c r="AV869" i="5"/>
  <c r="AN870" i="5"/>
  <c r="AR870" i="5"/>
  <c r="AV870" i="5"/>
  <c r="AN871" i="5"/>
  <c r="AR871" i="5"/>
  <c r="AV871" i="5"/>
  <c r="AN872" i="5"/>
  <c r="AR872" i="5"/>
  <c r="AV872" i="5"/>
  <c r="AN873" i="5"/>
  <c r="AR873" i="5"/>
  <c r="AV873" i="5"/>
  <c r="AN874" i="5"/>
  <c r="AR874" i="5"/>
  <c r="AV874" i="5"/>
  <c r="AN875" i="5"/>
  <c r="AR875" i="5"/>
  <c r="AV875" i="5"/>
  <c r="AN876" i="5"/>
  <c r="AR876" i="5"/>
  <c r="AV876" i="5"/>
  <c r="AN877" i="5"/>
  <c r="AR877" i="5"/>
  <c r="AV877" i="5"/>
  <c r="AN878" i="5"/>
  <c r="AR878" i="5"/>
  <c r="AV878" i="5"/>
  <c r="AN879" i="5"/>
  <c r="AR879" i="5"/>
  <c r="AV879" i="5"/>
  <c r="AN880" i="5"/>
  <c r="AR880" i="5"/>
  <c r="AV880" i="5"/>
  <c r="AN881" i="5"/>
  <c r="AR881" i="5"/>
  <c r="AV881" i="5"/>
  <c r="AN882" i="5"/>
  <c r="AR882" i="5"/>
  <c r="AV882" i="5"/>
  <c r="AN883" i="5"/>
  <c r="AR883" i="5"/>
  <c r="AV883" i="5"/>
  <c r="AN884" i="5"/>
  <c r="AR884" i="5"/>
  <c r="AV884" i="5"/>
  <c r="AN885" i="5"/>
  <c r="AR885" i="5"/>
  <c r="AV885" i="5"/>
  <c r="AN886" i="5"/>
  <c r="AR886" i="5"/>
  <c r="AV886" i="5"/>
  <c r="AN887" i="5"/>
  <c r="AR887" i="5"/>
  <c r="AV887" i="5"/>
  <c r="AN888" i="5"/>
  <c r="AR888" i="5"/>
  <c r="AV888" i="5"/>
  <c r="AN889" i="5"/>
  <c r="AR889" i="5"/>
  <c r="AV889" i="5"/>
  <c r="AN890" i="5"/>
  <c r="AR890" i="5"/>
  <c r="AV890" i="5"/>
  <c r="AN891" i="5"/>
  <c r="AR891" i="5"/>
  <c r="AV891" i="5"/>
  <c r="AN892" i="5"/>
  <c r="AR892" i="5"/>
  <c r="AK745" i="5"/>
  <c r="AO745" i="5"/>
  <c r="AS745" i="5"/>
  <c r="AK746" i="5"/>
  <c r="AO746" i="5"/>
  <c r="AS746" i="5"/>
  <c r="AK747" i="5"/>
  <c r="AO747" i="5"/>
  <c r="AS747" i="5"/>
  <c r="AK748" i="5"/>
  <c r="AO748" i="5"/>
  <c r="AS748" i="5"/>
  <c r="AK749" i="5"/>
  <c r="AO749" i="5"/>
  <c r="AS749" i="5"/>
  <c r="AK750" i="5"/>
  <c r="AO750" i="5"/>
  <c r="AS750" i="5"/>
  <c r="AK751" i="5"/>
  <c r="AO751" i="5"/>
  <c r="AS751" i="5"/>
  <c r="AK752" i="5"/>
  <c r="AO752" i="5"/>
  <c r="AS752" i="5"/>
  <c r="AK753" i="5"/>
  <c r="AO753" i="5"/>
  <c r="AS753" i="5"/>
  <c r="AK754" i="5"/>
  <c r="AO754" i="5"/>
  <c r="AS754" i="5"/>
  <c r="AK755" i="5"/>
  <c r="AO755" i="5"/>
  <c r="AS755" i="5"/>
  <c r="AK756" i="5"/>
  <c r="AO756" i="5"/>
  <c r="AS756" i="5"/>
  <c r="AK757" i="5"/>
  <c r="AO757" i="5"/>
  <c r="AS757" i="5"/>
  <c r="AK758" i="5"/>
  <c r="AO758" i="5"/>
  <c r="AS758" i="5"/>
  <c r="AK759" i="5"/>
  <c r="AO759" i="5"/>
  <c r="AS759" i="5"/>
  <c r="AK760" i="5"/>
  <c r="AO760" i="5"/>
  <c r="AS760" i="5"/>
  <c r="AK761" i="5"/>
  <c r="AO761" i="5"/>
  <c r="AS761" i="5"/>
  <c r="AK762" i="5"/>
  <c r="AO762" i="5"/>
  <c r="AS762" i="5"/>
  <c r="AK763" i="5"/>
  <c r="AO763" i="5"/>
  <c r="AS763" i="5"/>
  <c r="AK764" i="5"/>
  <c r="AO764" i="5"/>
  <c r="AS764" i="5"/>
  <c r="AK765" i="5"/>
  <c r="AO765" i="5"/>
  <c r="AS765" i="5"/>
  <c r="AK766" i="5"/>
  <c r="AO766" i="5"/>
  <c r="AS766" i="5"/>
  <c r="AK767" i="5"/>
  <c r="AO767" i="5"/>
  <c r="AS767" i="5"/>
  <c r="AK768" i="5"/>
  <c r="AO768" i="5"/>
  <c r="AS768" i="5"/>
  <c r="AK769" i="5"/>
  <c r="AO769" i="5"/>
  <c r="AS769" i="5"/>
  <c r="AK770" i="5"/>
  <c r="AO770" i="5"/>
  <c r="AS770" i="5"/>
  <c r="AO771" i="5"/>
  <c r="AS771" i="5"/>
  <c r="AK772" i="5"/>
  <c r="AS772" i="5"/>
  <c r="AK773" i="5"/>
  <c r="AO773" i="5"/>
  <c r="AK774" i="5"/>
  <c r="AO774" i="5"/>
  <c r="AS774" i="5"/>
  <c r="AO775" i="5"/>
  <c r="AS775" i="5"/>
  <c r="AK776" i="5"/>
  <c r="AS776" i="5"/>
  <c r="AK777" i="5"/>
  <c r="AO777" i="5"/>
  <c r="AK778" i="5"/>
  <c r="AO778" i="5"/>
  <c r="AS778" i="5"/>
  <c r="AO779" i="5"/>
  <c r="AS779" i="5"/>
  <c r="AK780" i="5"/>
  <c r="AS780" i="5"/>
  <c r="AK781" i="5"/>
  <c r="AO781" i="5"/>
  <c r="AK782" i="5"/>
  <c r="AO782" i="5"/>
  <c r="AS782" i="5"/>
  <c r="AO783" i="5"/>
  <c r="AS783" i="5"/>
  <c r="AK784" i="5"/>
  <c r="AS784" i="5"/>
  <c r="AK785" i="5"/>
  <c r="AO785" i="5"/>
  <c r="AK786" i="5"/>
  <c r="AO786" i="5"/>
  <c r="AS786" i="5"/>
  <c r="AO787" i="5"/>
  <c r="AS787" i="5"/>
  <c r="AK788" i="5"/>
  <c r="AS788" i="5"/>
  <c r="AK789" i="5"/>
  <c r="AO789" i="5"/>
  <c r="AK790" i="5"/>
  <c r="AO790" i="5"/>
  <c r="AS790" i="5"/>
  <c r="AO791" i="5"/>
  <c r="AS791" i="5"/>
  <c r="AK792" i="5"/>
  <c r="AS792" i="5"/>
  <c r="AK793" i="5"/>
  <c r="AO793" i="5"/>
  <c r="AK794" i="5"/>
  <c r="AO794" i="5"/>
  <c r="AS794" i="5"/>
  <c r="AO795" i="5"/>
  <c r="AS795" i="5"/>
  <c r="AK796" i="5"/>
  <c r="AS796" i="5"/>
  <c r="AK797" i="5"/>
  <c r="AO797" i="5"/>
  <c r="AK798" i="5"/>
  <c r="AO798" i="5"/>
  <c r="AS798" i="5"/>
  <c r="AO799" i="5"/>
  <c r="AS799" i="5"/>
  <c r="AK800" i="5"/>
  <c r="AS800" i="5"/>
  <c r="AK801" i="5"/>
  <c r="AO801" i="5"/>
  <c r="AK802" i="5"/>
  <c r="AO802" i="5"/>
  <c r="AS802" i="5"/>
  <c r="AO803" i="5"/>
  <c r="AS803" i="5"/>
  <c r="AK804" i="5"/>
  <c r="AS804" i="5"/>
  <c r="AK805" i="5"/>
  <c r="AO805" i="5"/>
  <c r="AK806" i="5"/>
  <c r="AO806" i="5"/>
  <c r="AS806" i="5"/>
  <c r="AO807" i="5"/>
  <c r="AS807" i="5"/>
  <c r="AK808" i="5"/>
  <c r="AS808" i="5"/>
  <c r="AK809" i="5"/>
  <c r="AO809" i="5"/>
  <c r="AK810" i="5"/>
  <c r="AO810" i="5"/>
  <c r="AS810" i="5"/>
  <c r="AO811" i="5"/>
  <c r="AS811" i="5"/>
  <c r="AK812" i="5"/>
  <c r="AS812" i="5"/>
  <c r="AK813" i="5"/>
  <c r="AO813" i="5"/>
  <c r="AK814" i="5"/>
  <c r="AO814" i="5"/>
  <c r="AS814" i="5"/>
  <c r="AO815" i="5"/>
  <c r="AS815" i="5"/>
  <c r="AK816" i="5"/>
  <c r="AS816" i="5"/>
  <c r="AK817" i="5"/>
  <c r="AO817" i="5"/>
  <c r="AK818" i="5"/>
  <c r="AO818" i="5"/>
  <c r="AS818" i="5"/>
  <c r="AO819" i="5"/>
  <c r="AS819" i="5"/>
  <c r="AK820" i="5"/>
  <c r="AS820" i="5"/>
  <c r="AK821" i="5"/>
  <c r="AO821" i="5"/>
  <c r="AK822" i="5"/>
  <c r="AO822" i="5"/>
  <c r="AS822" i="5"/>
  <c r="AO823" i="5"/>
  <c r="AS823" i="5"/>
  <c r="AK824" i="5"/>
  <c r="AS824" i="5"/>
  <c r="AK825" i="5"/>
  <c r="AO825" i="5"/>
  <c r="AK826" i="5"/>
  <c r="AO826" i="5"/>
  <c r="AS826" i="5"/>
  <c r="AO827" i="5"/>
  <c r="AS827" i="5"/>
  <c r="AK828" i="5"/>
  <c r="AS828" i="5"/>
  <c r="AK829" i="5"/>
  <c r="AO829" i="5"/>
  <c r="AK830" i="5"/>
  <c r="AO830" i="5"/>
  <c r="AS830" i="5"/>
  <c r="AO831" i="5"/>
  <c r="AS831" i="5"/>
  <c r="AK832" i="5"/>
  <c r="AS832" i="5"/>
  <c r="AK833" i="5"/>
  <c r="AO833" i="5"/>
  <c r="AK834" i="5"/>
  <c r="AO834" i="5"/>
  <c r="AS834" i="5"/>
  <c r="AO835" i="5"/>
  <c r="AS835" i="5"/>
  <c r="AK836" i="5"/>
  <c r="AS836" i="5"/>
  <c r="AK837" i="5"/>
  <c r="AO837" i="5"/>
  <c r="AK838" i="5"/>
  <c r="AO838" i="5"/>
  <c r="AS838" i="5"/>
  <c r="AO839" i="5"/>
  <c r="AS839" i="5"/>
  <c r="AK840" i="5"/>
  <c r="AS840" i="5"/>
  <c r="AK841" i="5"/>
  <c r="AO841" i="5"/>
  <c r="AK842" i="5"/>
  <c r="AO842" i="5"/>
  <c r="AS842" i="5"/>
  <c r="AO843" i="5"/>
  <c r="AS843" i="5"/>
  <c r="AK844" i="5"/>
  <c r="AS844" i="5"/>
  <c r="AK845" i="5"/>
  <c r="AO845" i="5"/>
  <c r="AK846" i="5"/>
  <c r="AO846" i="5"/>
  <c r="AS846" i="5"/>
  <c r="AO847" i="5"/>
  <c r="AS847" i="5"/>
  <c r="AK848" i="5"/>
  <c r="AS848" i="5"/>
  <c r="AK849" i="5"/>
  <c r="AO849" i="5"/>
  <c r="AK850" i="5"/>
  <c r="AO850" i="5"/>
  <c r="AS850" i="5"/>
  <c r="AO851" i="5"/>
  <c r="AS851" i="5"/>
  <c r="AK852" i="5"/>
  <c r="AS852" i="5"/>
  <c r="AK853" i="5"/>
  <c r="AO853" i="5"/>
  <c r="AK854" i="5"/>
  <c r="AO854" i="5"/>
  <c r="AS854" i="5"/>
  <c r="AO855" i="5"/>
  <c r="AS855" i="5"/>
  <c r="AK856" i="5"/>
  <c r="AS856" i="5"/>
  <c r="AK857" i="5"/>
  <c r="AO857" i="5"/>
  <c r="AK858" i="5"/>
  <c r="AO858" i="5"/>
  <c r="AS858" i="5"/>
  <c r="AO859" i="5"/>
  <c r="AS859" i="5"/>
  <c r="AK860" i="5"/>
  <c r="AS860" i="5"/>
  <c r="AK861" i="5"/>
  <c r="AO861" i="5"/>
  <c r="AK862" i="5"/>
  <c r="AO862" i="5"/>
  <c r="AS862" i="5"/>
  <c r="AO863" i="5"/>
  <c r="AS863" i="5"/>
  <c r="AK864" i="5"/>
  <c r="AS864" i="5"/>
  <c r="AK865" i="5"/>
  <c r="AO865" i="5"/>
  <c r="AK866" i="5"/>
  <c r="AO866" i="5"/>
  <c r="AS866" i="5"/>
  <c r="AO867" i="5"/>
  <c r="AS867" i="5"/>
  <c r="AK868" i="5"/>
  <c r="AS868" i="5"/>
  <c r="AK869" i="5"/>
  <c r="AO869" i="5"/>
  <c r="AK870" i="5"/>
  <c r="AO870" i="5"/>
  <c r="AS870" i="5"/>
  <c r="AO871" i="5"/>
  <c r="AS871" i="5"/>
  <c r="AK872" i="5"/>
  <c r="AS872" i="5"/>
  <c r="AK873" i="5"/>
  <c r="AO873" i="5"/>
  <c r="AK874" i="5"/>
  <c r="AO874" i="5"/>
  <c r="AS874" i="5"/>
  <c r="AO875" i="5"/>
  <c r="AS875" i="5"/>
  <c r="AK876" i="5"/>
  <c r="AS876" i="5"/>
  <c r="AK877" i="5"/>
  <c r="AO877" i="5"/>
  <c r="AK878" i="5"/>
  <c r="AO878" i="5"/>
  <c r="AS878" i="5"/>
  <c r="AO879" i="5"/>
  <c r="AS879" i="5"/>
  <c r="AK880" i="5"/>
  <c r="AS880" i="5"/>
  <c r="AK881" i="5"/>
  <c r="AO881" i="5"/>
  <c r="AK882" i="5"/>
  <c r="AO882" i="5"/>
  <c r="AS882" i="5"/>
  <c r="AO883" i="5"/>
  <c r="AS883" i="5"/>
  <c r="AK884" i="5"/>
  <c r="AS884" i="5"/>
  <c r="AK885" i="5"/>
  <c r="AO885" i="5"/>
  <c r="AK886" i="5"/>
  <c r="AO886" i="5"/>
  <c r="AS886" i="5"/>
  <c r="AO887" i="5"/>
  <c r="AS887" i="5"/>
  <c r="AK888" i="5"/>
  <c r="AS888" i="5"/>
  <c r="AK889" i="5"/>
  <c r="AO889" i="5"/>
  <c r="AK890" i="5"/>
  <c r="AO890" i="5"/>
  <c r="AS890" i="5"/>
  <c r="AO891" i="5"/>
  <c r="AS891" i="5"/>
  <c r="AK892" i="5"/>
  <c r="AS892" i="5"/>
  <c r="AK893" i="5"/>
  <c r="AO893" i="5"/>
  <c r="AK894" i="5"/>
  <c r="AO894" i="5"/>
  <c r="AS894" i="5"/>
  <c r="AO895" i="5"/>
  <c r="AS895" i="5"/>
  <c r="AK896" i="5"/>
  <c r="AS896" i="5"/>
  <c r="AK897" i="5"/>
  <c r="AO897" i="5"/>
  <c r="AK898" i="5"/>
  <c r="AO898" i="5"/>
  <c r="AS898" i="5"/>
  <c r="AO899" i="5"/>
  <c r="AS899" i="5"/>
  <c r="AK900" i="5"/>
  <c r="AS900" i="5"/>
  <c r="AK901" i="5"/>
  <c r="AO901" i="5"/>
  <c r="AK902" i="5"/>
  <c r="AO902" i="5"/>
  <c r="AS902" i="5"/>
  <c r="AO903" i="5"/>
  <c r="AS903" i="5"/>
  <c r="AK904" i="5"/>
  <c r="AS904" i="5"/>
  <c r="AK905" i="5"/>
  <c r="AO905" i="5"/>
  <c r="AK906" i="5"/>
  <c r="AO906" i="5"/>
  <c r="AS906" i="5"/>
  <c r="AV892" i="5"/>
  <c r="AN893" i="5"/>
  <c r="AR893" i="5"/>
  <c r="AV893" i="5"/>
  <c r="AN894" i="5"/>
  <c r="AR894" i="5"/>
  <c r="AV894" i="5"/>
  <c r="AN895" i="5"/>
  <c r="AR895" i="5"/>
  <c r="AV895" i="5"/>
  <c r="AN896" i="5"/>
  <c r="AR896" i="5"/>
  <c r="AV896" i="5"/>
  <c r="AN897" i="5"/>
  <c r="AR897" i="5"/>
  <c r="AV897" i="5"/>
  <c r="AN898" i="5"/>
  <c r="AR898" i="5"/>
  <c r="AV898" i="5"/>
  <c r="AN899" i="5"/>
  <c r="AR899" i="5"/>
  <c r="AV899" i="5"/>
  <c r="AN900" i="5"/>
  <c r="AR900" i="5"/>
  <c r="AV900" i="5"/>
  <c r="AN901" i="5"/>
  <c r="AR901" i="5"/>
  <c r="AV901" i="5"/>
  <c r="AN902" i="5"/>
  <c r="AR902" i="5"/>
  <c r="AV902" i="5"/>
  <c r="AN903" i="5"/>
  <c r="AR903" i="5"/>
  <c r="AV903" i="5"/>
  <c r="AN904" i="5"/>
  <c r="AR904" i="5"/>
  <c r="AV904" i="5"/>
  <c r="AN905" i="5"/>
  <c r="AR905" i="5"/>
  <c r="AV905" i="5"/>
  <c r="AN906" i="5"/>
  <c r="AR906" i="5"/>
  <c r="AV906" i="5"/>
  <c r="Z616" i="5"/>
  <c r="AD616" i="5"/>
  <c r="AH616" i="5"/>
  <c r="Z617" i="5"/>
  <c r="AD617" i="5"/>
  <c r="AH617" i="5"/>
  <c r="Z618" i="5"/>
  <c r="AD618" i="5"/>
  <c r="AH618" i="5"/>
  <c r="Z619" i="5"/>
  <c r="AD619" i="5"/>
  <c r="AH619" i="5"/>
  <c r="Z605" i="5"/>
  <c r="Z620" i="5"/>
  <c r="AD605" i="5"/>
  <c r="AD620" i="5"/>
  <c r="AH605" i="5"/>
  <c r="AH620" i="5"/>
  <c r="Z621" i="5"/>
  <c r="AD621" i="5"/>
  <c r="AH621" i="5"/>
  <c r="Z622" i="5"/>
  <c r="AD622" i="5"/>
  <c r="AH622" i="5"/>
  <c r="Z623" i="5"/>
  <c r="AD623" i="5"/>
  <c r="AH623" i="5"/>
  <c r="Z624" i="5"/>
  <c r="AD624" i="5"/>
  <c r="AH624" i="5"/>
  <c r="Z625" i="5"/>
  <c r="AD625" i="5"/>
  <c r="AH625" i="5"/>
  <c r="Z626" i="5"/>
  <c r="AD626" i="5"/>
  <c r="AH626" i="5"/>
  <c r="Z627" i="5"/>
  <c r="AD627" i="5"/>
  <c r="AH627" i="5"/>
  <c r="Z628" i="5"/>
  <c r="AD628" i="5"/>
  <c r="AH628" i="5"/>
  <c r="Z629" i="5"/>
  <c r="AD629" i="5"/>
  <c r="AH629" i="5"/>
  <c r="Z630" i="5"/>
  <c r="AD630" i="5"/>
  <c r="AH630" i="5"/>
  <c r="Z631" i="5"/>
  <c r="AD631" i="5"/>
  <c r="AH631" i="5"/>
  <c r="Z632" i="5"/>
  <c r="AD632" i="5"/>
  <c r="AH632" i="5"/>
  <c r="Z633" i="5"/>
  <c r="AD633" i="5"/>
  <c r="AH633" i="5"/>
  <c r="Z634" i="5"/>
  <c r="AD634" i="5"/>
  <c r="AH634" i="5"/>
  <c r="Z635" i="5"/>
  <c r="AD635" i="5"/>
  <c r="AH635" i="5"/>
  <c r="Z636" i="5"/>
  <c r="AD636" i="5"/>
  <c r="AH636" i="5"/>
  <c r="Z637" i="5"/>
  <c r="AD637" i="5"/>
  <c r="AH637" i="5"/>
  <c r="Z638" i="5"/>
  <c r="AD638" i="5"/>
  <c r="AH638" i="5"/>
  <c r="Z639" i="5"/>
  <c r="AD639" i="5"/>
  <c r="AH639" i="5"/>
  <c r="Z640" i="5"/>
  <c r="AD640" i="5"/>
  <c r="AH640" i="5"/>
  <c r="Z641" i="5"/>
  <c r="AD641" i="5"/>
  <c r="AH641" i="5"/>
  <c r="Z642" i="5"/>
  <c r="AD642" i="5"/>
  <c r="AH642" i="5"/>
  <c r="Z643" i="5"/>
  <c r="AD643" i="5"/>
  <c r="AH643" i="5"/>
  <c r="Z644" i="5"/>
  <c r="AD644" i="5"/>
  <c r="AH644" i="5"/>
  <c r="Z645" i="5"/>
  <c r="AD645" i="5"/>
  <c r="AH645" i="5"/>
  <c r="Z646" i="5"/>
  <c r="AD646" i="5"/>
  <c r="AH646" i="5"/>
  <c r="Z647" i="5"/>
  <c r="AD647" i="5"/>
  <c r="AH647" i="5"/>
  <c r="Z648" i="5"/>
  <c r="AD648" i="5"/>
  <c r="AH648" i="5"/>
  <c r="Z649" i="5"/>
  <c r="AD649" i="5"/>
  <c r="AH649" i="5"/>
  <c r="Z650" i="5"/>
  <c r="AD650" i="5"/>
  <c r="AH650" i="5"/>
  <c r="Z651" i="5"/>
  <c r="AD651" i="5"/>
  <c r="AH651" i="5"/>
  <c r="Z652" i="5"/>
  <c r="AD652" i="5"/>
  <c r="AH652" i="5"/>
  <c r="Z653" i="5"/>
  <c r="AD653" i="5"/>
  <c r="AH653" i="5"/>
  <c r="Z654" i="5"/>
  <c r="AD654" i="5"/>
  <c r="AH654" i="5"/>
  <c r="Z655" i="5"/>
  <c r="AD655" i="5"/>
  <c r="AH655" i="5"/>
  <c r="Z656" i="5"/>
  <c r="AD656" i="5"/>
  <c r="AH656" i="5"/>
  <c r="Z657" i="5"/>
  <c r="AD657" i="5"/>
  <c r="AH657" i="5"/>
  <c r="Z658" i="5"/>
  <c r="AD658" i="5"/>
  <c r="AH658" i="5"/>
  <c r="Z659" i="5"/>
  <c r="AD659" i="5"/>
  <c r="AH659" i="5"/>
  <c r="Z660" i="5"/>
  <c r="AD660" i="5"/>
  <c r="AH660" i="5"/>
  <c r="Z661" i="5"/>
  <c r="AD661" i="5"/>
  <c r="AH661" i="5"/>
  <c r="Z662" i="5"/>
  <c r="AD662" i="5"/>
  <c r="AH662" i="5"/>
  <c r="Z663" i="5"/>
  <c r="AD663" i="5"/>
  <c r="AH663" i="5"/>
  <c r="Z664" i="5"/>
  <c r="AD664" i="5"/>
  <c r="AH664" i="5"/>
  <c r="Z665" i="5"/>
  <c r="AD665" i="5"/>
  <c r="AH665" i="5"/>
  <c r="Z666" i="5"/>
  <c r="AD666" i="5"/>
  <c r="AH666" i="5"/>
  <c r="Z667" i="5"/>
  <c r="AD667" i="5"/>
  <c r="AH667" i="5"/>
  <c r="Z668" i="5"/>
  <c r="AD668" i="5"/>
  <c r="AH668" i="5"/>
  <c r="Z669" i="5"/>
  <c r="AD669" i="5"/>
  <c r="AH669" i="5"/>
  <c r="Z670" i="5"/>
  <c r="AD670" i="5"/>
  <c r="AH670" i="5"/>
  <c r="Z671" i="5"/>
  <c r="AD671" i="5"/>
  <c r="AH671" i="5"/>
  <c r="Z672" i="5"/>
  <c r="AD672" i="5"/>
  <c r="AH672" i="5"/>
  <c r="Z673" i="5"/>
  <c r="AD673" i="5"/>
  <c r="AH673" i="5"/>
  <c r="Z674" i="5"/>
  <c r="AD674" i="5"/>
  <c r="AH674" i="5"/>
  <c r="Z675" i="5"/>
  <c r="AD675" i="5"/>
  <c r="AH675" i="5"/>
  <c r="Z676" i="5"/>
  <c r="AD676" i="5"/>
  <c r="AH676" i="5"/>
  <c r="Z677" i="5"/>
  <c r="AD677" i="5"/>
  <c r="AH677" i="5"/>
  <c r="Z678" i="5"/>
  <c r="AD678" i="5"/>
  <c r="AH678" i="5"/>
  <c r="Z679" i="5"/>
  <c r="AD679" i="5"/>
  <c r="AH679" i="5"/>
  <c r="Z680" i="5"/>
  <c r="AD680" i="5"/>
  <c r="AH680" i="5"/>
  <c r="Z681" i="5"/>
  <c r="AD681" i="5"/>
  <c r="AH681" i="5"/>
  <c r="Z682" i="5"/>
  <c r="AD682" i="5"/>
  <c r="AH682" i="5"/>
  <c r="Z683" i="5"/>
  <c r="AD683" i="5"/>
  <c r="AH683" i="5"/>
  <c r="Z684" i="5"/>
  <c r="AD684" i="5"/>
  <c r="AH684" i="5"/>
  <c r="Z685" i="5"/>
  <c r="AD685" i="5"/>
  <c r="AH685" i="5"/>
  <c r="Z686" i="5"/>
  <c r="AD686" i="5"/>
  <c r="AH686" i="5"/>
  <c r="Z687" i="5"/>
  <c r="AD687" i="5"/>
  <c r="AH687" i="5"/>
  <c r="Z688" i="5"/>
  <c r="AD688" i="5"/>
  <c r="AH688" i="5"/>
  <c r="Z689" i="5"/>
  <c r="AD689" i="5"/>
  <c r="AH689" i="5"/>
  <c r="Z690" i="5"/>
  <c r="AD690" i="5"/>
  <c r="AH690" i="5"/>
  <c r="Z691" i="5"/>
  <c r="AD691" i="5"/>
  <c r="AH691" i="5"/>
  <c r="Z692" i="5"/>
  <c r="AD692" i="5"/>
  <c r="AH692" i="5"/>
  <c r="Z693" i="5"/>
  <c r="AD693" i="5"/>
  <c r="AH693" i="5"/>
  <c r="Z694" i="5"/>
  <c r="AD694" i="5"/>
  <c r="AH694" i="5"/>
  <c r="Z695" i="5"/>
  <c r="AD695" i="5"/>
  <c r="AH695" i="5"/>
  <c r="Z696" i="5"/>
  <c r="AD696" i="5"/>
  <c r="AH696" i="5"/>
  <c r="Z697" i="5"/>
  <c r="AD697" i="5"/>
  <c r="AH697" i="5"/>
  <c r="Z698" i="5"/>
  <c r="AD698" i="5"/>
  <c r="AH698" i="5"/>
  <c r="Z699" i="5"/>
  <c r="AD699" i="5"/>
  <c r="AH699" i="5"/>
  <c r="Z700" i="5"/>
  <c r="AD700" i="5"/>
  <c r="AH700" i="5"/>
  <c r="Z701" i="5"/>
  <c r="AD701" i="5"/>
  <c r="AH701" i="5"/>
  <c r="Z702" i="5"/>
  <c r="AD702" i="5"/>
  <c r="AH702" i="5"/>
  <c r="Z703" i="5"/>
  <c r="AD703" i="5"/>
  <c r="AH703" i="5"/>
  <c r="Z704" i="5"/>
  <c r="AD704" i="5"/>
  <c r="AH704" i="5"/>
  <c r="Z705" i="5"/>
  <c r="AD705" i="5"/>
  <c r="AH705" i="5"/>
  <c r="Z706" i="5"/>
  <c r="AD706" i="5"/>
  <c r="AH706" i="5"/>
  <c r="Z707" i="5"/>
  <c r="AD707" i="5"/>
  <c r="AH707" i="5"/>
  <c r="Z708" i="5"/>
  <c r="AD708" i="5"/>
  <c r="AH708" i="5"/>
  <c r="Z709" i="5"/>
  <c r="AD709" i="5"/>
  <c r="AH709" i="5"/>
  <c r="Z710" i="5"/>
  <c r="AD710" i="5"/>
  <c r="AH710" i="5"/>
  <c r="Z711" i="5"/>
  <c r="AD711" i="5"/>
  <c r="AH711" i="5"/>
  <c r="Z712" i="5"/>
  <c r="AD712" i="5"/>
  <c r="AH712" i="5"/>
  <c r="Z713" i="5"/>
  <c r="AD713" i="5"/>
  <c r="AH713" i="5"/>
  <c r="Z714" i="5"/>
  <c r="AD714" i="5"/>
  <c r="AH714" i="5"/>
  <c r="Z715" i="5"/>
  <c r="AD715" i="5"/>
  <c r="AH715" i="5"/>
  <c r="Z716" i="5"/>
  <c r="AD716" i="5"/>
  <c r="AH716" i="5"/>
  <c r="Z717" i="5"/>
  <c r="AD717" i="5"/>
  <c r="AH717" i="5"/>
  <c r="Z718" i="5"/>
  <c r="AD718" i="5"/>
  <c r="AH718" i="5"/>
  <c r="Z719" i="5"/>
  <c r="AD719" i="5"/>
  <c r="AH719" i="5"/>
  <c r="Z720" i="5"/>
  <c r="AD720" i="5"/>
  <c r="AH720" i="5"/>
  <c r="Z721" i="5"/>
  <c r="AD721" i="5"/>
  <c r="AH721" i="5"/>
  <c r="Z722" i="5"/>
  <c r="AD722" i="5"/>
  <c r="AH722" i="5"/>
  <c r="Z723" i="5"/>
  <c r="AD723" i="5"/>
  <c r="AH723" i="5"/>
  <c r="Z724" i="5"/>
  <c r="AD724" i="5"/>
  <c r="AH724" i="5"/>
  <c r="Z725" i="5"/>
  <c r="AD725" i="5"/>
  <c r="AH725" i="5"/>
  <c r="Z726" i="5"/>
  <c r="AD726" i="5"/>
  <c r="AH726" i="5"/>
  <c r="Z727" i="5"/>
  <c r="AD727" i="5"/>
  <c r="AH727" i="5"/>
  <c r="Z728" i="5"/>
  <c r="AD728" i="5"/>
  <c r="AH728" i="5"/>
  <c r="Z729" i="5"/>
  <c r="AD729" i="5"/>
  <c r="AH729" i="5"/>
  <c r="Z730" i="5"/>
  <c r="AD730" i="5"/>
  <c r="AH730" i="5"/>
  <c r="Z731" i="5"/>
  <c r="AD731" i="5"/>
  <c r="AH731" i="5"/>
  <c r="Z732" i="5"/>
  <c r="AD732" i="5"/>
  <c r="AH732" i="5"/>
  <c r="Z733" i="5"/>
  <c r="AD733" i="5"/>
  <c r="AH733" i="5"/>
  <c r="Z734" i="5"/>
  <c r="AD734" i="5"/>
  <c r="AH734" i="5"/>
  <c r="Z735" i="5"/>
  <c r="AD735" i="5"/>
  <c r="AH735" i="5"/>
  <c r="Z736" i="5"/>
  <c r="AD736" i="5"/>
  <c r="AH736" i="5"/>
  <c r="Z737" i="5"/>
  <c r="AD737" i="5"/>
  <c r="AH737" i="5"/>
  <c r="Z738" i="5"/>
  <c r="AD738" i="5"/>
  <c r="AH738" i="5"/>
  <c r="Z739" i="5"/>
  <c r="AD739" i="5"/>
  <c r="AH739" i="5"/>
  <c r="Z740" i="5"/>
  <c r="AD740" i="5"/>
  <c r="AH740" i="5"/>
  <c r="Z741" i="5"/>
  <c r="AD741" i="5"/>
  <c r="AH741" i="5"/>
  <c r="Z742" i="5"/>
  <c r="AD742" i="5"/>
  <c r="AH742" i="5"/>
  <c r="Z743" i="5"/>
  <c r="AD743" i="5"/>
  <c r="AH743" i="5"/>
  <c r="Z744" i="5"/>
  <c r="AD744" i="5"/>
  <c r="AH744" i="5"/>
  <c r="Z745" i="5"/>
  <c r="AD745" i="5"/>
  <c r="AH745" i="5"/>
  <c r="Z746" i="5"/>
  <c r="AD746" i="5"/>
  <c r="AH746" i="5"/>
  <c r="Z747" i="5"/>
  <c r="AD747" i="5"/>
  <c r="AH747" i="5"/>
  <c r="Z748" i="5"/>
  <c r="AD748" i="5"/>
  <c r="AH748" i="5"/>
  <c r="Z749" i="5"/>
  <c r="AD749" i="5"/>
  <c r="AH749" i="5"/>
  <c r="Z750" i="5"/>
  <c r="AD750" i="5"/>
  <c r="AH750" i="5"/>
  <c r="Z751" i="5"/>
  <c r="AD751" i="5"/>
  <c r="AH751" i="5"/>
  <c r="Z752" i="5"/>
  <c r="AD752" i="5"/>
  <c r="AH752" i="5"/>
  <c r="Z753" i="5"/>
  <c r="AD753" i="5"/>
  <c r="AH753" i="5"/>
  <c r="Z754" i="5"/>
  <c r="AD754" i="5"/>
  <c r="AH754" i="5"/>
  <c r="Z755" i="5"/>
  <c r="AD755" i="5"/>
  <c r="AH755" i="5"/>
  <c r="Z756" i="5"/>
  <c r="AD756" i="5"/>
  <c r="AH756" i="5"/>
  <c r="Z757" i="5"/>
  <c r="AD757" i="5"/>
  <c r="AH757" i="5"/>
  <c r="Z758" i="5"/>
  <c r="AD758" i="5"/>
  <c r="AH758" i="5"/>
  <c r="Z759" i="5"/>
  <c r="AD759" i="5"/>
  <c r="AH759" i="5"/>
  <c r="Z760" i="5"/>
  <c r="AD760" i="5"/>
  <c r="AH760" i="5"/>
  <c r="Z761" i="5"/>
  <c r="AD761" i="5"/>
  <c r="AH761" i="5"/>
  <c r="Z762" i="5"/>
  <c r="AD762" i="5"/>
  <c r="AH762" i="5"/>
  <c r="Z763" i="5"/>
  <c r="AD763" i="5"/>
  <c r="AH763" i="5"/>
  <c r="Z764" i="5"/>
  <c r="AD764" i="5"/>
  <c r="AH764" i="5"/>
  <c r="Z765" i="5"/>
  <c r="AD765" i="5"/>
  <c r="AH765" i="5"/>
  <c r="Z766" i="5"/>
  <c r="AD766" i="5"/>
  <c r="AH766" i="5"/>
  <c r="Z767" i="5"/>
  <c r="AD767" i="5"/>
  <c r="AH767" i="5"/>
  <c r="Z768" i="5"/>
  <c r="AD768" i="5"/>
  <c r="AH768" i="5"/>
  <c r="Z769" i="5"/>
  <c r="AD769" i="5"/>
  <c r="AH769" i="5"/>
  <c r="Z770" i="5"/>
  <c r="AD770" i="5"/>
  <c r="AH770" i="5"/>
  <c r="Z771" i="5"/>
  <c r="AD771" i="5"/>
  <c r="AH771" i="5"/>
  <c r="Z772" i="5"/>
  <c r="AD772" i="5"/>
  <c r="AH772" i="5"/>
  <c r="Z773" i="5"/>
  <c r="AD773" i="5"/>
  <c r="AH773" i="5"/>
  <c r="Z774" i="5"/>
  <c r="AD774" i="5"/>
  <c r="AH774" i="5"/>
  <c r="Z775" i="5"/>
  <c r="AD775" i="5"/>
  <c r="AH775" i="5"/>
  <c r="Z776" i="5"/>
  <c r="AD776" i="5"/>
  <c r="AH776" i="5"/>
  <c r="Z777" i="5"/>
  <c r="AD777" i="5"/>
  <c r="AH777" i="5"/>
  <c r="Z778" i="5"/>
  <c r="AD778" i="5"/>
  <c r="AH778" i="5"/>
  <c r="Z779" i="5"/>
  <c r="AD779" i="5"/>
  <c r="AH779" i="5"/>
  <c r="Z780" i="5"/>
  <c r="AD780" i="5"/>
  <c r="AH780" i="5"/>
  <c r="Z781" i="5"/>
  <c r="AD781" i="5"/>
  <c r="AH781" i="5"/>
  <c r="Z782" i="5"/>
  <c r="AD782" i="5"/>
  <c r="AH782" i="5"/>
  <c r="Z783" i="5"/>
  <c r="AD783" i="5"/>
  <c r="AH783" i="5"/>
  <c r="Z784" i="5"/>
  <c r="AD784" i="5"/>
  <c r="AH784" i="5"/>
  <c r="Z785" i="5"/>
  <c r="AD785" i="5"/>
  <c r="AH785" i="5"/>
  <c r="Z786" i="5"/>
  <c r="AD786" i="5"/>
  <c r="AH786" i="5"/>
  <c r="Z787" i="5"/>
  <c r="AD787" i="5"/>
  <c r="AH787" i="5"/>
  <c r="Z788" i="5"/>
  <c r="AD788" i="5"/>
  <c r="AH788" i="5"/>
  <c r="Z789" i="5"/>
  <c r="AD789" i="5"/>
  <c r="AH789" i="5"/>
  <c r="Z790" i="5"/>
  <c r="AD790" i="5"/>
  <c r="AH790" i="5"/>
  <c r="Z791" i="5"/>
  <c r="AD791" i="5"/>
  <c r="AH791" i="5"/>
  <c r="Z792" i="5"/>
  <c r="AD792" i="5"/>
  <c r="AH792" i="5"/>
  <c r="Z793" i="5"/>
  <c r="AD793" i="5"/>
  <c r="AH793" i="5"/>
  <c r="Z794" i="5"/>
  <c r="AD794" i="5"/>
  <c r="AH794" i="5"/>
  <c r="Z795" i="5"/>
  <c r="AD795" i="5"/>
  <c r="AH795" i="5"/>
  <c r="Z796" i="5"/>
  <c r="AD796" i="5"/>
  <c r="AH796" i="5"/>
  <c r="Z797" i="5"/>
  <c r="AD797" i="5"/>
  <c r="AH797" i="5"/>
  <c r="Z798" i="5"/>
  <c r="AD798" i="5"/>
  <c r="AH798" i="5"/>
  <c r="Z799" i="5"/>
  <c r="AD799" i="5"/>
  <c r="AH799" i="5"/>
  <c r="Z800" i="5"/>
  <c r="AD800" i="5"/>
  <c r="AH800" i="5"/>
  <c r="Z801" i="5"/>
  <c r="AD801" i="5"/>
  <c r="AH801" i="5"/>
  <c r="Z802" i="5"/>
  <c r="AD802" i="5"/>
  <c r="AH802" i="5"/>
  <c r="Z803" i="5"/>
  <c r="AD803" i="5"/>
  <c r="AH803" i="5"/>
  <c r="Z804" i="5"/>
  <c r="AD804" i="5"/>
  <c r="AH804" i="5"/>
  <c r="Z805" i="5"/>
  <c r="AD805" i="5"/>
  <c r="AH805" i="5"/>
  <c r="Z806" i="5"/>
  <c r="AD806" i="5"/>
  <c r="AH806" i="5"/>
  <c r="Z807" i="5"/>
  <c r="AD807" i="5"/>
  <c r="AH807" i="5"/>
  <c r="Z808" i="5"/>
  <c r="AD808" i="5"/>
  <c r="AH808" i="5"/>
  <c r="Z809" i="5"/>
  <c r="AD809" i="5"/>
  <c r="AH809" i="5"/>
  <c r="AA616" i="5"/>
  <c r="AA919" i="5" s="1"/>
  <c r="AE616" i="5"/>
  <c r="AI616" i="5"/>
  <c r="AA617" i="5"/>
  <c r="AE617" i="5"/>
  <c r="AI617" i="5"/>
  <c r="AA618" i="5"/>
  <c r="AE618" i="5"/>
  <c r="AI618" i="5"/>
  <c r="AA619" i="5"/>
  <c r="AE619" i="5"/>
  <c r="AI619" i="5"/>
  <c r="AA605" i="5"/>
  <c r="AA620" i="5"/>
  <c r="AE605" i="5"/>
  <c r="AE620" i="5"/>
  <c r="AI605" i="5"/>
  <c r="AI620" i="5"/>
  <c r="AA621" i="5"/>
  <c r="AE621" i="5"/>
  <c r="AI621" i="5"/>
  <c r="AA622" i="5"/>
  <c r="AE622" i="5"/>
  <c r="AI622" i="5"/>
  <c r="AA623" i="5"/>
  <c r="AA926" i="5" s="1"/>
  <c r="AE623" i="5"/>
  <c r="AI623" i="5"/>
  <c r="AA624" i="5"/>
  <c r="AE624" i="5"/>
  <c r="AI624" i="5"/>
  <c r="AA625" i="5"/>
  <c r="AE625" i="5"/>
  <c r="AI625" i="5"/>
  <c r="AA626" i="5"/>
  <c r="AE626" i="5"/>
  <c r="AI626" i="5"/>
  <c r="AA627" i="5"/>
  <c r="AA930" i="5" s="1"/>
  <c r="AE627" i="5"/>
  <c r="AI627" i="5"/>
  <c r="AA628" i="5"/>
  <c r="AE628" i="5"/>
  <c r="AI628" i="5"/>
  <c r="AA629" i="5"/>
  <c r="AE629" i="5"/>
  <c r="AI629" i="5"/>
  <c r="AA630" i="5"/>
  <c r="AE630" i="5"/>
  <c r="AI630" i="5"/>
  <c r="AA631" i="5"/>
  <c r="AA934" i="5" s="1"/>
  <c r="AE631" i="5"/>
  <c r="AI631" i="5"/>
  <c r="AA632" i="5"/>
  <c r="AE632" i="5"/>
  <c r="AI632" i="5"/>
  <c r="AA633" i="5"/>
  <c r="AE633" i="5"/>
  <c r="AI633" i="5"/>
  <c r="AA634" i="5"/>
  <c r="AE634" i="5"/>
  <c r="AI634" i="5"/>
  <c r="AA635" i="5"/>
  <c r="AA938" i="5" s="1"/>
  <c r="AE635" i="5"/>
  <c r="AI635" i="5"/>
  <c r="AA636" i="5"/>
  <c r="AE636" i="5"/>
  <c r="AI636" i="5"/>
  <c r="AA637" i="5"/>
  <c r="AE637" i="5"/>
  <c r="AI637" i="5"/>
  <c r="AA638" i="5"/>
  <c r="AE638" i="5"/>
  <c r="AI638" i="5"/>
  <c r="AA639" i="5"/>
  <c r="AA942" i="5" s="1"/>
  <c r="AE639" i="5"/>
  <c r="AI639" i="5"/>
  <c r="AA640" i="5"/>
  <c r="AE640" i="5"/>
  <c r="AI640" i="5"/>
  <c r="AA641" i="5"/>
  <c r="AE641" i="5"/>
  <c r="AI641" i="5"/>
  <c r="AA642" i="5"/>
  <c r="AE642" i="5"/>
  <c r="AI642" i="5"/>
  <c r="AA643" i="5"/>
  <c r="AE643" i="5"/>
  <c r="AI643" i="5"/>
  <c r="AA644" i="5"/>
  <c r="AE644" i="5"/>
  <c r="AI644" i="5"/>
  <c r="AA645" i="5"/>
  <c r="AE645" i="5"/>
  <c r="AI645" i="5"/>
  <c r="AA646" i="5"/>
  <c r="AE646" i="5"/>
  <c r="AI646" i="5"/>
  <c r="AA647" i="5"/>
  <c r="AA950" i="5" s="1"/>
  <c r="AE647" i="5"/>
  <c r="AI647" i="5"/>
  <c r="AA648" i="5"/>
  <c r="AE648" i="5"/>
  <c r="AI648" i="5"/>
  <c r="AA649" i="5"/>
  <c r="AE649" i="5"/>
  <c r="AI649" i="5"/>
  <c r="AA650" i="5"/>
  <c r="AE650" i="5"/>
  <c r="AI650" i="5"/>
  <c r="AA651" i="5"/>
  <c r="AA954" i="5" s="1"/>
  <c r="AE651" i="5"/>
  <c r="AI651" i="5"/>
  <c r="AA652" i="5"/>
  <c r="AE652" i="5"/>
  <c r="AI652" i="5"/>
  <c r="AA653" i="5"/>
  <c r="AE653" i="5"/>
  <c r="AI653" i="5"/>
  <c r="AA654" i="5"/>
  <c r="AE654" i="5"/>
  <c r="AI654" i="5"/>
  <c r="AA655" i="5"/>
  <c r="AE655" i="5"/>
  <c r="AI655" i="5"/>
  <c r="AA656" i="5"/>
  <c r="AE656" i="5"/>
  <c r="AI656" i="5"/>
  <c r="AA657" i="5"/>
  <c r="AE657" i="5"/>
  <c r="AI657" i="5"/>
  <c r="AA658" i="5"/>
  <c r="AE658" i="5"/>
  <c r="AI658" i="5"/>
  <c r="AA659" i="5"/>
  <c r="AE659" i="5"/>
  <c r="AI659" i="5"/>
  <c r="AA660" i="5"/>
  <c r="AE660" i="5"/>
  <c r="AI660" i="5"/>
  <c r="AA661" i="5"/>
  <c r="AE661" i="5"/>
  <c r="AI661" i="5"/>
  <c r="AA662" i="5"/>
  <c r="AE662" i="5"/>
  <c r="AI662" i="5"/>
  <c r="AA663" i="5"/>
  <c r="AE663" i="5"/>
  <c r="AI663" i="5"/>
  <c r="AA664" i="5"/>
  <c r="AE664" i="5"/>
  <c r="AI664" i="5"/>
  <c r="AA665" i="5"/>
  <c r="AE665" i="5"/>
  <c r="AI665" i="5"/>
  <c r="AA666" i="5"/>
  <c r="AE666" i="5"/>
  <c r="AI666" i="5"/>
  <c r="AA667" i="5"/>
  <c r="AE667" i="5"/>
  <c r="AI667" i="5"/>
  <c r="AA668" i="5"/>
  <c r="AE668" i="5"/>
  <c r="AI668" i="5"/>
  <c r="AA669" i="5"/>
  <c r="AE669" i="5"/>
  <c r="AI669" i="5"/>
  <c r="AA670" i="5"/>
  <c r="AE670" i="5"/>
  <c r="AI670" i="5"/>
  <c r="AA671" i="5"/>
  <c r="AA974" i="5" s="1"/>
  <c r="AE671" i="5"/>
  <c r="AI671" i="5"/>
  <c r="AA672" i="5"/>
  <c r="AE672" i="5"/>
  <c r="AI672" i="5"/>
  <c r="AA673" i="5"/>
  <c r="AE673" i="5"/>
  <c r="AI673" i="5"/>
  <c r="AA674" i="5"/>
  <c r="AE674" i="5"/>
  <c r="AI674" i="5"/>
  <c r="AA675" i="5"/>
  <c r="AA978" i="5" s="1"/>
  <c r="AE675" i="5"/>
  <c r="AI675" i="5"/>
  <c r="AA676" i="5"/>
  <c r="AE676" i="5"/>
  <c r="AI676" i="5"/>
  <c r="AA677" i="5"/>
  <c r="AE677" i="5"/>
  <c r="AI677" i="5"/>
  <c r="AA678" i="5"/>
  <c r="AE678" i="5"/>
  <c r="AI678" i="5"/>
  <c r="AA679" i="5"/>
  <c r="AA982" i="5" s="1"/>
  <c r="AE679" i="5"/>
  <c r="AI679" i="5"/>
  <c r="AA680" i="5"/>
  <c r="AE680" i="5"/>
  <c r="AI680" i="5"/>
  <c r="AA681" i="5"/>
  <c r="AE681" i="5"/>
  <c r="AI681" i="5"/>
  <c r="AA682" i="5"/>
  <c r="AE682" i="5"/>
  <c r="AI682" i="5"/>
  <c r="AA683" i="5"/>
  <c r="AA986" i="5" s="1"/>
  <c r="AE683" i="5"/>
  <c r="AI683" i="5"/>
  <c r="AA684" i="5"/>
  <c r="AE684" i="5"/>
  <c r="AI684" i="5"/>
  <c r="AA685" i="5"/>
  <c r="AE685" i="5"/>
  <c r="AI685" i="5"/>
  <c r="AA686" i="5"/>
  <c r="AE686" i="5"/>
  <c r="AI686" i="5"/>
  <c r="AA687" i="5"/>
  <c r="AA990" i="5" s="1"/>
  <c r="AE687" i="5"/>
  <c r="AI687" i="5"/>
  <c r="AA688" i="5"/>
  <c r="AE688" i="5"/>
  <c r="AI688" i="5"/>
  <c r="AA689" i="5"/>
  <c r="AE689" i="5"/>
  <c r="AI689" i="5"/>
  <c r="AA690" i="5"/>
  <c r="AE690" i="5"/>
  <c r="AI690" i="5"/>
  <c r="AA691" i="5"/>
  <c r="AA994" i="5" s="1"/>
  <c r="AE691" i="5"/>
  <c r="AI691" i="5"/>
  <c r="AA692" i="5"/>
  <c r="AE692" i="5"/>
  <c r="AI692" i="5"/>
  <c r="AA693" i="5"/>
  <c r="AE693" i="5"/>
  <c r="AI693" i="5"/>
  <c r="AA694" i="5"/>
  <c r="AE694" i="5"/>
  <c r="AI694" i="5"/>
  <c r="AA695" i="5"/>
  <c r="AA998" i="5" s="1"/>
  <c r="AE695" i="5"/>
  <c r="AI695" i="5"/>
  <c r="AA696" i="5"/>
  <c r="AE696" i="5"/>
  <c r="AI696" i="5"/>
  <c r="AA697" i="5"/>
  <c r="AE697" i="5"/>
  <c r="AI697" i="5"/>
  <c r="AA698" i="5"/>
  <c r="AE698" i="5"/>
  <c r="AI698" i="5"/>
  <c r="AA699" i="5"/>
  <c r="AA1002" i="5" s="1"/>
  <c r="AE699" i="5"/>
  <c r="AI699" i="5"/>
  <c r="AA700" i="5"/>
  <c r="AE700" i="5"/>
  <c r="AI700" i="5"/>
  <c r="AA701" i="5"/>
  <c r="AE701" i="5"/>
  <c r="AI701" i="5"/>
  <c r="AA702" i="5"/>
  <c r="AE702" i="5"/>
  <c r="AI702" i="5"/>
  <c r="AA703" i="5"/>
  <c r="AA1006" i="5" s="1"/>
  <c r="AE703" i="5"/>
  <c r="AI703" i="5"/>
  <c r="AA704" i="5"/>
  <c r="AE704" i="5"/>
  <c r="AI704" i="5"/>
  <c r="AA705" i="5"/>
  <c r="AE705" i="5"/>
  <c r="AI705" i="5"/>
  <c r="AA706" i="5"/>
  <c r="AE706" i="5"/>
  <c r="AI706" i="5"/>
  <c r="AA707" i="5"/>
  <c r="AA1010" i="5" s="1"/>
  <c r="AE707" i="5"/>
  <c r="AI707" i="5"/>
  <c r="AA708" i="5"/>
  <c r="AE708" i="5"/>
  <c r="AI708" i="5"/>
  <c r="AA709" i="5"/>
  <c r="AE709" i="5"/>
  <c r="AI709" i="5"/>
  <c r="AA710" i="5"/>
  <c r="AE710" i="5"/>
  <c r="AI710" i="5"/>
  <c r="AA711" i="5"/>
  <c r="AA1014" i="5" s="1"/>
  <c r="AE711" i="5"/>
  <c r="AI711" i="5"/>
  <c r="AA712" i="5"/>
  <c r="AE712" i="5"/>
  <c r="AI712" i="5"/>
  <c r="AA713" i="5"/>
  <c r="AE713" i="5"/>
  <c r="AI713" i="5"/>
  <c r="AA714" i="5"/>
  <c r="AE714" i="5"/>
  <c r="AI714" i="5"/>
  <c r="AA715" i="5"/>
  <c r="AE715" i="5"/>
  <c r="AI715" i="5"/>
  <c r="AA716" i="5"/>
  <c r="AE716" i="5"/>
  <c r="AI716" i="5"/>
  <c r="AA717" i="5"/>
  <c r="AE717" i="5"/>
  <c r="AI717" i="5"/>
  <c r="AA718" i="5"/>
  <c r="AE718" i="5"/>
  <c r="AI718" i="5"/>
  <c r="AA719" i="5"/>
  <c r="AE719" i="5"/>
  <c r="AI719" i="5"/>
  <c r="AA720" i="5"/>
  <c r="AE720" i="5"/>
  <c r="AI720" i="5"/>
  <c r="AA721" i="5"/>
  <c r="AE721" i="5"/>
  <c r="AI721" i="5"/>
  <c r="AA722" i="5"/>
  <c r="AE722" i="5"/>
  <c r="AI722" i="5"/>
  <c r="AA723" i="5"/>
  <c r="AA1026" i="5" s="1"/>
  <c r="AE723" i="5"/>
  <c r="AI723" i="5"/>
  <c r="AA724" i="5"/>
  <c r="AE724" i="5"/>
  <c r="AI724" i="5"/>
  <c r="AA725" i="5"/>
  <c r="AE725" i="5"/>
  <c r="AI725" i="5"/>
  <c r="AA726" i="5"/>
  <c r="AE726" i="5"/>
  <c r="AI726" i="5"/>
  <c r="AA727" i="5"/>
  <c r="AA1030" i="5" s="1"/>
  <c r="AE727" i="5"/>
  <c r="AI727" i="5"/>
  <c r="AA728" i="5"/>
  <c r="AE728" i="5"/>
  <c r="AI728" i="5"/>
  <c r="AA729" i="5"/>
  <c r="AE729" i="5"/>
  <c r="AI729" i="5"/>
  <c r="AA730" i="5"/>
  <c r="AE730" i="5"/>
  <c r="AI730" i="5"/>
  <c r="AA731" i="5"/>
  <c r="AA1034" i="5" s="1"/>
  <c r="AE731" i="5"/>
  <c r="AI731" i="5"/>
  <c r="AA732" i="5"/>
  <c r="AE732" i="5"/>
  <c r="AI732" i="5"/>
  <c r="AA733" i="5"/>
  <c r="AE733" i="5"/>
  <c r="AI733" i="5"/>
  <c r="AA734" i="5"/>
  <c r="AE734" i="5"/>
  <c r="AI734" i="5"/>
  <c r="AA735" i="5"/>
  <c r="AA1038" i="5" s="1"/>
  <c r="AE735" i="5"/>
  <c r="AI735" i="5"/>
  <c r="AA736" i="5"/>
  <c r="AE736" i="5"/>
  <c r="AI736" i="5"/>
  <c r="AA737" i="5"/>
  <c r="AE737" i="5"/>
  <c r="AI737" i="5"/>
  <c r="AA738" i="5"/>
  <c r="AE738" i="5"/>
  <c r="AI738" i="5"/>
  <c r="AA739" i="5"/>
  <c r="AA1042" i="5" s="1"/>
  <c r="AE739" i="5"/>
  <c r="AI739" i="5"/>
  <c r="AA740" i="5"/>
  <c r="AE740" i="5"/>
  <c r="AI740" i="5"/>
  <c r="AA741" i="5"/>
  <c r="AE741" i="5"/>
  <c r="AI741" i="5"/>
  <c r="AA742" i="5"/>
  <c r="AE742" i="5"/>
  <c r="AI742" i="5"/>
  <c r="AA743" i="5"/>
  <c r="AA1046" i="5" s="1"/>
  <c r="AE743" i="5"/>
  <c r="AI743" i="5"/>
  <c r="AA744" i="5"/>
  <c r="AE744" i="5"/>
  <c r="AI744" i="5"/>
  <c r="AA745" i="5"/>
  <c r="AE745" i="5"/>
  <c r="AI745" i="5"/>
  <c r="AA746" i="5"/>
  <c r="AE746" i="5"/>
  <c r="AI746" i="5"/>
  <c r="AA747" i="5"/>
  <c r="AE747" i="5"/>
  <c r="AI747" i="5"/>
  <c r="AA748" i="5"/>
  <c r="AE748" i="5"/>
  <c r="AI748" i="5"/>
  <c r="AA749" i="5"/>
  <c r="AE749" i="5"/>
  <c r="AI749" i="5"/>
  <c r="AA750" i="5"/>
  <c r="AE750" i="5"/>
  <c r="AI750" i="5"/>
  <c r="AA751" i="5"/>
  <c r="AE751" i="5"/>
  <c r="AI751" i="5"/>
  <c r="AA752" i="5"/>
  <c r="AE752" i="5"/>
  <c r="AI752" i="5"/>
  <c r="AA753" i="5"/>
  <c r="AE753" i="5"/>
  <c r="AI753" i="5"/>
  <c r="AA754" i="5"/>
  <c r="AE754" i="5"/>
  <c r="AI754" i="5"/>
  <c r="AA755" i="5"/>
  <c r="AE755" i="5"/>
  <c r="AI755" i="5"/>
  <c r="AA756" i="5"/>
  <c r="AE756" i="5"/>
  <c r="AI756" i="5"/>
  <c r="AA757" i="5"/>
  <c r="AE757" i="5"/>
  <c r="AI757" i="5"/>
  <c r="AA758" i="5"/>
  <c r="AE758" i="5"/>
  <c r="AI758" i="5"/>
  <c r="AA759" i="5"/>
  <c r="AE759" i="5"/>
  <c r="AI759" i="5"/>
  <c r="AA760" i="5"/>
  <c r="AE760" i="5"/>
  <c r="AI760" i="5"/>
  <c r="AA761" i="5"/>
  <c r="AE761" i="5"/>
  <c r="AI761" i="5"/>
  <c r="AA762" i="5"/>
  <c r="AE762" i="5"/>
  <c r="AI762" i="5"/>
  <c r="AA763" i="5"/>
  <c r="AE763" i="5"/>
  <c r="AI763" i="5"/>
  <c r="AA764" i="5"/>
  <c r="AE764" i="5"/>
  <c r="AI764" i="5"/>
  <c r="AA765" i="5"/>
  <c r="AE765" i="5"/>
  <c r="AI765" i="5"/>
  <c r="AA766" i="5"/>
  <c r="AE766" i="5"/>
  <c r="AI766" i="5"/>
  <c r="AA767" i="5"/>
  <c r="AE767" i="5"/>
  <c r="AI767" i="5"/>
  <c r="AA768" i="5"/>
  <c r="AE768" i="5"/>
  <c r="AI768" i="5"/>
  <c r="AA769" i="5"/>
  <c r="AE769" i="5"/>
  <c r="AI769" i="5"/>
  <c r="AA770" i="5"/>
  <c r="AE770" i="5"/>
  <c r="AI770" i="5"/>
  <c r="AA771" i="5"/>
  <c r="AE771" i="5"/>
  <c r="AI771" i="5"/>
  <c r="AA772" i="5"/>
  <c r="AE772" i="5"/>
  <c r="AI772" i="5"/>
  <c r="AA773" i="5"/>
  <c r="AE773" i="5"/>
  <c r="AI773" i="5"/>
  <c r="AA774" i="5"/>
  <c r="AE774" i="5"/>
  <c r="AI774" i="5"/>
  <c r="AA775" i="5"/>
  <c r="AE775" i="5"/>
  <c r="AI775" i="5"/>
  <c r="AA776" i="5"/>
  <c r="AE776" i="5"/>
  <c r="AI776" i="5"/>
  <c r="AA777" i="5"/>
  <c r="AE777" i="5"/>
  <c r="AI777" i="5"/>
  <c r="AA778" i="5"/>
  <c r="AE778" i="5"/>
  <c r="AI778" i="5"/>
  <c r="AA779" i="5"/>
  <c r="AE779" i="5"/>
  <c r="AI779" i="5"/>
  <c r="AA780" i="5"/>
  <c r="AE780" i="5"/>
  <c r="AI780" i="5"/>
  <c r="AA781" i="5"/>
  <c r="AE781" i="5"/>
  <c r="AI781" i="5"/>
  <c r="AA782" i="5"/>
  <c r="AE782" i="5"/>
  <c r="AI782" i="5"/>
  <c r="AA783" i="5"/>
  <c r="AE783" i="5"/>
  <c r="AI783" i="5"/>
  <c r="AA784" i="5"/>
  <c r="AE784" i="5"/>
  <c r="AI784" i="5"/>
  <c r="AA785" i="5"/>
  <c r="AE785" i="5"/>
  <c r="AI785" i="5"/>
  <c r="AA786" i="5"/>
  <c r="AE786" i="5"/>
  <c r="AI786" i="5"/>
  <c r="AA787" i="5"/>
  <c r="AE787" i="5"/>
  <c r="AI787" i="5"/>
  <c r="AA788" i="5"/>
  <c r="AE788" i="5"/>
  <c r="AI788" i="5"/>
  <c r="AA789" i="5"/>
  <c r="AE789" i="5"/>
  <c r="AI789" i="5"/>
  <c r="AA790" i="5"/>
  <c r="AE790" i="5"/>
  <c r="AI790" i="5"/>
  <c r="AA791" i="5"/>
  <c r="AE791" i="5"/>
  <c r="AI791" i="5"/>
  <c r="AA792" i="5"/>
  <c r="AE792" i="5"/>
  <c r="AI792" i="5"/>
  <c r="AA793" i="5"/>
  <c r="AE793" i="5"/>
  <c r="AI793" i="5"/>
  <c r="AA794" i="5"/>
  <c r="AE794" i="5"/>
  <c r="AI794" i="5"/>
  <c r="AA795" i="5"/>
  <c r="AE795" i="5"/>
  <c r="AI795" i="5"/>
  <c r="AA796" i="5"/>
  <c r="AE796" i="5"/>
  <c r="AI796" i="5"/>
  <c r="AA797" i="5"/>
  <c r="AE797" i="5"/>
  <c r="AI797" i="5"/>
  <c r="AA798" i="5"/>
  <c r="AE798" i="5"/>
  <c r="AI798" i="5"/>
  <c r="AA799" i="5"/>
  <c r="AE799" i="5"/>
  <c r="AI799" i="5"/>
  <c r="AA800" i="5"/>
  <c r="AE800" i="5"/>
  <c r="AI800" i="5"/>
  <c r="AA801" i="5"/>
  <c r="AE801" i="5"/>
  <c r="AI801" i="5"/>
  <c r="AA802" i="5"/>
  <c r="AE802" i="5"/>
  <c r="AI802" i="5"/>
  <c r="AA803" i="5"/>
  <c r="AE803" i="5"/>
  <c r="AI803" i="5"/>
  <c r="AA804" i="5"/>
  <c r="AE804" i="5"/>
  <c r="AI804" i="5"/>
  <c r="AA805" i="5"/>
  <c r="AE805" i="5"/>
  <c r="AI805" i="5"/>
  <c r="AA806" i="5"/>
  <c r="AE806" i="5"/>
  <c r="AI806" i="5"/>
  <c r="AA807" i="5"/>
  <c r="AE807" i="5"/>
  <c r="AI807" i="5"/>
  <c r="AA808" i="5"/>
  <c r="AE808" i="5"/>
  <c r="AI808" i="5"/>
  <c r="AA809" i="5"/>
  <c r="AE809" i="5"/>
  <c r="AI809" i="5"/>
  <c r="AB616" i="5"/>
  <c r="AF616" i="5"/>
  <c r="AJ616" i="5"/>
  <c r="AB617" i="5"/>
  <c r="AB920" i="5" s="1"/>
  <c r="AF617" i="5"/>
  <c r="AJ617" i="5"/>
  <c r="AB618" i="5"/>
  <c r="AF618" i="5"/>
  <c r="AJ618" i="5"/>
  <c r="AB619" i="5"/>
  <c r="AF619" i="5"/>
  <c r="AJ619" i="5"/>
  <c r="AB605" i="5"/>
  <c r="AB620" i="5"/>
  <c r="AF605" i="5"/>
  <c r="AF620" i="5"/>
  <c r="AJ605" i="5"/>
  <c r="AJ620" i="5"/>
  <c r="AB621" i="5"/>
  <c r="AF621" i="5"/>
  <c r="AJ621" i="5"/>
  <c r="AB622" i="5"/>
  <c r="AF622" i="5"/>
  <c r="AJ622" i="5"/>
  <c r="AB623" i="5"/>
  <c r="AF623" i="5"/>
  <c r="AJ623" i="5"/>
  <c r="AB624" i="5"/>
  <c r="AB927" i="5" s="1"/>
  <c r="AF624" i="5"/>
  <c r="AJ624" i="5"/>
  <c r="AB625" i="5"/>
  <c r="AF625" i="5"/>
  <c r="AJ625" i="5"/>
  <c r="AB626" i="5"/>
  <c r="AF626" i="5"/>
  <c r="AJ626" i="5"/>
  <c r="AB627" i="5"/>
  <c r="AF627" i="5"/>
  <c r="AJ627" i="5"/>
  <c r="AB628" i="5"/>
  <c r="AB931" i="5" s="1"/>
  <c r="AF628" i="5"/>
  <c r="AJ628" i="5"/>
  <c r="AB629" i="5"/>
  <c r="AF629" i="5"/>
  <c r="AJ629" i="5"/>
  <c r="AB630" i="5"/>
  <c r="AF630" i="5"/>
  <c r="AJ630" i="5"/>
  <c r="AB631" i="5"/>
  <c r="AF631" i="5"/>
  <c r="AJ631" i="5"/>
  <c r="AB632" i="5"/>
  <c r="AB935" i="5" s="1"/>
  <c r="AF632" i="5"/>
  <c r="AJ632" i="5"/>
  <c r="AB633" i="5"/>
  <c r="AF633" i="5"/>
  <c r="AJ633" i="5"/>
  <c r="AB634" i="5"/>
  <c r="AF634" i="5"/>
  <c r="AJ634" i="5"/>
  <c r="AB635" i="5"/>
  <c r="AF635" i="5"/>
  <c r="AJ635" i="5"/>
  <c r="AB636" i="5"/>
  <c r="AB939" i="5" s="1"/>
  <c r="AF636" i="5"/>
  <c r="AJ636" i="5"/>
  <c r="AB637" i="5"/>
  <c r="AF637" i="5"/>
  <c r="AJ637" i="5"/>
  <c r="AB638" i="5"/>
  <c r="AF638" i="5"/>
  <c r="AJ638" i="5"/>
  <c r="AB639" i="5"/>
  <c r="AF639" i="5"/>
  <c r="AJ639" i="5"/>
  <c r="AB640" i="5"/>
  <c r="AB943" i="5" s="1"/>
  <c r="AF640" i="5"/>
  <c r="AJ640" i="5"/>
  <c r="AB641" i="5"/>
  <c r="AF641" i="5"/>
  <c r="AJ641" i="5"/>
  <c r="AB642" i="5"/>
  <c r="AF642" i="5"/>
  <c r="AJ642" i="5"/>
  <c r="AB643" i="5"/>
  <c r="AF643" i="5"/>
  <c r="AJ643" i="5"/>
  <c r="AB644" i="5"/>
  <c r="AF644" i="5"/>
  <c r="AJ644" i="5"/>
  <c r="AB645" i="5"/>
  <c r="AF645" i="5"/>
  <c r="AJ645" i="5"/>
  <c r="AB646" i="5"/>
  <c r="AF646" i="5"/>
  <c r="AJ646" i="5"/>
  <c r="AB647" i="5"/>
  <c r="AF647" i="5"/>
  <c r="AJ647" i="5"/>
  <c r="AB648" i="5"/>
  <c r="AB951" i="5" s="1"/>
  <c r="AF648" i="5"/>
  <c r="AJ648" i="5"/>
  <c r="AB649" i="5"/>
  <c r="AF649" i="5"/>
  <c r="AJ649" i="5"/>
  <c r="AB650" i="5"/>
  <c r="AF650" i="5"/>
  <c r="AJ650" i="5"/>
  <c r="AB651" i="5"/>
  <c r="AF651" i="5"/>
  <c r="AJ651" i="5"/>
  <c r="AB652" i="5"/>
  <c r="AB955" i="5" s="1"/>
  <c r="AF652" i="5"/>
  <c r="AJ652" i="5"/>
  <c r="AB653" i="5"/>
  <c r="AF653" i="5"/>
  <c r="AJ653" i="5"/>
  <c r="AB654" i="5"/>
  <c r="AF654" i="5"/>
  <c r="AJ654" i="5"/>
  <c r="AB655" i="5"/>
  <c r="AF655" i="5"/>
  <c r="AJ655" i="5"/>
  <c r="AB656" i="5"/>
  <c r="AB959" i="5" s="1"/>
  <c r="AF656" i="5"/>
  <c r="AJ656" i="5"/>
  <c r="AB657" i="5"/>
  <c r="AF657" i="5"/>
  <c r="AJ657" i="5"/>
  <c r="AB658" i="5"/>
  <c r="AF658" i="5"/>
  <c r="AJ658" i="5"/>
  <c r="AB659" i="5"/>
  <c r="AF659" i="5"/>
  <c r="AJ659" i="5"/>
  <c r="AB660" i="5"/>
  <c r="AF660" i="5"/>
  <c r="AJ660" i="5"/>
  <c r="AB661" i="5"/>
  <c r="AF661" i="5"/>
  <c r="AJ661" i="5"/>
  <c r="AB662" i="5"/>
  <c r="AF662" i="5"/>
  <c r="AJ662" i="5"/>
  <c r="AB663" i="5"/>
  <c r="AF663" i="5"/>
  <c r="AJ663" i="5"/>
  <c r="AB664" i="5"/>
  <c r="AB967" i="5" s="1"/>
  <c r="AF664" i="5"/>
  <c r="AJ664" i="5"/>
  <c r="AB665" i="5"/>
  <c r="AF665" i="5"/>
  <c r="AJ665" i="5"/>
  <c r="AB666" i="5"/>
  <c r="AF666" i="5"/>
  <c r="AJ666" i="5"/>
  <c r="AB667" i="5"/>
  <c r="AF667" i="5"/>
  <c r="AJ667" i="5"/>
  <c r="AB668" i="5"/>
  <c r="AB971" i="5" s="1"/>
  <c r="AF668" i="5"/>
  <c r="AJ668" i="5"/>
  <c r="AB669" i="5"/>
  <c r="AF669" i="5"/>
  <c r="AJ669" i="5"/>
  <c r="AB670" i="5"/>
  <c r="AF670" i="5"/>
  <c r="AJ670" i="5"/>
  <c r="AB671" i="5"/>
  <c r="AF671" i="5"/>
  <c r="AJ671" i="5"/>
  <c r="AB672" i="5"/>
  <c r="AB975" i="5" s="1"/>
  <c r="AF672" i="5"/>
  <c r="AJ672" i="5"/>
  <c r="AB673" i="5"/>
  <c r="AF673" i="5"/>
  <c r="AJ673" i="5"/>
  <c r="AB674" i="5"/>
  <c r="AF674" i="5"/>
  <c r="AJ674" i="5"/>
  <c r="AB675" i="5"/>
  <c r="AF675" i="5"/>
  <c r="AJ675" i="5"/>
  <c r="AB676" i="5"/>
  <c r="AB979" i="5" s="1"/>
  <c r="AF676" i="5"/>
  <c r="AJ676" i="5"/>
  <c r="AB677" i="5"/>
  <c r="AF677" i="5"/>
  <c r="AJ677" i="5"/>
  <c r="AB678" i="5"/>
  <c r="AF678" i="5"/>
  <c r="AJ678" i="5"/>
  <c r="AB679" i="5"/>
  <c r="AF679" i="5"/>
  <c r="AJ679" i="5"/>
  <c r="AB680" i="5"/>
  <c r="AB983" i="5" s="1"/>
  <c r="AF680" i="5"/>
  <c r="AJ680" i="5"/>
  <c r="AB681" i="5"/>
  <c r="AF681" i="5"/>
  <c r="AJ681" i="5"/>
  <c r="AB682" i="5"/>
  <c r="AF682" i="5"/>
  <c r="AJ682" i="5"/>
  <c r="AB683" i="5"/>
  <c r="AF683" i="5"/>
  <c r="AJ683" i="5"/>
  <c r="AB684" i="5"/>
  <c r="AB987" i="5" s="1"/>
  <c r="AF684" i="5"/>
  <c r="AJ684" i="5"/>
  <c r="AB685" i="5"/>
  <c r="AF685" i="5"/>
  <c r="AJ685" i="5"/>
  <c r="AB686" i="5"/>
  <c r="AF686" i="5"/>
  <c r="AJ686" i="5"/>
  <c r="AB687" i="5"/>
  <c r="AF687" i="5"/>
  <c r="AJ687" i="5"/>
  <c r="AB688" i="5"/>
  <c r="AB991" i="5" s="1"/>
  <c r="AF688" i="5"/>
  <c r="AJ688" i="5"/>
  <c r="AB689" i="5"/>
  <c r="AF689" i="5"/>
  <c r="AJ689" i="5"/>
  <c r="AB690" i="5"/>
  <c r="AF690" i="5"/>
  <c r="AJ690" i="5"/>
  <c r="AB691" i="5"/>
  <c r="AF691" i="5"/>
  <c r="AJ691" i="5"/>
  <c r="AB692" i="5"/>
  <c r="AB995" i="5" s="1"/>
  <c r="AF692" i="5"/>
  <c r="AJ692" i="5"/>
  <c r="AB693" i="5"/>
  <c r="AF693" i="5"/>
  <c r="AJ693" i="5"/>
  <c r="AB694" i="5"/>
  <c r="AF694" i="5"/>
  <c r="AJ694" i="5"/>
  <c r="AB695" i="5"/>
  <c r="AF695" i="5"/>
  <c r="AJ695" i="5"/>
  <c r="AB696" i="5"/>
  <c r="AB999" i="5" s="1"/>
  <c r="AF696" i="5"/>
  <c r="AJ696" i="5"/>
  <c r="AB697" i="5"/>
  <c r="AF697" i="5"/>
  <c r="AJ697" i="5"/>
  <c r="AB698" i="5"/>
  <c r="AF698" i="5"/>
  <c r="AJ698" i="5"/>
  <c r="AB699" i="5"/>
  <c r="AF699" i="5"/>
  <c r="AJ699" i="5"/>
  <c r="AB700" i="5"/>
  <c r="AB1003" i="5" s="1"/>
  <c r="AF700" i="5"/>
  <c r="AJ700" i="5"/>
  <c r="AB701" i="5"/>
  <c r="AF701" i="5"/>
  <c r="AJ701" i="5"/>
  <c r="AB702" i="5"/>
  <c r="AF702" i="5"/>
  <c r="AJ702" i="5"/>
  <c r="AB703" i="5"/>
  <c r="AF703" i="5"/>
  <c r="AJ703" i="5"/>
  <c r="AB704" i="5"/>
  <c r="AB1007" i="5" s="1"/>
  <c r="AF704" i="5"/>
  <c r="AJ704" i="5"/>
  <c r="AB705" i="5"/>
  <c r="AF705" i="5"/>
  <c r="AJ705" i="5"/>
  <c r="AB706" i="5"/>
  <c r="AF706" i="5"/>
  <c r="AJ706" i="5"/>
  <c r="AB707" i="5"/>
  <c r="AF707" i="5"/>
  <c r="AJ707" i="5"/>
  <c r="AB708" i="5"/>
  <c r="AB1011" i="5" s="1"/>
  <c r="AF708" i="5"/>
  <c r="AJ708" i="5"/>
  <c r="AB709" i="5"/>
  <c r="AF709" i="5"/>
  <c r="AJ709" i="5"/>
  <c r="AB710" i="5"/>
  <c r="AF710" i="5"/>
  <c r="AJ710" i="5"/>
  <c r="AB711" i="5"/>
  <c r="AF711" i="5"/>
  <c r="AJ711" i="5"/>
  <c r="AB712" i="5"/>
  <c r="AB1015" i="5" s="1"/>
  <c r="AF712" i="5"/>
  <c r="AJ712" i="5"/>
  <c r="AB713" i="5"/>
  <c r="AF713" i="5"/>
  <c r="AJ713" i="5"/>
  <c r="AB714" i="5"/>
  <c r="AF714" i="5"/>
  <c r="AJ714" i="5"/>
  <c r="AB715" i="5"/>
  <c r="AF715" i="5"/>
  <c r="AJ715" i="5"/>
  <c r="AB716" i="5"/>
  <c r="AF716" i="5"/>
  <c r="AJ716" i="5"/>
  <c r="AB717" i="5"/>
  <c r="AF717" i="5"/>
  <c r="AJ717" i="5"/>
  <c r="AB718" i="5"/>
  <c r="AF718" i="5"/>
  <c r="AJ718" i="5"/>
  <c r="AB719" i="5"/>
  <c r="AF719" i="5"/>
  <c r="AJ719" i="5"/>
  <c r="AB720" i="5"/>
  <c r="AB1023" i="5" s="1"/>
  <c r="AF720" i="5"/>
  <c r="AJ720" i="5"/>
  <c r="AB721" i="5"/>
  <c r="AF721" i="5"/>
  <c r="AJ721" i="5"/>
  <c r="AB722" i="5"/>
  <c r="AF722" i="5"/>
  <c r="AJ722" i="5"/>
  <c r="AB723" i="5"/>
  <c r="AF723" i="5"/>
  <c r="AJ723" i="5"/>
  <c r="AB724" i="5"/>
  <c r="AB1027" i="5" s="1"/>
  <c r="AF724" i="5"/>
  <c r="AJ724" i="5"/>
  <c r="AB725" i="5"/>
  <c r="AF725" i="5"/>
  <c r="AJ725" i="5"/>
  <c r="AB726" i="5"/>
  <c r="AF726" i="5"/>
  <c r="AJ726" i="5"/>
  <c r="AB727" i="5"/>
  <c r="AF727" i="5"/>
  <c r="AJ727" i="5"/>
  <c r="AB728" i="5"/>
  <c r="AB1031" i="5" s="1"/>
  <c r="AF728" i="5"/>
  <c r="AJ728" i="5"/>
  <c r="AB729" i="5"/>
  <c r="AF729" i="5"/>
  <c r="AJ729" i="5"/>
  <c r="AB730" i="5"/>
  <c r="AF730" i="5"/>
  <c r="AJ730" i="5"/>
  <c r="AB731" i="5"/>
  <c r="AF731" i="5"/>
  <c r="AJ731" i="5"/>
  <c r="AB732" i="5"/>
  <c r="AF732" i="5"/>
  <c r="AJ732" i="5"/>
  <c r="AB733" i="5"/>
  <c r="AF733" i="5"/>
  <c r="AJ733" i="5"/>
  <c r="AB734" i="5"/>
  <c r="AF734" i="5"/>
  <c r="AJ734" i="5"/>
  <c r="AB735" i="5"/>
  <c r="AF735" i="5"/>
  <c r="AJ735" i="5"/>
  <c r="AB736" i="5"/>
  <c r="AB1039" i="5" s="1"/>
  <c r="AF736" i="5"/>
  <c r="AJ736" i="5"/>
  <c r="AB737" i="5"/>
  <c r="AF737" i="5"/>
  <c r="AJ737" i="5"/>
  <c r="AB738" i="5"/>
  <c r="AF738" i="5"/>
  <c r="AJ738" i="5"/>
  <c r="AB739" i="5"/>
  <c r="AF739" i="5"/>
  <c r="AJ739" i="5"/>
  <c r="AB740" i="5"/>
  <c r="AB1043" i="5" s="1"/>
  <c r="AF740" i="5"/>
  <c r="AJ740" i="5"/>
  <c r="AB741" i="5"/>
  <c r="AF741" i="5"/>
  <c r="AJ741" i="5"/>
  <c r="AB742" i="5"/>
  <c r="AF742" i="5"/>
  <c r="AJ742" i="5"/>
  <c r="AB743" i="5"/>
  <c r="AF743" i="5"/>
  <c r="AJ743" i="5"/>
  <c r="AB744" i="5"/>
  <c r="AB1047" i="5" s="1"/>
  <c r="AF744" i="5"/>
  <c r="AJ744" i="5"/>
  <c r="AB745" i="5"/>
  <c r="AF745" i="5"/>
  <c r="AJ745" i="5"/>
  <c r="AB746" i="5"/>
  <c r="AF746" i="5"/>
  <c r="AJ746" i="5"/>
  <c r="AB747" i="5"/>
  <c r="AF747" i="5"/>
  <c r="AJ747" i="5"/>
  <c r="AB748" i="5"/>
  <c r="AF748" i="5"/>
  <c r="AJ748" i="5"/>
  <c r="AB749" i="5"/>
  <c r="AF749" i="5"/>
  <c r="AJ749" i="5"/>
  <c r="AB750" i="5"/>
  <c r="AF750" i="5"/>
  <c r="AJ750" i="5"/>
  <c r="AB751" i="5"/>
  <c r="AF751" i="5"/>
  <c r="AJ751" i="5"/>
  <c r="AB752" i="5"/>
  <c r="AB1055" i="5" s="1"/>
  <c r="AF752" i="5"/>
  <c r="AJ752" i="5"/>
  <c r="AB753" i="5"/>
  <c r="AF753" i="5"/>
  <c r="AJ753" i="5"/>
  <c r="AB754" i="5"/>
  <c r="AF754" i="5"/>
  <c r="AJ754" i="5"/>
  <c r="AB755" i="5"/>
  <c r="AF755" i="5"/>
  <c r="AJ755" i="5"/>
  <c r="AB756" i="5"/>
  <c r="AB1059" i="5" s="1"/>
  <c r="AF756" i="5"/>
  <c r="AJ756" i="5"/>
  <c r="AB757" i="5"/>
  <c r="AF757" i="5"/>
  <c r="AJ757" i="5"/>
  <c r="AB758" i="5"/>
  <c r="Y616" i="5"/>
  <c r="AC616" i="5"/>
  <c r="AG616" i="5"/>
  <c r="Y617" i="5"/>
  <c r="AC617" i="5"/>
  <c r="AG617" i="5"/>
  <c r="Y618" i="5"/>
  <c r="Y921" i="5" s="1"/>
  <c r="AC618" i="5"/>
  <c r="AG618" i="5"/>
  <c r="Y619" i="5"/>
  <c r="Y922" i="5" s="1"/>
  <c r="AC619" i="5"/>
  <c r="AG619" i="5"/>
  <c r="Y605" i="5"/>
  <c r="Y620" i="5"/>
  <c r="Y923" i="5" s="1"/>
  <c r="AC605" i="5"/>
  <c r="AC620" i="5"/>
  <c r="AG605" i="5"/>
  <c r="AG620" i="5"/>
  <c r="Y621" i="5"/>
  <c r="Y924" i="5" s="1"/>
  <c r="AC621" i="5"/>
  <c r="AG621" i="5"/>
  <c r="Y622" i="5"/>
  <c r="Y925" i="5" s="1"/>
  <c r="AC622" i="5"/>
  <c r="AG622" i="5"/>
  <c r="Y623" i="5"/>
  <c r="AC623" i="5"/>
  <c r="AG623" i="5"/>
  <c r="Y624" i="5"/>
  <c r="AC624" i="5"/>
  <c r="AG624" i="5"/>
  <c r="Y625" i="5"/>
  <c r="Y928" i="5" s="1"/>
  <c r="AC625" i="5"/>
  <c r="AG625" i="5"/>
  <c r="Y626" i="5"/>
  <c r="Y929" i="5" s="1"/>
  <c r="AC626" i="5"/>
  <c r="AG626" i="5"/>
  <c r="Y627" i="5"/>
  <c r="AC627" i="5"/>
  <c r="AG627" i="5"/>
  <c r="Y628" i="5"/>
  <c r="AC628" i="5"/>
  <c r="AG628" i="5"/>
  <c r="Y629" i="5"/>
  <c r="AC629" i="5"/>
  <c r="AG629" i="5"/>
  <c r="Y630" i="5"/>
  <c r="Y933" i="5" s="1"/>
  <c r="AC630" i="5"/>
  <c r="AG630" i="5"/>
  <c r="Y631" i="5"/>
  <c r="AC631" i="5"/>
  <c r="AG631" i="5"/>
  <c r="Y632" i="5"/>
  <c r="AC632" i="5"/>
  <c r="AG632" i="5"/>
  <c r="Y633" i="5"/>
  <c r="Y936" i="5" s="1"/>
  <c r="AC633" i="5"/>
  <c r="AG633" i="5"/>
  <c r="Y634" i="5"/>
  <c r="Y937" i="5" s="1"/>
  <c r="AC634" i="5"/>
  <c r="AG634" i="5"/>
  <c r="Y635" i="5"/>
  <c r="AC635" i="5"/>
  <c r="AG635" i="5"/>
  <c r="Y636" i="5"/>
  <c r="AC636" i="5"/>
  <c r="AG636" i="5"/>
  <c r="Y637" i="5"/>
  <c r="Y940" i="5" s="1"/>
  <c r="AC637" i="5"/>
  <c r="AG637" i="5"/>
  <c r="Y638" i="5"/>
  <c r="Y941" i="5" s="1"/>
  <c r="AC638" i="5"/>
  <c r="AG638" i="5"/>
  <c r="Y639" i="5"/>
  <c r="AC639" i="5"/>
  <c r="AG639" i="5"/>
  <c r="Y640" i="5"/>
  <c r="AC640" i="5"/>
  <c r="AG640" i="5"/>
  <c r="Y641" i="5"/>
  <c r="Y944" i="5" s="1"/>
  <c r="AC641" i="5"/>
  <c r="AG641" i="5"/>
  <c r="Y642" i="5"/>
  <c r="Y945" i="5" s="1"/>
  <c r="AC642" i="5"/>
  <c r="AG642" i="5"/>
  <c r="Y643" i="5"/>
  <c r="AC643" i="5"/>
  <c r="AG643" i="5"/>
  <c r="Y644" i="5"/>
  <c r="AC644" i="5"/>
  <c r="AG644" i="5"/>
  <c r="Y645" i="5"/>
  <c r="Y948" i="5" s="1"/>
  <c r="AC645" i="5"/>
  <c r="AG645" i="5"/>
  <c r="Y646" i="5"/>
  <c r="Y949" i="5" s="1"/>
  <c r="AC646" i="5"/>
  <c r="AG646" i="5"/>
  <c r="Y647" i="5"/>
  <c r="AC647" i="5"/>
  <c r="AG647" i="5"/>
  <c r="Y648" i="5"/>
  <c r="AC648" i="5"/>
  <c r="AG648" i="5"/>
  <c r="Y649" i="5"/>
  <c r="Y952" i="5" s="1"/>
  <c r="AC649" i="5"/>
  <c r="AG649" i="5"/>
  <c r="Y650" i="5"/>
  <c r="Y953" i="5" s="1"/>
  <c r="AC650" i="5"/>
  <c r="AG650" i="5"/>
  <c r="Y651" i="5"/>
  <c r="AC651" i="5"/>
  <c r="AG651" i="5"/>
  <c r="Y652" i="5"/>
  <c r="AC652" i="5"/>
  <c r="AG652" i="5"/>
  <c r="Y653" i="5"/>
  <c r="Y956" i="5" s="1"/>
  <c r="AC653" i="5"/>
  <c r="AG653" i="5"/>
  <c r="Y654" i="5"/>
  <c r="Y957" i="5" s="1"/>
  <c r="AC654" i="5"/>
  <c r="AG654" i="5"/>
  <c r="Y655" i="5"/>
  <c r="AC655" i="5"/>
  <c r="AG655" i="5"/>
  <c r="Y656" i="5"/>
  <c r="AC656" i="5"/>
  <c r="AG656" i="5"/>
  <c r="Y657" i="5"/>
  <c r="AC657" i="5"/>
  <c r="AG657" i="5"/>
  <c r="Y658" i="5"/>
  <c r="AC658" i="5"/>
  <c r="AG658" i="5"/>
  <c r="Y659" i="5"/>
  <c r="AC659" i="5"/>
  <c r="AG659" i="5"/>
  <c r="Y660" i="5"/>
  <c r="AC660" i="5"/>
  <c r="AG660" i="5"/>
  <c r="Y661" i="5"/>
  <c r="AC661" i="5"/>
  <c r="AG661" i="5"/>
  <c r="Y662" i="5"/>
  <c r="AC662" i="5"/>
  <c r="AG662" i="5"/>
  <c r="Y663" i="5"/>
  <c r="AC663" i="5"/>
  <c r="AG663" i="5"/>
  <c r="Y664" i="5"/>
  <c r="AC664" i="5"/>
  <c r="AG664" i="5"/>
  <c r="Y665" i="5"/>
  <c r="Y968" i="5" s="1"/>
  <c r="AC665" i="5"/>
  <c r="AG665" i="5"/>
  <c r="Y666" i="5"/>
  <c r="Y969" i="5" s="1"/>
  <c r="AC666" i="5"/>
  <c r="AG666" i="5"/>
  <c r="Y667" i="5"/>
  <c r="AC667" i="5"/>
  <c r="AG667" i="5"/>
  <c r="Y668" i="5"/>
  <c r="AC668" i="5"/>
  <c r="AG668" i="5"/>
  <c r="Y669" i="5"/>
  <c r="Y972" i="5" s="1"/>
  <c r="AC669" i="5"/>
  <c r="AG669" i="5"/>
  <c r="Y670" i="5"/>
  <c r="AC670" i="5"/>
  <c r="AG670" i="5"/>
  <c r="Y671" i="5"/>
  <c r="AC671" i="5"/>
  <c r="AG671" i="5"/>
  <c r="Y672" i="5"/>
  <c r="AC672" i="5"/>
  <c r="AG672" i="5"/>
  <c r="Y673" i="5"/>
  <c r="Y976" i="5" s="1"/>
  <c r="AC673" i="5"/>
  <c r="AG673" i="5"/>
  <c r="Y674" i="5"/>
  <c r="AC674" i="5"/>
  <c r="AG674" i="5"/>
  <c r="Y675" i="5"/>
  <c r="AC675" i="5"/>
  <c r="AG675" i="5"/>
  <c r="Y676" i="5"/>
  <c r="AC676" i="5"/>
  <c r="AG676" i="5"/>
  <c r="Y677" i="5"/>
  <c r="Y980" i="5" s="1"/>
  <c r="AC677" i="5"/>
  <c r="AG677" i="5"/>
  <c r="Y678" i="5"/>
  <c r="Y981" i="5" s="1"/>
  <c r="AC678" i="5"/>
  <c r="AG678" i="5"/>
  <c r="Y679" i="5"/>
  <c r="AC679" i="5"/>
  <c r="AG679" i="5"/>
  <c r="Y680" i="5"/>
  <c r="AC680" i="5"/>
  <c r="AG680" i="5"/>
  <c r="Y681" i="5"/>
  <c r="Y984" i="5" s="1"/>
  <c r="AC681" i="5"/>
  <c r="AG681" i="5"/>
  <c r="Y682" i="5"/>
  <c r="Y985" i="5" s="1"/>
  <c r="AC682" i="5"/>
  <c r="AG682" i="5"/>
  <c r="Y683" i="5"/>
  <c r="AC683" i="5"/>
  <c r="AG683" i="5"/>
  <c r="Y684" i="5"/>
  <c r="AC684" i="5"/>
  <c r="AG684" i="5"/>
  <c r="Y685" i="5"/>
  <c r="Y988" i="5" s="1"/>
  <c r="AC685" i="5"/>
  <c r="AG685" i="5"/>
  <c r="Y686" i="5"/>
  <c r="AC686" i="5"/>
  <c r="AG686" i="5"/>
  <c r="Y687" i="5"/>
  <c r="AC687" i="5"/>
  <c r="AG687" i="5"/>
  <c r="Y688" i="5"/>
  <c r="AC688" i="5"/>
  <c r="AG688" i="5"/>
  <c r="Y689" i="5"/>
  <c r="Y992" i="5" s="1"/>
  <c r="AC689" i="5"/>
  <c r="AG689" i="5"/>
  <c r="Y690" i="5"/>
  <c r="Y993" i="5" s="1"/>
  <c r="AC690" i="5"/>
  <c r="AG690" i="5"/>
  <c r="Y691" i="5"/>
  <c r="AC691" i="5"/>
  <c r="AG691" i="5"/>
  <c r="Y692" i="5"/>
  <c r="AC692" i="5"/>
  <c r="AG692" i="5"/>
  <c r="Y693" i="5"/>
  <c r="Y996" i="5" s="1"/>
  <c r="AC693" i="5"/>
  <c r="AG693" i="5"/>
  <c r="Y694" i="5"/>
  <c r="Y997" i="5" s="1"/>
  <c r="AC694" i="5"/>
  <c r="AG694" i="5"/>
  <c r="Y695" i="5"/>
  <c r="AC695" i="5"/>
  <c r="AG695" i="5"/>
  <c r="Y696" i="5"/>
  <c r="AC696" i="5"/>
  <c r="AG696" i="5"/>
  <c r="Y697" i="5"/>
  <c r="Y1000" i="5" s="1"/>
  <c r="AC697" i="5"/>
  <c r="AG697" i="5"/>
  <c r="Y698" i="5"/>
  <c r="Y1001" i="5" s="1"/>
  <c r="AC698" i="5"/>
  <c r="AG698" i="5"/>
  <c r="Y699" i="5"/>
  <c r="AC699" i="5"/>
  <c r="AG699" i="5"/>
  <c r="Y700" i="5"/>
  <c r="AC700" i="5"/>
  <c r="AG700" i="5"/>
  <c r="Y701" i="5"/>
  <c r="Y1004" i="5" s="1"/>
  <c r="AC701" i="5"/>
  <c r="AG701" i="5"/>
  <c r="Y702" i="5"/>
  <c r="Y1005" i="5" s="1"/>
  <c r="AC702" i="5"/>
  <c r="AG702" i="5"/>
  <c r="Y703" i="5"/>
  <c r="AC703" i="5"/>
  <c r="AG703" i="5"/>
  <c r="Y704" i="5"/>
  <c r="AC704" i="5"/>
  <c r="AG704" i="5"/>
  <c r="Y705" i="5"/>
  <c r="AC705" i="5"/>
  <c r="AG705" i="5"/>
  <c r="Y706" i="5"/>
  <c r="Y1009" i="5" s="1"/>
  <c r="AC706" i="5"/>
  <c r="AG706" i="5"/>
  <c r="Y707" i="5"/>
  <c r="AC707" i="5"/>
  <c r="AG707" i="5"/>
  <c r="Y708" i="5"/>
  <c r="AC708" i="5"/>
  <c r="AG708" i="5"/>
  <c r="Y709" i="5"/>
  <c r="Y1012" i="5" s="1"/>
  <c r="AC709" i="5"/>
  <c r="AG709" i="5"/>
  <c r="Y710" i="5"/>
  <c r="Y1013" i="5" s="1"/>
  <c r="AC710" i="5"/>
  <c r="AG710" i="5"/>
  <c r="Y711" i="5"/>
  <c r="AC711" i="5"/>
  <c r="AG711" i="5"/>
  <c r="Y712" i="5"/>
  <c r="AC712" i="5"/>
  <c r="AG712" i="5"/>
  <c r="Y713" i="5"/>
  <c r="Y1016" i="5" s="1"/>
  <c r="AC713" i="5"/>
  <c r="AG713" i="5"/>
  <c r="Y714" i="5"/>
  <c r="AC714" i="5"/>
  <c r="AG714" i="5"/>
  <c r="Y715" i="5"/>
  <c r="AC715" i="5"/>
  <c r="AG715" i="5"/>
  <c r="Y716" i="5"/>
  <c r="AC716" i="5"/>
  <c r="AG716" i="5"/>
  <c r="Y717" i="5"/>
  <c r="AC717" i="5"/>
  <c r="AG717" i="5"/>
  <c r="Y718" i="5"/>
  <c r="AC718" i="5"/>
  <c r="AG718" i="5"/>
  <c r="Y719" i="5"/>
  <c r="AC719" i="5"/>
  <c r="AG719" i="5"/>
  <c r="Y720" i="5"/>
  <c r="AC720" i="5"/>
  <c r="AG720" i="5"/>
  <c r="Y721" i="5"/>
  <c r="Y1024" i="5" s="1"/>
  <c r="AC721" i="5"/>
  <c r="AG721" i="5"/>
  <c r="Y722" i="5"/>
  <c r="Y1025" i="5" s="1"/>
  <c r="AC722" i="5"/>
  <c r="AG722" i="5"/>
  <c r="Y723" i="5"/>
  <c r="AC723" i="5"/>
  <c r="AG723" i="5"/>
  <c r="Y724" i="5"/>
  <c r="AC724" i="5"/>
  <c r="AG724" i="5"/>
  <c r="Y725" i="5"/>
  <c r="Y1028" i="5" s="1"/>
  <c r="AC725" i="5"/>
  <c r="AG725" i="5"/>
  <c r="Y726" i="5"/>
  <c r="Y1029" i="5" s="1"/>
  <c r="AC726" i="5"/>
  <c r="AG726" i="5"/>
  <c r="Y727" i="5"/>
  <c r="AC727" i="5"/>
  <c r="AG727" i="5"/>
  <c r="Y728" i="5"/>
  <c r="AC728" i="5"/>
  <c r="AG728" i="5"/>
  <c r="Y729" i="5"/>
  <c r="AC729" i="5"/>
  <c r="AG729" i="5"/>
  <c r="Y730" i="5"/>
  <c r="Y1033" i="5" s="1"/>
  <c r="AC730" i="5"/>
  <c r="AG730" i="5"/>
  <c r="Y731" i="5"/>
  <c r="AC731" i="5"/>
  <c r="AG731" i="5"/>
  <c r="Y732" i="5"/>
  <c r="AC732" i="5"/>
  <c r="AG732" i="5"/>
  <c r="Y733" i="5"/>
  <c r="Y1036" i="5" s="1"/>
  <c r="AC733" i="5"/>
  <c r="AG733" i="5"/>
  <c r="Y734" i="5"/>
  <c r="Y1037" i="5" s="1"/>
  <c r="AC734" i="5"/>
  <c r="AG734" i="5"/>
  <c r="Y735" i="5"/>
  <c r="AC735" i="5"/>
  <c r="AG735" i="5"/>
  <c r="Y736" i="5"/>
  <c r="AC736" i="5"/>
  <c r="AG736" i="5"/>
  <c r="Y737" i="5"/>
  <c r="Y1040" i="5" s="1"/>
  <c r="AC737" i="5"/>
  <c r="AG737" i="5"/>
  <c r="Y738" i="5"/>
  <c r="Y1041" i="5" s="1"/>
  <c r="AC738" i="5"/>
  <c r="AG738" i="5"/>
  <c r="Y739" i="5"/>
  <c r="AC739" i="5"/>
  <c r="AG739" i="5"/>
  <c r="Y740" i="5"/>
  <c r="AC740" i="5"/>
  <c r="AG740" i="5"/>
  <c r="Y741" i="5"/>
  <c r="Y1044" i="5" s="1"/>
  <c r="AC741" i="5"/>
  <c r="AG741" i="5"/>
  <c r="Y742" i="5"/>
  <c r="AC742" i="5"/>
  <c r="AG742" i="5"/>
  <c r="Y743" i="5"/>
  <c r="AC743" i="5"/>
  <c r="AG743" i="5"/>
  <c r="Y744" i="5"/>
  <c r="AC744" i="5"/>
  <c r="AG744" i="5"/>
  <c r="Y745" i="5"/>
  <c r="AC745" i="5"/>
  <c r="AG745" i="5"/>
  <c r="Y746" i="5"/>
  <c r="AC746" i="5"/>
  <c r="AG746" i="5"/>
  <c r="Y747" i="5"/>
  <c r="AC747" i="5"/>
  <c r="AG747" i="5"/>
  <c r="Y748" i="5"/>
  <c r="AC748" i="5"/>
  <c r="AG748" i="5"/>
  <c r="Y749" i="5"/>
  <c r="AC749" i="5"/>
  <c r="AG749" i="5"/>
  <c r="Y750" i="5"/>
  <c r="AC750" i="5"/>
  <c r="AG750" i="5"/>
  <c r="Y751" i="5"/>
  <c r="AC751" i="5"/>
  <c r="AG751" i="5"/>
  <c r="Y752" i="5"/>
  <c r="AC752" i="5"/>
  <c r="AG752" i="5"/>
  <c r="Y753" i="5"/>
  <c r="Y1056" i="5" s="1"/>
  <c r="AC753" i="5"/>
  <c r="AG753" i="5"/>
  <c r="Y754" i="5"/>
  <c r="AC754" i="5"/>
  <c r="AG754" i="5"/>
  <c r="Y755" i="5"/>
  <c r="AC755" i="5"/>
  <c r="AG755" i="5"/>
  <c r="Y756" i="5"/>
  <c r="AC756" i="5"/>
  <c r="AG756" i="5"/>
  <c r="Y757" i="5"/>
  <c r="Y1060" i="5" s="1"/>
  <c r="AC757" i="5"/>
  <c r="AG757" i="5"/>
  <c r="Y758" i="5"/>
  <c r="Y1061" i="5" s="1"/>
  <c r="AC758" i="5"/>
  <c r="AG758" i="5"/>
  <c r="Y759" i="5"/>
  <c r="AC759" i="5"/>
  <c r="AG759" i="5"/>
  <c r="Y760" i="5"/>
  <c r="AC760" i="5"/>
  <c r="AG760" i="5"/>
  <c r="Y761" i="5"/>
  <c r="AC761" i="5"/>
  <c r="AG761" i="5"/>
  <c r="Y762" i="5"/>
  <c r="AC762" i="5"/>
  <c r="AG762" i="5"/>
  <c r="Y763" i="5"/>
  <c r="AC763" i="5"/>
  <c r="AG763" i="5"/>
  <c r="Y764" i="5"/>
  <c r="AC764" i="5"/>
  <c r="AG764" i="5"/>
  <c r="Y765" i="5"/>
  <c r="Y1068" i="5" s="1"/>
  <c r="AC765" i="5"/>
  <c r="AG765" i="5"/>
  <c r="Y766" i="5"/>
  <c r="AC766" i="5"/>
  <c r="AG766" i="5"/>
  <c r="Y767" i="5"/>
  <c r="AC767" i="5"/>
  <c r="AG767" i="5"/>
  <c r="Y768" i="5"/>
  <c r="AC768" i="5"/>
  <c r="AG768" i="5"/>
  <c r="Y769" i="5"/>
  <c r="Y1072" i="5" s="1"/>
  <c r="AC769" i="5"/>
  <c r="AG769" i="5"/>
  <c r="Y770" i="5"/>
  <c r="AC770" i="5"/>
  <c r="AG770" i="5"/>
  <c r="Y771" i="5"/>
  <c r="AC771" i="5"/>
  <c r="AG771" i="5"/>
  <c r="Y772" i="5"/>
  <c r="AC772" i="5"/>
  <c r="AG772" i="5"/>
  <c r="Y773" i="5"/>
  <c r="Y1076" i="5" s="1"/>
  <c r="AC773" i="5"/>
  <c r="AG773" i="5"/>
  <c r="Y774" i="5"/>
  <c r="AC774" i="5"/>
  <c r="AG774" i="5"/>
  <c r="Y775" i="5"/>
  <c r="AC775" i="5"/>
  <c r="AG775" i="5"/>
  <c r="Y776" i="5"/>
  <c r="AC776" i="5"/>
  <c r="AG776" i="5"/>
  <c r="Y777" i="5"/>
  <c r="Y1080" i="5" s="1"/>
  <c r="AC777" i="5"/>
  <c r="AG777" i="5"/>
  <c r="Y778" i="5"/>
  <c r="AC778" i="5"/>
  <c r="AG778" i="5"/>
  <c r="Y779" i="5"/>
  <c r="AC779" i="5"/>
  <c r="AG779" i="5"/>
  <c r="Y780" i="5"/>
  <c r="AC780" i="5"/>
  <c r="AG780" i="5"/>
  <c r="Y781" i="5"/>
  <c r="Y1084" i="5" s="1"/>
  <c r="AC781" i="5"/>
  <c r="AG781" i="5"/>
  <c r="Y782" i="5"/>
  <c r="AC782" i="5"/>
  <c r="AG782" i="5"/>
  <c r="Y783" i="5"/>
  <c r="AC783" i="5"/>
  <c r="AG783" i="5"/>
  <c r="Y784" i="5"/>
  <c r="AC784" i="5"/>
  <c r="AG784" i="5"/>
  <c r="Y785" i="5"/>
  <c r="Y1088" i="5" s="1"/>
  <c r="AC785" i="5"/>
  <c r="AG785" i="5"/>
  <c r="Y786" i="5"/>
  <c r="AC786" i="5"/>
  <c r="AG786" i="5"/>
  <c r="Y787" i="5"/>
  <c r="AC787" i="5"/>
  <c r="AG787" i="5"/>
  <c r="Y788" i="5"/>
  <c r="AC788" i="5"/>
  <c r="AG788" i="5"/>
  <c r="Y789" i="5"/>
  <c r="Y1092" i="5" s="1"/>
  <c r="AC789" i="5"/>
  <c r="AG789" i="5"/>
  <c r="Y790" i="5"/>
  <c r="AC790" i="5"/>
  <c r="AG790" i="5"/>
  <c r="Y791" i="5"/>
  <c r="AC791" i="5"/>
  <c r="AG791" i="5"/>
  <c r="AF758" i="5"/>
  <c r="AJ758" i="5"/>
  <c r="AB759" i="5"/>
  <c r="AF759" i="5"/>
  <c r="AJ759" i="5"/>
  <c r="AB760" i="5"/>
  <c r="AB1063" i="5" s="1"/>
  <c r="AF760" i="5"/>
  <c r="AJ760" i="5"/>
  <c r="AB761" i="5"/>
  <c r="AF761" i="5"/>
  <c r="AJ761" i="5"/>
  <c r="AB762" i="5"/>
  <c r="AF762" i="5"/>
  <c r="AJ762" i="5"/>
  <c r="AB763" i="5"/>
  <c r="AB1066" i="5" s="1"/>
  <c r="AF763" i="5"/>
  <c r="AJ763" i="5"/>
  <c r="AB764" i="5"/>
  <c r="AF764" i="5"/>
  <c r="AJ764" i="5"/>
  <c r="AB765" i="5"/>
  <c r="AF765" i="5"/>
  <c r="AJ765" i="5"/>
  <c r="AB766" i="5"/>
  <c r="AF766" i="5"/>
  <c r="AJ766" i="5"/>
  <c r="AB767" i="5"/>
  <c r="AF767" i="5"/>
  <c r="AJ767" i="5"/>
  <c r="AB768" i="5"/>
  <c r="AB1071" i="5" s="1"/>
  <c r="AF768" i="5"/>
  <c r="AJ768" i="5"/>
  <c r="AB769" i="5"/>
  <c r="AF769" i="5"/>
  <c r="AJ769" i="5"/>
  <c r="AB770" i="5"/>
  <c r="AB1073" i="5" s="1"/>
  <c r="AF770" i="5"/>
  <c r="AJ770" i="5"/>
  <c r="AB771" i="5"/>
  <c r="AB1074" i="5" s="1"/>
  <c r="AF771" i="5"/>
  <c r="AJ771" i="5"/>
  <c r="AB772" i="5"/>
  <c r="AB1075" i="5" s="1"/>
  <c r="AF772" i="5"/>
  <c r="AJ772" i="5"/>
  <c r="AB773" i="5"/>
  <c r="AF773" i="5"/>
  <c r="AJ773" i="5"/>
  <c r="AB774" i="5"/>
  <c r="AB1077" i="5" s="1"/>
  <c r="AF774" i="5"/>
  <c r="AJ774" i="5"/>
  <c r="AB775" i="5"/>
  <c r="AB1078" i="5" s="1"/>
  <c r="AF775" i="5"/>
  <c r="AJ775" i="5"/>
  <c r="AB776" i="5"/>
  <c r="AB1079" i="5" s="1"/>
  <c r="AF776" i="5"/>
  <c r="AJ776" i="5"/>
  <c r="AB777" i="5"/>
  <c r="AF777" i="5"/>
  <c r="AJ777" i="5"/>
  <c r="AB778" i="5"/>
  <c r="AB1081" i="5" s="1"/>
  <c r="AF778" i="5"/>
  <c r="AJ778" i="5"/>
  <c r="AB779" i="5"/>
  <c r="AB1082" i="5" s="1"/>
  <c r="AF779" i="5"/>
  <c r="AJ779" i="5"/>
  <c r="AB780" i="5"/>
  <c r="AB1083" i="5" s="1"/>
  <c r="AF780" i="5"/>
  <c r="AJ780" i="5"/>
  <c r="AB781" i="5"/>
  <c r="AF781" i="5"/>
  <c r="AJ781" i="5"/>
  <c r="AB782" i="5"/>
  <c r="AB1085" i="5" s="1"/>
  <c r="AF782" i="5"/>
  <c r="AJ782" i="5"/>
  <c r="AB783" i="5"/>
  <c r="AB1086" i="5" s="1"/>
  <c r="AF783" i="5"/>
  <c r="AJ783" i="5"/>
  <c r="AB784" i="5"/>
  <c r="AB1087" i="5" s="1"/>
  <c r="AF784" i="5"/>
  <c r="AJ784" i="5"/>
  <c r="AB785" i="5"/>
  <c r="AF785" i="5"/>
  <c r="AJ785" i="5"/>
  <c r="AB786" i="5"/>
  <c r="AB1089" i="5" s="1"/>
  <c r="AF786" i="5"/>
  <c r="AJ786" i="5"/>
  <c r="AB787" i="5"/>
  <c r="AB1090" i="5" s="1"/>
  <c r="AF787" i="5"/>
  <c r="AJ787" i="5"/>
  <c r="AB788" i="5"/>
  <c r="AB1091" i="5" s="1"/>
  <c r="AF788" i="5"/>
  <c r="AJ788" i="5"/>
  <c r="AB789" i="5"/>
  <c r="AF789" i="5"/>
  <c r="AJ789" i="5"/>
  <c r="AB790" i="5"/>
  <c r="AB1093" i="5" s="1"/>
  <c r="AF790" i="5"/>
  <c r="AJ790" i="5"/>
  <c r="AB791" i="5"/>
  <c r="AB1094" i="5" s="1"/>
  <c r="AF791" i="5"/>
  <c r="AJ791" i="5"/>
  <c r="AB792" i="5"/>
  <c r="AF792" i="5"/>
  <c r="AJ792" i="5"/>
  <c r="AB793" i="5"/>
  <c r="AF793" i="5"/>
  <c r="AJ793" i="5"/>
  <c r="AB794" i="5"/>
  <c r="AB1097" i="5" s="1"/>
  <c r="AF794" i="5"/>
  <c r="AJ794" i="5"/>
  <c r="AB795" i="5"/>
  <c r="AF795" i="5"/>
  <c r="AJ795" i="5"/>
  <c r="AB796" i="5"/>
  <c r="AF796" i="5"/>
  <c r="AJ796" i="5"/>
  <c r="AB797" i="5"/>
  <c r="AF797" i="5"/>
  <c r="AJ797" i="5"/>
  <c r="AB798" i="5"/>
  <c r="AB1101" i="5" s="1"/>
  <c r="AF798" i="5"/>
  <c r="AJ798" i="5"/>
  <c r="AB799" i="5"/>
  <c r="AF799" i="5"/>
  <c r="AJ799" i="5"/>
  <c r="AB800" i="5"/>
  <c r="AF800" i="5"/>
  <c r="AJ800" i="5"/>
  <c r="AB801" i="5"/>
  <c r="AF801" i="5"/>
  <c r="AJ801" i="5"/>
  <c r="AB802" i="5"/>
  <c r="AB1105" i="5" s="1"/>
  <c r="AF802" i="5"/>
  <c r="AJ802" i="5"/>
  <c r="AB803" i="5"/>
  <c r="AF803" i="5"/>
  <c r="AJ803" i="5"/>
  <c r="AB804" i="5"/>
  <c r="AF804" i="5"/>
  <c r="AJ804" i="5"/>
  <c r="AB805" i="5"/>
  <c r="AF805" i="5"/>
  <c r="AJ805" i="5"/>
  <c r="AB806" i="5"/>
  <c r="AB1109" i="5" s="1"/>
  <c r="AF806" i="5"/>
  <c r="AJ806" i="5"/>
  <c r="AB807" i="5"/>
  <c r="AF807" i="5"/>
  <c r="AJ807" i="5"/>
  <c r="AB808" i="5"/>
  <c r="AF808" i="5"/>
  <c r="AJ808" i="5"/>
  <c r="AB809" i="5"/>
  <c r="AF809" i="5"/>
  <c r="AJ809" i="5"/>
  <c r="AB810" i="5"/>
  <c r="AF810" i="5"/>
  <c r="AJ810" i="5"/>
  <c r="AB811" i="5"/>
  <c r="AF811" i="5"/>
  <c r="AJ811" i="5"/>
  <c r="AB812" i="5"/>
  <c r="AF812" i="5"/>
  <c r="AJ812" i="5"/>
  <c r="AB813" i="5"/>
  <c r="AF813" i="5"/>
  <c r="AJ813" i="5"/>
  <c r="AB814" i="5"/>
  <c r="AF814" i="5"/>
  <c r="AJ814" i="5"/>
  <c r="AB815" i="5"/>
  <c r="AF815" i="5"/>
  <c r="AJ815" i="5"/>
  <c r="AB816" i="5"/>
  <c r="AF816" i="5"/>
  <c r="AJ816" i="5"/>
  <c r="AB817" i="5"/>
  <c r="AF817" i="5"/>
  <c r="AJ817" i="5"/>
  <c r="AB818" i="5"/>
  <c r="AF818" i="5"/>
  <c r="AJ818" i="5"/>
  <c r="AB819" i="5"/>
  <c r="AF819" i="5"/>
  <c r="AJ819" i="5"/>
  <c r="AB820" i="5"/>
  <c r="AF820" i="5"/>
  <c r="AJ820" i="5"/>
  <c r="AB821" i="5"/>
  <c r="AF821" i="5"/>
  <c r="AJ821" i="5"/>
  <c r="AB822" i="5"/>
  <c r="AF822" i="5"/>
  <c r="AJ822" i="5"/>
  <c r="AB823" i="5"/>
  <c r="AF823" i="5"/>
  <c r="AJ823" i="5"/>
  <c r="AB824" i="5"/>
  <c r="AF824" i="5"/>
  <c r="AJ824" i="5"/>
  <c r="AB825" i="5"/>
  <c r="AF825" i="5"/>
  <c r="AJ825" i="5"/>
  <c r="AB826" i="5"/>
  <c r="AF826" i="5"/>
  <c r="AJ826" i="5"/>
  <c r="AB827" i="5"/>
  <c r="AF827" i="5"/>
  <c r="AJ827" i="5"/>
  <c r="AB828" i="5"/>
  <c r="AF828" i="5"/>
  <c r="AJ828" i="5"/>
  <c r="AB829" i="5"/>
  <c r="AF829" i="5"/>
  <c r="AJ829" i="5"/>
  <c r="AB830" i="5"/>
  <c r="AF830" i="5"/>
  <c r="AJ830" i="5"/>
  <c r="AB831" i="5"/>
  <c r="AF831" i="5"/>
  <c r="AJ831" i="5"/>
  <c r="AB832" i="5"/>
  <c r="AF832" i="5"/>
  <c r="AJ832" i="5"/>
  <c r="AB833" i="5"/>
  <c r="AF833" i="5"/>
  <c r="AJ833" i="5"/>
  <c r="AB834" i="5"/>
  <c r="AF834" i="5"/>
  <c r="AJ834" i="5"/>
  <c r="AB835" i="5"/>
  <c r="AF835" i="5"/>
  <c r="AJ835" i="5"/>
  <c r="AB836" i="5"/>
  <c r="AF836" i="5"/>
  <c r="AJ836" i="5"/>
  <c r="AB837" i="5"/>
  <c r="AF837" i="5"/>
  <c r="AJ837" i="5"/>
  <c r="AB838" i="5"/>
  <c r="AF838" i="5"/>
  <c r="AJ838" i="5"/>
  <c r="AB839" i="5"/>
  <c r="AF839" i="5"/>
  <c r="AJ839" i="5"/>
  <c r="AB840" i="5"/>
  <c r="AF840" i="5"/>
  <c r="AJ840" i="5"/>
  <c r="AB841" i="5"/>
  <c r="AF841" i="5"/>
  <c r="AJ841" i="5"/>
  <c r="AB842" i="5"/>
  <c r="AF842" i="5"/>
  <c r="AJ842" i="5"/>
  <c r="AB843" i="5"/>
  <c r="AF843" i="5"/>
  <c r="AJ843" i="5"/>
  <c r="AB844" i="5"/>
  <c r="AF844" i="5"/>
  <c r="AJ844" i="5"/>
  <c r="AB845" i="5"/>
  <c r="AF845" i="5"/>
  <c r="AJ845" i="5"/>
  <c r="AB846" i="5"/>
  <c r="AF846" i="5"/>
  <c r="AJ846" i="5"/>
  <c r="AB847" i="5"/>
  <c r="AF847" i="5"/>
  <c r="AJ847" i="5"/>
  <c r="AB848" i="5"/>
  <c r="AF848" i="5"/>
  <c r="AJ848" i="5"/>
  <c r="AB849" i="5"/>
  <c r="AF849" i="5"/>
  <c r="AJ849" i="5"/>
  <c r="AB850" i="5"/>
  <c r="AF850" i="5"/>
  <c r="AJ850" i="5"/>
  <c r="AB851" i="5"/>
  <c r="AF851" i="5"/>
  <c r="AJ851" i="5"/>
  <c r="AB852" i="5"/>
  <c r="AF852" i="5"/>
  <c r="AJ852" i="5"/>
  <c r="AB853" i="5"/>
  <c r="AF853" i="5"/>
  <c r="AJ853" i="5"/>
  <c r="AB854" i="5"/>
  <c r="AF854" i="5"/>
  <c r="AJ854" i="5"/>
  <c r="AB855" i="5"/>
  <c r="AF855" i="5"/>
  <c r="AJ855" i="5"/>
  <c r="AB856" i="5"/>
  <c r="AF856" i="5"/>
  <c r="AJ856" i="5"/>
  <c r="AB857" i="5"/>
  <c r="AF857" i="5"/>
  <c r="AJ857" i="5"/>
  <c r="AB858" i="5"/>
  <c r="AF858" i="5"/>
  <c r="AJ858" i="5"/>
  <c r="AB859" i="5"/>
  <c r="AF859" i="5"/>
  <c r="AJ859" i="5"/>
  <c r="AB860" i="5"/>
  <c r="AF860" i="5"/>
  <c r="AJ860" i="5"/>
  <c r="AB861" i="5"/>
  <c r="AF861" i="5"/>
  <c r="AJ861" i="5"/>
  <c r="AB862" i="5"/>
  <c r="AF862" i="5"/>
  <c r="AJ862" i="5"/>
  <c r="AB863" i="5"/>
  <c r="AF863" i="5"/>
  <c r="AJ863" i="5"/>
  <c r="AB864" i="5"/>
  <c r="AF864" i="5"/>
  <c r="AJ864" i="5"/>
  <c r="AB865" i="5"/>
  <c r="AF865" i="5"/>
  <c r="AJ865" i="5"/>
  <c r="AB866" i="5"/>
  <c r="AF866" i="5"/>
  <c r="AJ866" i="5"/>
  <c r="AB867" i="5"/>
  <c r="AF867" i="5"/>
  <c r="AJ867" i="5"/>
  <c r="AB868" i="5"/>
  <c r="AF868" i="5"/>
  <c r="AJ868" i="5"/>
  <c r="AB869" i="5"/>
  <c r="AF869" i="5"/>
  <c r="AJ869" i="5"/>
  <c r="AB870" i="5"/>
  <c r="AF870" i="5"/>
  <c r="AJ870" i="5"/>
  <c r="AB871" i="5"/>
  <c r="AF871" i="5"/>
  <c r="AJ871" i="5"/>
  <c r="AB872" i="5"/>
  <c r="AF872" i="5"/>
  <c r="AJ872" i="5"/>
  <c r="AB873" i="5"/>
  <c r="AF873" i="5"/>
  <c r="AJ873" i="5"/>
  <c r="AB874" i="5"/>
  <c r="AF874" i="5"/>
  <c r="AJ874" i="5"/>
  <c r="AB875" i="5"/>
  <c r="AF875" i="5"/>
  <c r="AJ875" i="5"/>
  <c r="AB876" i="5"/>
  <c r="AF876" i="5"/>
  <c r="AJ876" i="5"/>
  <c r="AB877" i="5"/>
  <c r="AF877" i="5"/>
  <c r="AJ877" i="5"/>
  <c r="AB878" i="5"/>
  <c r="AF878" i="5"/>
  <c r="AJ878" i="5"/>
  <c r="AB879" i="5"/>
  <c r="AF879" i="5"/>
  <c r="AJ879" i="5"/>
  <c r="AB880" i="5"/>
  <c r="AF880" i="5"/>
  <c r="AJ880" i="5"/>
  <c r="AB881" i="5"/>
  <c r="AF881" i="5"/>
  <c r="AJ881" i="5"/>
  <c r="AB882" i="5"/>
  <c r="AF882" i="5"/>
  <c r="AJ882" i="5"/>
  <c r="AB883" i="5"/>
  <c r="AF883" i="5"/>
  <c r="AJ883" i="5"/>
  <c r="AB884" i="5"/>
  <c r="AF884" i="5"/>
  <c r="AJ884" i="5"/>
  <c r="AB885" i="5"/>
  <c r="AF885" i="5"/>
  <c r="AJ885" i="5"/>
  <c r="AB886" i="5"/>
  <c r="AF886" i="5"/>
  <c r="AJ886" i="5"/>
  <c r="AB887" i="5"/>
  <c r="AF887" i="5"/>
  <c r="AJ887" i="5"/>
  <c r="AB888" i="5"/>
  <c r="AF888" i="5"/>
  <c r="AJ888" i="5"/>
  <c r="AB889" i="5"/>
  <c r="AF889" i="5"/>
  <c r="AJ889" i="5"/>
  <c r="AB890" i="5"/>
  <c r="AF890" i="5"/>
  <c r="AJ890" i="5"/>
  <c r="AB891" i="5"/>
  <c r="AF891" i="5"/>
  <c r="AJ891" i="5"/>
  <c r="AB892" i="5"/>
  <c r="AF892" i="5"/>
  <c r="AJ892" i="5"/>
  <c r="AB893" i="5"/>
  <c r="AF893" i="5"/>
  <c r="AJ893" i="5"/>
  <c r="AB894" i="5"/>
  <c r="AF894" i="5"/>
  <c r="AJ894" i="5"/>
  <c r="AB895" i="5"/>
  <c r="AF895" i="5"/>
  <c r="AJ895" i="5"/>
  <c r="AB896" i="5"/>
  <c r="AF896" i="5"/>
  <c r="AJ896" i="5"/>
  <c r="AB897" i="5"/>
  <c r="AF897" i="5"/>
  <c r="AJ897" i="5"/>
  <c r="AB898" i="5"/>
  <c r="AF898" i="5"/>
  <c r="AJ898" i="5"/>
  <c r="AB899" i="5"/>
  <c r="AF899" i="5"/>
  <c r="AJ899" i="5"/>
  <c r="AB900" i="5"/>
  <c r="AF900" i="5"/>
  <c r="AJ900" i="5"/>
  <c r="AB901" i="5"/>
  <c r="AF901" i="5"/>
  <c r="AJ901" i="5"/>
  <c r="AB902" i="5"/>
  <c r="AF902" i="5"/>
  <c r="AJ902" i="5"/>
  <c r="AB903" i="5"/>
  <c r="AF903" i="5"/>
  <c r="AJ903" i="5"/>
  <c r="AB904" i="5"/>
  <c r="AF904" i="5"/>
  <c r="AJ904" i="5"/>
  <c r="AB905" i="5"/>
  <c r="AF905" i="5"/>
  <c r="AJ905" i="5"/>
  <c r="AB906" i="5"/>
  <c r="AF906" i="5"/>
  <c r="AJ906" i="5"/>
  <c r="Y792" i="5"/>
  <c r="Y1095" i="5" s="1"/>
  <c r="AC792" i="5"/>
  <c r="AG792" i="5"/>
  <c r="Y793" i="5"/>
  <c r="Y1096" i="5" s="1"/>
  <c r="AC793" i="5"/>
  <c r="AG793" i="5"/>
  <c r="Y794" i="5"/>
  <c r="AC794" i="5"/>
  <c r="AG794" i="5"/>
  <c r="Y795" i="5"/>
  <c r="Y1098" i="5" s="1"/>
  <c r="AC795" i="5"/>
  <c r="AG795" i="5"/>
  <c r="Y796" i="5"/>
  <c r="Y1099" i="5" s="1"/>
  <c r="AC796" i="5"/>
  <c r="AG796" i="5"/>
  <c r="Y797" i="5"/>
  <c r="Y1100" i="5" s="1"/>
  <c r="AC797" i="5"/>
  <c r="AG797" i="5"/>
  <c r="Y798" i="5"/>
  <c r="AC798" i="5"/>
  <c r="AG798" i="5"/>
  <c r="Y799" i="5"/>
  <c r="Y1102" i="5" s="1"/>
  <c r="AC799" i="5"/>
  <c r="AG799" i="5"/>
  <c r="Y800" i="5"/>
  <c r="Y1103" i="5" s="1"/>
  <c r="AC800" i="5"/>
  <c r="AG800" i="5"/>
  <c r="Y801" i="5"/>
  <c r="AC801" i="5"/>
  <c r="AG801" i="5"/>
  <c r="Y802" i="5"/>
  <c r="AC802" i="5"/>
  <c r="AG802" i="5"/>
  <c r="Y803" i="5"/>
  <c r="Y1106" i="5" s="1"/>
  <c r="AC803" i="5"/>
  <c r="AG803" i="5"/>
  <c r="Y804" i="5"/>
  <c r="Y1107" i="5" s="1"/>
  <c r="AC804" i="5"/>
  <c r="AG804" i="5"/>
  <c r="Y805" i="5"/>
  <c r="Y1108" i="5" s="1"/>
  <c r="AC805" i="5"/>
  <c r="AG805" i="5"/>
  <c r="Y806" i="5"/>
  <c r="AC806" i="5"/>
  <c r="AG806" i="5"/>
  <c r="Y807" i="5"/>
  <c r="Y1110" i="5" s="1"/>
  <c r="AC807" i="5"/>
  <c r="AG807" i="5"/>
  <c r="Y808" i="5"/>
  <c r="Y1111" i="5" s="1"/>
  <c r="AC808" i="5"/>
  <c r="AG808" i="5"/>
  <c r="Y809" i="5"/>
  <c r="Y1112" i="5" s="1"/>
  <c r="AC809" i="5"/>
  <c r="AG809" i="5"/>
  <c r="Y810" i="5"/>
  <c r="AC810" i="5"/>
  <c r="AG810" i="5"/>
  <c r="Y811" i="5"/>
  <c r="Y1114" i="5" s="1"/>
  <c r="AC811" i="5"/>
  <c r="AG811" i="5"/>
  <c r="Y812" i="5"/>
  <c r="Y1115" i="5" s="1"/>
  <c r="AC812" i="5"/>
  <c r="AG812" i="5"/>
  <c r="Y813" i="5"/>
  <c r="AC813" i="5"/>
  <c r="AG813" i="5"/>
  <c r="Y814" i="5"/>
  <c r="AC814" i="5"/>
  <c r="AG814" i="5"/>
  <c r="Y815" i="5"/>
  <c r="Y1118" i="5" s="1"/>
  <c r="AC815" i="5"/>
  <c r="AG815" i="5"/>
  <c r="Y816" i="5"/>
  <c r="Y1119" i="5" s="1"/>
  <c r="AC816" i="5"/>
  <c r="AG816" i="5"/>
  <c r="Y817" i="5"/>
  <c r="AC817" i="5"/>
  <c r="AG817" i="5"/>
  <c r="Y818" i="5"/>
  <c r="AC818" i="5"/>
  <c r="AG818" i="5"/>
  <c r="Y819" i="5"/>
  <c r="AC819" i="5"/>
  <c r="AG819" i="5"/>
  <c r="Y820" i="5"/>
  <c r="Y1123" i="5" s="1"/>
  <c r="AC820" i="5"/>
  <c r="AG820" i="5"/>
  <c r="Y821" i="5"/>
  <c r="AC821" i="5"/>
  <c r="AG821" i="5"/>
  <c r="Y822" i="5"/>
  <c r="AC822" i="5"/>
  <c r="AG822" i="5"/>
  <c r="Y823" i="5"/>
  <c r="Y1126" i="5" s="1"/>
  <c r="AC823" i="5"/>
  <c r="AG823" i="5"/>
  <c r="Y824" i="5"/>
  <c r="AC824" i="5"/>
  <c r="AG824" i="5"/>
  <c r="Y825" i="5"/>
  <c r="AC825" i="5"/>
  <c r="AG825" i="5"/>
  <c r="Y826" i="5"/>
  <c r="AC826" i="5"/>
  <c r="AG826" i="5"/>
  <c r="Y827" i="5"/>
  <c r="Y1130" i="5" s="1"/>
  <c r="AC827" i="5"/>
  <c r="AG827" i="5"/>
  <c r="Y828" i="5"/>
  <c r="Y1131" i="5" s="1"/>
  <c r="AC828" i="5"/>
  <c r="AG828" i="5"/>
  <c r="Y829" i="5"/>
  <c r="AC829" i="5"/>
  <c r="AG829" i="5"/>
  <c r="Y830" i="5"/>
  <c r="AC830" i="5"/>
  <c r="AG830" i="5"/>
  <c r="Y831" i="5"/>
  <c r="Y1134" i="5" s="1"/>
  <c r="AC831" i="5"/>
  <c r="AG831" i="5"/>
  <c r="Y832" i="5"/>
  <c r="Y1135" i="5" s="1"/>
  <c r="AC832" i="5"/>
  <c r="AG832" i="5"/>
  <c r="Y833" i="5"/>
  <c r="AC833" i="5"/>
  <c r="AG833" i="5"/>
  <c r="Y834" i="5"/>
  <c r="AC834" i="5"/>
  <c r="AG834" i="5"/>
  <c r="Y835" i="5"/>
  <c r="Y1138" i="5" s="1"/>
  <c r="AC835" i="5"/>
  <c r="AG835" i="5"/>
  <c r="Y836" i="5"/>
  <c r="Y1139" i="5" s="1"/>
  <c r="AC836" i="5"/>
  <c r="AG836" i="5"/>
  <c r="Y837" i="5"/>
  <c r="AC837" i="5"/>
  <c r="AG837" i="5"/>
  <c r="Y838" i="5"/>
  <c r="AC838" i="5"/>
  <c r="AG838" i="5"/>
  <c r="Y839" i="5"/>
  <c r="Y1142" i="5" s="1"/>
  <c r="AC839" i="5"/>
  <c r="AG839" i="5"/>
  <c r="Y840" i="5"/>
  <c r="Y1143" i="5" s="1"/>
  <c r="AC840" i="5"/>
  <c r="AG840" i="5"/>
  <c r="Y841" i="5"/>
  <c r="AC841" i="5"/>
  <c r="AG841" i="5"/>
  <c r="Y842" i="5"/>
  <c r="AC842" i="5"/>
  <c r="AG842" i="5"/>
  <c r="Y843" i="5"/>
  <c r="Y1146" i="5" s="1"/>
  <c r="AC843" i="5"/>
  <c r="AG843" i="5"/>
  <c r="Y844" i="5"/>
  <c r="Y1147" i="5" s="1"/>
  <c r="AC844" i="5"/>
  <c r="AG844" i="5"/>
  <c r="Y845" i="5"/>
  <c r="AC845" i="5"/>
  <c r="AG845" i="5"/>
  <c r="Y846" i="5"/>
  <c r="AC846" i="5"/>
  <c r="AG846" i="5"/>
  <c r="Y847" i="5"/>
  <c r="Y1150" i="5" s="1"/>
  <c r="AC847" i="5"/>
  <c r="AG847" i="5"/>
  <c r="Y848" i="5"/>
  <c r="AC848" i="5"/>
  <c r="AG848" i="5"/>
  <c r="Y849" i="5"/>
  <c r="AC849" i="5"/>
  <c r="AG849" i="5"/>
  <c r="Y850" i="5"/>
  <c r="AC850" i="5"/>
  <c r="AG850" i="5"/>
  <c r="Y851" i="5"/>
  <c r="Y1154" i="5" s="1"/>
  <c r="AC851" i="5"/>
  <c r="AG851" i="5"/>
  <c r="Y852" i="5"/>
  <c r="Y1155" i="5" s="1"/>
  <c r="AC852" i="5"/>
  <c r="AG852" i="5"/>
  <c r="Y853" i="5"/>
  <c r="AC853" i="5"/>
  <c r="AG853" i="5"/>
  <c r="Y854" i="5"/>
  <c r="AC854" i="5"/>
  <c r="AG854" i="5"/>
  <c r="Y855" i="5"/>
  <c r="Y1158" i="5" s="1"/>
  <c r="AC855" i="5"/>
  <c r="AG855" i="5"/>
  <c r="Y856" i="5"/>
  <c r="Y1159" i="5" s="1"/>
  <c r="AC856" i="5"/>
  <c r="AG856" i="5"/>
  <c r="Y857" i="5"/>
  <c r="AC857" i="5"/>
  <c r="AG857" i="5"/>
  <c r="Y858" i="5"/>
  <c r="AC858" i="5"/>
  <c r="AG858" i="5"/>
  <c r="Y859" i="5"/>
  <c r="Y1162" i="5" s="1"/>
  <c r="AC859" i="5"/>
  <c r="AG859" i="5"/>
  <c r="Y860" i="5"/>
  <c r="Y1163" i="5" s="1"/>
  <c r="AC860" i="5"/>
  <c r="AG860" i="5"/>
  <c r="Y861" i="5"/>
  <c r="AC861" i="5"/>
  <c r="AG861" i="5"/>
  <c r="Y862" i="5"/>
  <c r="AC862" i="5"/>
  <c r="AG862" i="5"/>
  <c r="Y863" i="5"/>
  <c r="Y1166" i="5" s="1"/>
  <c r="AC863" i="5"/>
  <c r="AG863" i="5"/>
  <c r="Y864" i="5"/>
  <c r="Y1167" i="5" s="1"/>
  <c r="AC864" i="5"/>
  <c r="AG864" i="5"/>
  <c r="Y865" i="5"/>
  <c r="AC865" i="5"/>
  <c r="AG865" i="5"/>
  <c r="Y866" i="5"/>
  <c r="AC866" i="5"/>
  <c r="AG866" i="5"/>
  <c r="Y867" i="5"/>
  <c r="Y1170" i="5" s="1"/>
  <c r="AC867" i="5"/>
  <c r="AG867" i="5"/>
  <c r="Y868" i="5"/>
  <c r="Y1171" i="5" s="1"/>
  <c r="AC868" i="5"/>
  <c r="AG868" i="5"/>
  <c r="Y869" i="5"/>
  <c r="AC869" i="5"/>
  <c r="AG869" i="5"/>
  <c r="Y870" i="5"/>
  <c r="AC870" i="5"/>
  <c r="AG870" i="5"/>
  <c r="Y871" i="5"/>
  <c r="Y1174" i="5" s="1"/>
  <c r="AC871" i="5"/>
  <c r="AG871" i="5"/>
  <c r="Y872" i="5"/>
  <c r="AC872" i="5"/>
  <c r="AG872" i="5"/>
  <c r="Y873" i="5"/>
  <c r="AC873" i="5"/>
  <c r="AG873" i="5"/>
  <c r="Y874" i="5"/>
  <c r="AC874" i="5"/>
  <c r="AG874" i="5"/>
  <c r="Y875" i="5"/>
  <c r="Y1178" i="5" s="1"/>
  <c r="AC875" i="5"/>
  <c r="AG875" i="5"/>
  <c r="Y876" i="5"/>
  <c r="Y1179" i="5" s="1"/>
  <c r="AC876" i="5"/>
  <c r="AG876" i="5"/>
  <c r="Y877" i="5"/>
  <c r="AC877" i="5"/>
  <c r="AG877" i="5"/>
  <c r="Y878" i="5"/>
  <c r="AC878" i="5"/>
  <c r="AG878" i="5"/>
  <c r="Y879" i="5"/>
  <c r="Y1182" i="5" s="1"/>
  <c r="AC879" i="5"/>
  <c r="AG879" i="5"/>
  <c r="Y880" i="5"/>
  <c r="Y1183" i="5" s="1"/>
  <c r="AC880" i="5"/>
  <c r="AG880" i="5"/>
  <c r="Y881" i="5"/>
  <c r="AC881" i="5"/>
  <c r="AG881" i="5"/>
  <c r="Y882" i="5"/>
  <c r="AC882" i="5"/>
  <c r="AG882" i="5"/>
  <c r="Y883" i="5"/>
  <c r="Y1186" i="5" s="1"/>
  <c r="AC883" i="5"/>
  <c r="AG883" i="5"/>
  <c r="Y884" i="5"/>
  <c r="Y1187" i="5" s="1"/>
  <c r="AC884" i="5"/>
  <c r="AG884" i="5"/>
  <c r="Y885" i="5"/>
  <c r="AC885" i="5"/>
  <c r="AG885" i="5"/>
  <c r="Y886" i="5"/>
  <c r="AC886" i="5"/>
  <c r="AG886" i="5"/>
  <c r="Y887" i="5"/>
  <c r="Y1190" i="5" s="1"/>
  <c r="AC887" i="5"/>
  <c r="AG887" i="5"/>
  <c r="Y888" i="5"/>
  <c r="Y1191" i="5" s="1"/>
  <c r="AC888" i="5"/>
  <c r="AG888" i="5"/>
  <c r="Y889" i="5"/>
  <c r="AC889" i="5"/>
  <c r="AG889" i="5"/>
  <c r="Y890" i="5"/>
  <c r="AC890" i="5"/>
  <c r="AG890" i="5"/>
  <c r="Y891" i="5"/>
  <c r="AC891" i="5"/>
  <c r="AG891" i="5"/>
  <c r="Y892" i="5"/>
  <c r="AC892" i="5"/>
  <c r="AG892" i="5"/>
  <c r="Y893" i="5"/>
  <c r="AC893" i="5"/>
  <c r="AG893" i="5"/>
  <c r="Y894" i="5"/>
  <c r="AC894" i="5"/>
  <c r="AG894" i="5"/>
  <c r="Y895" i="5"/>
  <c r="Y1198" i="5" s="1"/>
  <c r="AC895" i="5"/>
  <c r="AG895" i="5"/>
  <c r="Y896" i="5"/>
  <c r="Y1199" i="5" s="1"/>
  <c r="AC896" i="5"/>
  <c r="AG896" i="5"/>
  <c r="Y897" i="5"/>
  <c r="AC897" i="5"/>
  <c r="AG897" i="5"/>
  <c r="Y898" i="5"/>
  <c r="AC898" i="5"/>
  <c r="AG898" i="5"/>
  <c r="Y899" i="5"/>
  <c r="Y1202" i="5" s="1"/>
  <c r="AC899" i="5"/>
  <c r="AG899" i="5"/>
  <c r="Y900" i="5"/>
  <c r="Y1203" i="5" s="1"/>
  <c r="AC900" i="5"/>
  <c r="AG900" i="5"/>
  <c r="Y901" i="5"/>
  <c r="AC901" i="5"/>
  <c r="AG901" i="5"/>
  <c r="Y902" i="5"/>
  <c r="AC902" i="5"/>
  <c r="AG902" i="5"/>
  <c r="Y903" i="5"/>
  <c r="Y1206" i="5" s="1"/>
  <c r="AC903" i="5"/>
  <c r="AG903" i="5"/>
  <c r="Y904" i="5"/>
  <c r="Y1207" i="5" s="1"/>
  <c r="AC904" i="5"/>
  <c r="AG904" i="5"/>
  <c r="Y905" i="5"/>
  <c r="AC905" i="5"/>
  <c r="AG905" i="5"/>
  <c r="Y906" i="5"/>
  <c r="AC906" i="5"/>
  <c r="AG906" i="5"/>
  <c r="Z810" i="5"/>
  <c r="Z1113" i="5" s="1"/>
  <c r="AD810" i="5"/>
  <c r="AH810" i="5"/>
  <c r="Z811" i="5"/>
  <c r="AD811" i="5"/>
  <c r="AH811" i="5"/>
  <c r="Z812" i="5"/>
  <c r="AD812" i="5"/>
  <c r="AH812" i="5"/>
  <c r="Z813" i="5"/>
  <c r="AD813" i="5"/>
  <c r="AH813" i="5"/>
  <c r="Z814" i="5"/>
  <c r="Z1117" i="5" s="1"/>
  <c r="AD814" i="5"/>
  <c r="AH814" i="5"/>
  <c r="Z815" i="5"/>
  <c r="AD815" i="5"/>
  <c r="AH815" i="5"/>
  <c r="Z816" i="5"/>
  <c r="AD816" i="5"/>
  <c r="AH816" i="5"/>
  <c r="Z817" i="5"/>
  <c r="AD817" i="5"/>
  <c r="AH817" i="5"/>
  <c r="Z818" i="5"/>
  <c r="Z1121" i="5" s="1"/>
  <c r="AD818" i="5"/>
  <c r="AH818" i="5"/>
  <c r="Z819" i="5"/>
  <c r="AD819" i="5"/>
  <c r="AH819" i="5"/>
  <c r="Z820" i="5"/>
  <c r="AD820" i="5"/>
  <c r="AH820" i="5"/>
  <c r="Z821" i="5"/>
  <c r="AD821" i="5"/>
  <c r="AH821" i="5"/>
  <c r="Z822" i="5"/>
  <c r="Z1125" i="5" s="1"/>
  <c r="AD822" i="5"/>
  <c r="AH822" i="5"/>
  <c r="Z823" i="5"/>
  <c r="AD823" i="5"/>
  <c r="AH823" i="5"/>
  <c r="Z824" i="5"/>
  <c r="AD824" i="5"/>
  <c r="AH824" i="5"/>
  <c r="Z825" i="5"/>
  <c r="AD825" i="5"/>
  <c r="AH825" i="5"/>
  <c r="Z826" i="5"/>
  <c r="Z1129" i="5" s="1"/>
  <c r="AD826" i="5"/>
  <c r="AH826" i="5"/>
  <c r="Z827" i="5"/>
  <c r="AD827" i="5"/>
  <c r="AH827" i="5"/>
  <c r="Z828" i="5"/>
  <c r="AD828" i="5"/>
  <c r="AH828" i="5"/>
  <c r="Z829" i="5"/>
  <c r="AD829" i="5"/>
  <c r="AH829" i="5"/>
  <c r="Z830" i="5"/>
  <c r="Z1133" i="5" s="1"/>
  <c r="AD830" i="5"/>
  <c r="AH830" i="5"/>
  <c r="Z831" i="5"/>
  <c r="AD831" i="5"/>
  <c r="AH831" i="5"/>
  <c r="Z832" i="5"/>
  <c r="AD832" i="5"/>
  <c r="AH832" i="5"/>
  <c r="Z833" i="5"/>
  <c r="AD833" i="5"/>
  <c r="AH833" i="5"/>
  <c r="Z834" i="5"/>
  <c r="Z1137" i="5" s="1"/>
  <c r="AD834" i="5"/>
  <c r="AH834" i="5"/>
  <c r="Z835" i="5"/>
  <c r="AD835" i="5"/>
  <c r="AH835" i="5"/>
  <c r="Z836" i="5"/>
  <c r="AD836" i="5"/>
  <c r="AH836" i="5"/>
  <c r="Z837" i="5"/>
  <c r="AD837" i="5"/>
  <c r="AH837" i="5"/>
  <c r="Z838" i="5"/>
  <c r="Z1141" i="5" s="1"/>
  <c r="AD838" i="5"/>
  <c r="AH838" i="5"/>
  <c r="Z839" i="5"/>
  <c r="AD839" i="5"/>
  <c r="AH839" i="5"/>
  <c r="Z840" i="5"/>
  <c r="AD840" i="5"/>
  <c r="AH840" i="5"/>
  <c r="Z841" i="5"/>
  <c r="AD841" i="5"/>
  <c r="AH841" i="5"/>
  <c r="Z842" i="5"/>
  <c r="Z1145" i="5" s="1"/>
  <c r="AD842" i="5"/>
  <c r="AH842" i="5"/>
  <c r="Z843" i="5"/>
  <c r="AD843" i="5"/>
  <c r="AH843" i="5"/>
  <c r="Z844" i="5"/>
  <c r="AD844" i="5"/>
  <c r="AH844" i="5"/>
  <c r="Z845" i="5"/>
  <c r="AD845" i="5"/>
  <c r="AH845" i="5"/>
  <c r="Z846" i="5"/>
  <c r="Z1149" i="5" s="1"/>
  <c r="AD846" i="5"/>
  <c r="AH846" i="5"/>
  <c r="Z847" i="5"/>
  <c r="AD847" i="5"/>
  <c r="AH847" i="5"/>
  <c r="Z848" i="5"/>
  <c r="AD848" i="5"/>
  <c r="AH848" i="5"/>
  <c r="Z849" i="5"/>
  <c r="AD849" i="5"/>
  <c r="AH849" i="5"/>
  <c r="Z850" i="5"/>
  <c r="AD850" i="5"/>
  <c r="AH850" i="5"/>
  <c r="Z851" i="5"/>
  <c r="AD851" i="5"/>
  <c r="AH851" i="5"/>
  <c r="Z852" i="5"/>
  <c r="AD852" i="5"/>
  <c r="AH852" i="5"/>
  <c r="Z853" i="5"/>
  <c r="AD853" i="5"/>
  <c r="AH853" i="5"/>
  <c r="Z854" i="5"/>
  <c r="AD854" i="5"/>
  <c r="AH854" i="5"/>
  <c r="Z855" i="5"/>
  <c r="AD855" i="5"/>
  <c r="AH855" i="5"/>
  <c r="Z856" i="5"/>
  <c r="AD856" i="5"/>
  <c r="AH856" i="5"/>
  <c r="Z857" i="5"/>
  <c r="AD857" i="5"/>
  <c r="AH857" i="5"/>
  <c r="Z858" i="5"/>
  <c r="Z1161" i="5" s="1"/>
  <c r="AD858" i="5"/>
  <c r="AH858" i="5"/>
  <c r="Z859" i="5"/>
  <c r="AD859" i="5"/>
  <c r="AH859" i="5"/>
  <c r="Z860" i="5"/>
  <c r="AD860" i="5"/>
  <c r="AH860" i="5"/>
  <c r="Z861" i="5"/>
  <c r="AD861" i="5"/>
  <c r="AH861" i="5"/>
  <c r="Z862" i="5"/>
  <c r="AD862" i="5"/>
  <c r="AH862" i="5"/>
  <c r="Z863" i="5"/>
  <c r="AD863" i="5"/>
  <c r="AH863" i="5"/>
  <c r="Z864" i="5"/>
  <c r="AD864" i="5"/>
  <c r="AH864" i="5"/>
  <c r="Z865" i="5"/>
  <c r="AD865" i="5"/>
  <c r="AH865" i="5"/>
  <c r="Z866" i="5"/>
  <c r="Z1169" i="5" s="1"/>
  <c r="AD866" i="5"/>
  <c r="AH866" i="5"/>
  <c r="Z867" i="5"/>
  <c r="AD867" i="5"/>
  <c r="AH867" i="5"/>
  <c r="Z868" i="5"/>
  <c r="AD868" i="5"/>
  <c r="AH868" i="5"/>
  <c r="Z869" i="5"/>
  <c r="AD869" i="5"/>
  <c r="AH869" i="5"/>
  <c r="Z870" i="5"/>
  <c r="Z1173" i="5" s="1"/>
  <c r="AD870" i="5"/>
  <c r="AH870" i="5"/>
  <c r="Z871" i="5"/>
  <c r="AD871" i="5"/>
  <c r="AH871" i="5"/>
  <c r="Z872" i="5"/>
  <c r="AD872" i="5"/>
  <c r="AH872" i="5"/>
  <c r="Z873" i="5"/>
  <c r="AD873" i="5"/>
  <c r="AH873" i="5"/>
  <c r="Z874" i="5"/>
  <c r="Z1177" i="5" s="1"/>
  <c r="AD874" i="5"/>
  <c r="AH874" i="5"/>
  <c r="Z875" i="5"/>
  <c r="AD875" i="5"/>
  <c r="AH875" i="5"/>
  <c r="Z876" i="5"/>
  <c r="AD876" i="5"/>
  <c r="AH876" i="5"/>
  <c r="Z877" i="5"/>
  <c r="AD877" i="5"/>
  <c r="AH877" i="5"/>
  <c r="Z878" i="5"/>
  <c r="Z1181" i="5" s="1"/>
  <c r="AD878" i="5"/>
  <c r="AH878" i="5"/>
  <c r="Z879" i="5"/>
  <c r="AD879" i="5"/>
  <c r="AH879" i="5"/>
  <c r="Z880" i="5"/>
  <c r="AD880" i="5"/>
  <c r="AH880" i="5"/>
  <c r="Z881" i="5"/>
  <c r="AD881" i="5"/>
  <c r="AH881" i="5"/>
  <c r="Z882" i="5"/>
  <c r="Z1185" i="5" s="1"/>
  <c r="AD882" i="5"/>
  <c r="AH882" i="5"/>
  <c r="Z883" i="5"/>
  <c r="AD883" i="5"/>
  <c r="AH883" i="5"/>
  <c r="Z884" i="5"/>
  <c r="AD884" i="5"/>
  <c r="AH884" i="5"/>
  <c r="Z885" i="5"/>
  <c r="AD885" i="5"/>
  <c r="AH885" i="5"/>
  <c r="Z886" i="5"/>
  <c r="Z1189" i="5" s="1"/>
  <c r="AD886" i="5"/>
  <c r="AH886" i="5"/>
  <c r="Z887" i="5"/>
  <c r="AD887" i="5"/>
  <c r="AH887" i="5"/>
  <c r="Z888" i="5"/>
  <c r="AD888" i="5"/>
  <c r="AH888" i="5"/>
  <c r="Z889" i="5"/>
  <c r="AD889" i="5"/>
  <c r="AH889" i="5"/>
  <c r="Z890" i="5"/>
  <c r="AD890" i="5"/>
  <c r="AH890" i="5"/>
  <c r="Z891" i="5"/>
  <c r="AD891" i="5"/>
  <c r="AH891" i="5"/>
  <c r="Z892" i="5"/>
  <c r="AD892" i="5"/>
  <c r="AH892" i="5"/>
  <c r="Z893" i="5"/>
  <c r="AD893" i="5"/>
  <c r="AH893" i="5"/>
  <c r="Z894" i="5"/>
  <c r="Z1197" i="5" s="1"/>
  <c r="AD894" i="5"/>
  <c r="AH894" i="5"/>
  <c r="Z895" i="5"/>
  <c r="AD895" i="5"/>
  <c r="AH895" i="5"/>
  <c r="Z896" i="5"/>
  <c r="AD896" i="5"/>
  <c r="AH896" i="5"/>
  <c r="Z897" i="5"/>
  <c r="AD897" i="5"/>
  <c r="AH897" i="5"/>
  <c r="Z898" i="5"/>
  <c r="Z1201" i="5" s="1"/>
  <c r="AD898" i="5"/>
  <c r="AH898" i="5"/>
  <c r="Z899" i="5"/>
  <c r="AD899" i="5"/>
  <c r="AH899" i="5"/>
  <c r="Z900" i="5"/>
  <c r="AD900" i="5"/>
  <c r="AH900" i="5"/>
  <c r="Z901" i="5"/>
  <c r="AD901" i="5"/>
  <c r="AH901" i="5"/>
  <c r="Z902" i="5"/>
  <c r="Z1205" i="5" s="1"/>
  <c r="AD902" i="5"/>
  <c r="AH902" i="5"/>
  <c r="Z903" i="5"/>
  <c r="AD903" i="5"/>
  <c r="AH903" i="5"/>
  <c r="Z904" i="5"/>
  <c r="AD904" i="5"/>
  <c r="AH904" i="5"/>
  <c r="Z905" i="5"/>
  <c r="AD905" i="5"/>
  <c r="AH905" i="5"/>
  <c r="Z906" i="5"/>
  <c r="Z1209" i="5" s="1"/>
  <c r="AD906" i="5"/>
  <c r="AH906" i="5"/>
  <c r="AA810" i="5"/>
  <c r="AE810" i="5"/>
  <c r="AI810" i="5"/>
  <c r="AA811" i="5"/>
  <c r="AE811" i="5"/>
  <c r="AI811" i="5"/>
  <c r="AA812" i="5"/>
  <c r="AE812" i="5"/>
  <c r="AI812" i="5"/>
  <c r="AA813" i="5"/>
  <c r="AA1116" i="5" s="1"/>
  <c r="AE813" i="5"/>
  <c r="AI813" i="5"/>
  <c r="AA814" i="5"/>
  <c r="AE814" i="5"/>
  <c r="AI814" i="5"/>
  <c r="AA815" i="5"/>
  <c r="AE815" i="5"/>
  <c r="AI815" i="5"/>
  <c r="AA816" i="5"/>
  <c r="AE816" i="5"/>
  <c r="AI816" i="5"/>
  <c r="AA817" i="5"/>
  <c r="AA1120" i="5" s="1"/>
  <c r="AE817" i="5"/>
  <c r="AI817" i="5"/>
  <c r="AA818" i="5"/>
  <c r="AE818" i="5"/>
  <c r="AI818" i="5"/>
  <c r="AA819" i="5"/>
  <c r="AE819" i="5"/>
  <c r="AI819" i="5"/>
  <c r="AA820" i="5"/>
  <c r="AE820" i="5"/>
  <c r="AI820" i="5"/>
  <c r="AA821" i="5"/>
  <c r="AA1124" i="5" s="1"/>
  <c r="AE821" i="5"/>
  <c r="AI821" i="5"/>
  <c r="AA822" i="5"/>
  <c r="AE822" i="5"/>
  <c r="AI822" i="5"/>
  <c r="AA823" i="5"/>
  <c r="AE823" i="5"/>
  <c r="AI823" i="5"/>
  <c r="AA824" i="5"/>
  <c r="AE824" i="5"/>
  <c r="AI824" i="5"/>
  <c r="AA825" i="5"/>
  <c r="AA1128" i="5" s="1"/>
  <c r="AE825" i="5"/>
  <c r="AI825" i="5"/>
  <c r="AA826" i="5"/>
  <c r="AE826" i="5"/>
  <c r="AI826" i="5"/>
  <c r="AA827" i="5"/>
  <c r="AE827" i="5"/>
  <c r="AI827" i="5"/>
  <c r="AA828" i="5"/>
  <c r="AE828" i="5"/>
  <c r="AI828" i="5"/>
  <c r="AA829" i="5"/>
  <c r="AA1132" i="5" s="1"/>
  <c r="AE829" i="5"/>
  <c r="AI829" i="5"/>
  <c r="AA830" i="5"/>
  <c r="AE830" i="5"/>
  <c r="AI830" i="5"/>
  <c r="AA831" i="5"/>
  <c r="AE831" i="5"/>
  <c r="AI831" i="5"/>
  <c r="AA832" i="5"/>
  <c r="AE832" i="5"/>
  <c r="AI832" i="5"/>
  <c r="AA833" i="5"/>
  <c r="AA1136" i="5" s="1"/>
  <c r="AE833" i="5"/>
  <c r="AI833" i="5"/>
  <c r="AA834" i="5"/>
  <c r="AE834" i="5"/>
  <c r="AI834" i="5"/>
  <c r="AA835" i="5"/>
  <c r="AE835" i="5"/>
  <c r="AI835" i="5"/>
  <c r="AA836" i="5"/>
  <c r="AE836" i="5"/>
  <c r="AI836" i="5"/>
  <c r="AA837" i="5"/>
  <c r="AA1140" i="5" s="1"/>
  <c r="AE837" i="5"/>
  <c r="AI837" i="5"/>
  <c r="AA838" i="5"/>
  <c r="AE838" i="5"/>
  <c r="AI838" i="5"/>
  <c r="AA839" i="5"/>
  <c r="AE839" i="5"/>
  <c r="AI839" i="5"/>
  <c r="AA840" i="5"/>
  <c r="AE840" i="5"/>
  <c r="AI840" i="5"/>
  <c r="AA841" i="5"/>
  <c r="AA1144" i="5" s="1"/>
  <c r="AE841" i="5"/>
  <c r="AI841" i="5"/>
  <c r="AA842" i="5"/>
  <c r="AE842" i="5"/>
  <c r="AI842" i="5"/>
  <c r="AA843" i="5"/>
  <c r="AE843" i="5"/>
  <c r="AI843" i="5"/>
  <c r="AA844" i="5"/>
  <c r="AE844" i="5"/>
  <c r="AI844" i="5"/>
  <c r="AA845" i="5"/>
  <c r="AA1148" i="5" s="1"/>
  <c r="AE845" i="5"/>
  <c r="AI845" i="5"/>
  <c r="AA846" i="5"/>
  <c r="AE846" i="5"/>
  <c r="AI846" i="5"/>
  <c r="AA847" i="5"/>
  <c r="AE847" i="5"/>
  <c r="AI847" i="5"/>
  <c r="AA848" i="5"/>
  <c r="AE848" i="5"/>
  <c r="AI848" i="5"/>
  <c r="AA849" i="5"/>
  <c r="AE849" i="5"/>
  <c r="AI849" i="5"/>
  <c r="AA850" i="5"/>
  <c r="AE850" i="5"/>
  <c r="AI850" i="5"/>
  <c r="AA851" i="5"/>
  <c r="AE851" i="5"/>
  <c r="AI851" i="5"/>
  <c r="AA852" i="5"/>
  <c r="AE852" i="5"/>
  <c r="AI852" i="5"/>
  <c r="AA853" i="5"/>
  <c r="AA1156" i="5" s="1"/>
  <c r="AE853" i="5"/>
  <c r="AI853" i="5"/>
  <c r="AA854" i="5"/>
  <c r="AE854" i="5"/>
  <c r="AI854" i="5"/>
  <c r="AA855" i="5"/>
  <c r="AE855" i="5"/>
  <c r="AI855" i="5"/>
  <c r="AA856" i="5"/>
  <c r="AE856" i="5"/>
  <c r="AI856" i="5"/>
  <c r="AA857" i="5"/>
  <c r="AA1160" i="5" s="1"/>
  <c r="AE857" i="5"/>
  <c r="AI857" i="5"/>
  <c r="AA858" i="5"/>
  <c r="AE858" i="5"/>
  <c r="AI858" i="5"/>
  <c r="AA859" i="5"/>
  <c r="AE859" i="5"/>
  <c r="AI859" i="5"/>
  <c r="AA860" i="5"/>
  <c r="AE860" i="5"/>
  <c r="AI860" i="5"/>
  <c r="AA861" i="5"/>
  <c r="AE861" i="5"/>
  <c r="AI861" i="5"/>
  <c r="AA862" i="5"/>
  <c r="AE862" i="5"/>
  <c r="AI862" i="5"/>
  <c r="AA863" i="5"/>
  <c r="AE863" i="5"/>
  <c r="AI863" i="5"/>
  <c r="AA864" i="5"/>
  <c r="AE864" i="5"/>
  <c r="AI864" i="5"/>
  <c r="AA865" i="5"/>
  <c r="AE865" i="5"/>
  <c r="AI865" i="5"/>
  <c r="AA866" i="5"/>
  <c r="AE866" i="5"/>
  <c r="AI866" i="5"/>
  <c r="AA867" i="5"/>
  <c r="AE867" i="5"/>
  <c r="AI867" i="5"/>
  <c r="AA868" i="5"/>
  <c r="AE868" i="5"/>
  <c r="AI868" i="5"/>
  <c r="AA869" i="5"/>
  <c r="AE869" i="5"/>
  <c r="AI869" i="5"/>
  <c r="AA870" i="5"/>
  <c r="AE870" i="5"/>
  <c r="AI870" i="5"/>
  <c r="AA871" i="5"/>
  <c r="AE871" i="5"/>
  <c r="AI871" i="5"/>
  <c r="AA872" i="5"/>
  <c r="AE872" i="5"/>
  <c r="AI872" i="5"/>
  <c r="AA873" i="5"/>
  <c r="AA1176" i="5" s="1"/>
  <c r="AE873" i="5"/>
  <c r="AI873" i="5"/>
  <c r="AA874" i="5"/>
  <c r="AE874" i="5"/>
  <c r="AI874" i="5"/>
  <c r="AA875" i="5"/>
  <c r="AE875" i="5"/>
  <c r="AI875" i="5"/>
  <c r="AA876" i="5"/>
  <c r="AE876" i="5"/>
  <c r="AI876" i="5"/>
  <c r="AA877" i="5"/>
  <c r="AA1180" i="5" s="1"/>
  <c r="AE877" i="5"/>
  <c r="AI877" i="5"/>
  <c r="AA878" i="5"/>
  <c r="AE878" i="5"/>
  <c r="AI878" i="5"/>
  <c r="AA879" i="5"/>
  <c r="AE879" i="5"/>
  <c r="AI879" i="5"/>
  <c r="AA880" i="5"/>
  <c r="AE880" i="5"/>
  <c r="AI880" i="5"/>
  <c r="AA881" i="5"/>
  <c r="AA1184" i="5" s="1"/>
  <c r="AE881" i="5"/>
  <c r="AI881" i="5"/>
  <c r="AA882" i="5"/>
  <c r="AE882" i="5"/>
  <c r="AI882" i="5"/>
  <c r="AA883" i="5"/>
  <c r="AE883" i="5"/>
  <c r="AI883" i="5"/>
  <c r="AA884" i="5"/>
  <c r="AE884" i="5"/>
  <c r="AI884" i="5"/>
  <c r="AA885" i="5"/>
  <c r="AA1188" i="5" s="1"/>
  <c r="AE885" i="5"/>
  <c r="AI885" i="5"/>
  <c r="AA886" i="5"/>
  <c r="AE886" i="5"/>
  <c r="AI886" i="5"/>
  <c r="AA887" i="5"/>
  <c r="AE887" i="5"/>
  <c r="AI887" i="5"/>
  <c r="AA888" i="5"/>
  <c r="AE888" i="5"/>
  <c r="AI888" i="5"/>
  <c r="AA889" i="5"/>
  <c r="AA1192" i="5" s="1"/>
  <c r="AE889" i="5"/>
  <c r="AI889" i="5"/>
  <c r="AA890" i="5"/>
  <c r="AE890" i="5"/>
  <c r="AI890" i="5"/>
  <c r="AA891" i="5"/>
  <c r="AE891" i="5"/>
  <c r="AI891" i="5"/>
  <c r="AA892" i="5"/>
  <c r="AE892" i="5"/>
  <c r="AI892" i="5"/>
  <c r="AA893" i="5"/>
  <c r="AA1196" i="5" s="1"/>
  <c r="AE893" i="5"/>
  <c r="AI893" i="5"/>
  <c r="AA894" i="5"/>
  <c r="AE894" i="5"/>
  <c r="AI894" i="5"/>
  <c r="AA895" i="5"/>
  <c r="AE895" i="5"/>
  <c r="AI895" i="5"/>
  <c r="AA896" i="5"/>
  <c r="AE896" i="5"/>
  <c r="AI896" i="5"/>
  <c r="AA897" i="5"/>
  <c r="AA1200" i="5" s="1"/>
  <c r="AE897" i="5"/>
  <c r="AI897" i="5"/>
  <c r="AA898" i="5"/>
  <c r="AE898" i="5"/>
  <c r="AI898" i="5"/>
  <c r="AA899" i="5"/>
  <c r="AE899" i="5"/>
  <c r="AI899" i="5"/>
  <c r="AA900" i="5"/>
  <c r="AE900" i="5"/>
  <c r="AI900" i="5"/>
  <c r="AA901" i="5"/>
  <c r="AA1204" i="5" s="1"/>
  <c r="AE901" i="5"/>
  <c r="AI901" i="5"/>
  <c r="AA902" i="5"/>
  <c r="AE902" i="5"/>
  <c r="AI902" i="5"/>
  <c r="AA903" i="5"/>
  <c r="AE903" i="5"/>
  <c r="AI903" i="5"/>
  <c r="AA904" i="5"/>
  <c r="AE904" i="5"/>
  <c r="AI904" i="5"/>
  <c r="AA905" i="5"/>
  <c r="AA1208" i="5" s="1"/>
  <c r="AE905" i="5"/>
  <c r="AI905" i="5"/>
  <c r="AA906" i="5"/>
  <c r="AE906" i="5"/>
  <c r="AI906" i="5"/>
  <c r="T614" i="5"/>
  <c r="P614" i="5"/>
  <c r="P917" i="5" s="1"/>
  <c r="X614" i="5"/>
  <c r="M614" i="5"/>
  <c r="Q614" i="5"/>
  <c r="U614" i="5"/>
  <c r="P616" i="5"/>
  <c r="X616" i="5"/>
  <c r="T617" i="5"/>
  <c r="Q617" i="5"/>
  <c r="P617" i="5"/>
  <c r="X617" i="5"/>
  <c r="T616" i="5"/>
  <c r="M617" i="5"/>
  <c r="U617" i="5"/>
  <c r="N616" i="5"/>
  <c r="R616" i="5"/>
  <c r="V616" i="5"/>
  <c r="O617" i="5"/>
  <c r="S617" i="5"/>
  <c r="W617" i="5"/>
  <c r="P618" i="5"/>
  <c r="T618" i="5"/>
  <c r="X618" i="5"/>
  <c r="M619" i="5"/>
  <c r="Q619" i="5"/>
  <c r="U619" i="5"/>
  <c r="N605" i="5"/>
  <c r="N620" i="5"/>
  <c r="R605" i="5"/>
  <c r="R620" i="5"/>
  <c r="V605" i="5"/>
  <c r="V620" i="5"/>
  <c r="O621" i="5"/>
  <c r="S621" i="5"/>
  <c r="W621" i="5"/>
  <c r="P622" i="5"/>
  <c r="T622" i="5"/>
  <c r="X622" i="5"/>
  <c r="M623" i="5"/>
  <c r="Q623" i="5"/>
  <c r="U623" i="5"/>
  <c r="N624" i="5"/>
  <c r="R624" i="5"/>
  <c r="V624" i="5"/>
  <c r="O625" i="5"/>
  <c r="S625" i="5"/>
  <c r="W625" i="5"/>
  <c r="P626" i="5"/>
  <c r="T626" i="5"/>
  <c r="X626" i="5"/>
  <c r="M627" i="5"/>
  <c r="Q627" i="5"/>
  <c r="U627" i="5"/>
  <c r="N628" i="5"/>
  <c r="R628" i="5"/>
  <c r="V628" i="5"/>
  <c r="O629" i="5"/>
  <c r="S629" i="5"/>
  <c r="W629" i="5"/>
  <c r="P630" i="5"/>
  <c r="T630" i="5"/>
  <c r="X630" i="5"/>
  <c r="M631" i="5"/>
  <c r="Q631" i="5"/>
  <c r="U631" i="5"/>
  <c r="N632" i="5"/>
  <c r="R632" i="5"/>
  <c r="V632" i="5"/>
  <c r="O633" i="5"/>
  <c r="S633" i="5"/>
  <c r="W633" i="5"/>
  <c r="P634" i="5"/>
  <c r="T634" i="5"/>
  <c r="X634" i="5"/>
  <c r="M635" i="5"/>
  <c r="Q635" i="5"/>
  <c r="U635" i="5"/>
  <c r="N636" i="5"/>
  <c r="R636" i="5"/>
  <c r="V636" i="5"/>
  <c r="O637" i="5"/>
  <c r="S637" i="5"/>
  <c r="W637" i="5"/>
  <c r="P638" i="5"/>
  <c r="T638" i="5"/>
  <c r="X638" i="5"/>
  <c r="M639" i="5"/>
  <c r="Q639" i="5"/>
  <c r="U639" i="5"/>
  <c r="N640" i="5"/>
  <c r="R640" i="5"/>
  <c r="V640" i="5"/>
  <c r="O641" i="5"/>
  <c r="S641" i="5"/>
  <c r="W641" i="5"/>
  <c r="P642" i="5"/>
  <c r="T642" i="5"/>
  <c r="X642" i="5"/>
  <c r="M643" i="5"/>
  <c r="Q643" i="5"/>
  <c r="U643" i="5"/>
  <c r="N644" i="5"/>
  <c r="R644" i="5"/>
  <c r="V644" i="5"/>
  <c r="O645" i="5"/>
  <c r="S645" i="5"/>
  <c r="W645" i="5"/>
  <c r="P646" i="5"/>
  <c r="T646" i="5"/>
  <c r="X646" i="5"/>
  <c r="M647" i="5"/>
  <c r="Q647" i="5"/>
  <c r="U647" i="5"/>
  <c r="N648" i="5"/>
  <c r="R648" i="5"/>
  <c r="V648" i="5"/>
  <c r="O649" i="5"/>
  <c r="S649" i="5"/>
  <c r="W649" i="5"/>
  <c r="P650" i="5"/>
  <c r="T650" i="5"/>
  <c r="X650" i="5"/>
  <c r="M651" i="5"/>
  <c r="Q651" i="5"/>
  <c r="U651" i="5"/>
  <c r="N652" i="5"/>
  <c r="R652" i="5"/>
  <c r="V652" i="5"/>
  <c r="O653" i="5"/>
  <c r="S653" i="5"/>
  <c r="W653" i="5"/>
  <c r="P654" i="5"/>
  <c r="T654" i="5"/>
  <c r="X654" i="5"/>
  <c r="M655" i="5"/>
  <c r="Q655" i="5"/>
  <c r="U655" i="5"/>
  <c r="N656" i="5"/>
  <c r="R656" i="5"/>
  <c r="V656" i="5"/>
  <c r="O657" i="5"/>
  <c r="S657" i="5"/>
  <c r="W657" i="5"/>
  <c r="P658" i="5"/>
  <c r="T658" i="5"/>
  <c r="X658" i="5"/>
  <c r="M659" i="5"/>
  <c r="Q659" i="5"/>
  <c r="U659" i="5"/>
  <c r="N660" i="5"/>
  <c r="R660" i="5"/>
  <c r="V660" i="5"/>
  <c r="O661" i="5"/>
  <c r="S661" i="5"/>
  <c r="W661" i="5"/>
  <c r="P662" i="5"/>
  <c r="T662" i="5"/>
  <c r="X662" i="5"/>
  <c r="M663" i="5"/>
  <c r="Q663" i="5"/>
  <c r="U663" i="5"/>
  <c r="N664" i="5"/>
  <c r="R664" i="5"/>
  <c r="V664" i="5"/>
  <c r="O665" i="5"/>
  <c r="S665" i="5"/>
  <c r="W665" i="5"/>
  <c r="P666" i="5"/>
  <c r="T666" i="5"/>
  <c r="X666" i="5"/>
  <c r="M667" i="5"/>
  <c r="Q667" i="5"/>
  <c r="U667" i="5"/>
  <c r="N668" i="5"/>
  <c r="R668" i="5"/>
  <c r="V668" i="5"/>
  <c r="O669" i="5"/>
  <c r="S669" i="5"/>
  <c r="W669" i="5"/>
  <c r="P670" i="5"/>
  <c r="T670" i="5"/>
  <c r="X670" i="5"/>
  <c r="M671" i="5"/>
  <c r="Q671" i="5"/>
  <c r="U671" i="5"/>
  <c r="N672" i="5"/>
  <c r="R672" i="5"/>
  <c r="V672" i="5"/>
  <c r="O673" i="5"/>
  <c r="S673" i="5"/>
  <c r="W673" i="5"/>
  <c r="P674" i="5"/>
  <c r="T674" i="5"/>
  <c r="X674" i="5"/>
  <c r="M675" i="5"/>
  <c r="Q675" i="5"/>
  <c r="U675" i="5"/>
  <c r="N676" i="5"/>
  <c r="R676" i="5"/>
  <c r="V676" i="5"/>
  <c r="O677" i="5"/>
  <c r="S677" i="5"/>
  <c r="W677" i="5"/>
  <c r="P678" i="5"/>
  <c r="T678" i="5"/>
  <c r="X678" i="5"/>
  <c r="M679" i="5"/>
  <c r="Q679" i="5"/>
  <c r="U679" i="5"/>
  <c r="N680" i="5"/>
  <c r="R680" i="5"/>
  <c r="V680" i="5"/>
  <c r="O681" i="5"/>
  <c r="S681" i="5"/>
  <c r="W681" i="5"/>
  <c r="P682" i="5"/>
  <c r="T682" i="5"/>
  <c r="X682" i="5"/>
  <c r="M683" i="5"/>
  <c r="Q683" i="5"/>
  <c r="U683" i="5"/>
  <c r="N684" i="5"/>
  <c r="R684" i="5"/>
  <c r="V684" i="5"/>
  <c r="O685" i="5"/>
  <c r="S685" i="5"/>
  <c r="W685" i="5"/>
  <c r="P686" i="5"/>
  <c r="T686" i="5"/>
  <c r="X686" i="5"/>
  <c r="M687" i="5"/>
  <c r="Q687" i="5"/>
  <c r="U687" i="5"/>
  <c r="N688" i="5"/>
  <c r="R688" i="5"/>
  <c r="V688" i="5"/>
  <c r="O689" i="5"/>
  <c r="S689" i="5"/>
  <c r="W689" i="5"/>
  <c r="P690" i="5"/>
  <c r="T690" i="5"/>
  <c r="X690" i="5"/>
  <c r="M691" i="5"/>
  <c r="Q691" i="5"/>
  <c r="U691" i="5"/>
  <c r="N692" i="5"/>
  <c r="R692" i="5"/>
  <c r="V692" i="5"/>
  <c r="O693" i="5"/>
  <c r="S693" i="5"/>
  <c r="W693" i="5"/>
  <c r="P694" i="5"/>
  <c r="T694" i="5"/>
  <c r="X694" i="5"/>
  <c r="M695" i="5"/>
  <c r="Q695" i="5"/>
  <c r="U695" i="5"/>
  <c r="N696" i="5"/>
  <c r="R696" i="5"/>
  <c r="V696" i="5"/>
  <c r="O697" i="5"/>
  <c r="S697" i="5"/>
  <c r="W697" i="5"/>
  <c r="P698" i="5"/>
  <c r="T698" i="5"/>
  <c r="X698" i="5"/>
  <c r="M699" i="5"/>
  <c r="Q699" i="5"/>
  <c r="U699" i="5"/>
  <c r="N700" i="5"/>
  <c r="R700" i="5"/>
  <c r="V700" i="5"/>
  <c r="O701" i="5"/>
  <c r="S701" i="5"/>
  <c r="W701" i="5"/>
  <c r="P702" i="5"/>
  <c r="T702" i="5"/>
  <c r="X702" i="5"/>
  <c r="M703" i="5"/>
  <c r="Q703" i="5"/>
  <c r="U703" i="5"/>
  <c r="N704" i="5"/>
  <c r="R704" i="5"/>
  <c r="V704" i="5"/>
  <c r="O705" i="5"/>
  <c r="S705" i="5"/>
  <c r="W705" i="5"/>
  <c r="P706" i="5"/>
  <c r="T706" i="5"/>
  <c r="X706" i="5"/>
  <c r="M707" i="5"/>
  <c r="Q707" i="5"/>
  <c r="U707" i="5"/>
  <c r="N708" i="5"/>
  <c r="R708" i="5"/>
  <c r="V708" i="5"/>
  <c r="O709" i="5"/>
  <c r="S709" i="5"/>
  <c r="W709" i="5"/>
  <c r="P710" i="5"/>
  <c r="T710" i="5"/>
  <c r="X710" i="5"/>
  <c r="M711" i="5"/>
  <c r="Q711" i="5"/>
  <c r="U711" i="5"/>
  <c r="N712" i="5"/>
  <c r="R712" i="5"/>
  <c r="V712" i="5"/>
  <c r="O713" i="5"/>
  <c r="S713" i="5"/>
  <c r="W713" i="5"/>
  <c r="P714" i="5"/>
  <c r="T714" i="5"/>
  <c r="X714" i="5"/>
  <c r="M715" i="5"/>
  <c r="Q715" i="5"/>
  <c r="U715" i="5"/>
  <c r="N716" i="5"/>
  <c r="R716" i="5"/>
  <c r="V716" i="5"/>
  <c r="O717" i="5"/>
  <c r="S717" i="5"/>
  <c r="W717" i="5"/>
  <c r="P718" i="5"/>
  <c r="T718" i="5"/>
  <c r="X718" i="5"/>
  <c r="M719" i="5"/>
  <c r="Q719" i="5"/>
  <c r="U719" i="5"/>
  <c r="N720" i="5"/>
  <c r="R720" i="5"/>
  <c r="V720" i="5"/>
  <c r="O721" i="5"/>
  <c r="S721" i="5"/>
  <c r="W721" i="5"/>
  <c r="P722" i="5"/>
  <c r="T722" i="5"/>
  <c r="X722" i="5"/>
  <c r="M723" i="5"/>
  <c r="Q723" i="5"/>
  <c r="U723" i="5"/>
  <c r="N724" i="5"/>
  <c r="R724" i="5"/>
  <c r="V724" i="5"/>
  <c r="O725" i="5"/>
  <c r="S725" i="5"/>
  <c r="W725" i="5"/>
  <c r="P726" i="5"/>
  <c r="T726" i="5"/>
  <c r="X726" i="5"/>
  <c r="M727" i="5"/>
  <c r="Q727" i="5"/>
  <c r="U727" i="5"/>
  <c r="N728" i="5"/>
  <c r="R728" i="5"/>
  <c r="V728" i="5"/>
  <c r="O729" i="5"/>
  <c r="S729" i="5"/>
  <c r="W729" i="5"/>
  <c r="P730" i="5"/>
  <c r="T730" i="5"/>
  <c r="X730" i="5"/>
  <c r="M731" i="5"/>
  <c r="Q731" i="5"/>
  <c r="U731" i="5"/>
  <c r="N732" i="5"/>
  <c r="R732" i="5"/>
  <c r="V732" i="5"/>
  <c r="O733" i="5"/>
  <c r="S733" i="5"/>
  <c r="W733" i="5"/>
  <c r="P734" i="5"/>
  <c r="T734" i="5"/>
  <c r="X734" i="5"/>
  <c r="M735" i="5"/>
  <c r="Q735" i="5"/>
  <c r="U735" i="5"/>
  <c r="N736" i="5"/>
  <c r="R736" i="5"/>
  <c r="V736" i="5"/>
  <c r="O737" i="5"/>
  <c r="S737" i="5"/>
  <c r="W737" i="5"/>
  <c r="P738" i="5"/>
  <c r="T738" i="5"/>
  <c r="X738" i="5"/>
  <c r="M739" i="5"/>
  <c r="Q739" i="5"/>
  <c r="U739" i="5"/>
  <c r="N740" i="5"/>
  <c r="R740" i="5"/>
  <c r="V740" i="5"/>
  <c r="O741" i="5"/>
  <c r="S741" i="5"/>
  <c r="W741" i="5"/>
  <c r="P742" i="5"/>
  <c r="T742" i="5"/>
  <c r="X742" i="5"/>
  <c r="M743" i="5"/>
  <c r="Q743" i="5"/>
  <c r="U743" i="5"/>
  <c r="N744" i="5"/>
  <c r="R744" i="5"/>
  <c r="V744" i="5"/>
  <c r="O745" i="5"/>
  <c r="S745" i="5"/>
  <c r="W745" i="5"/>
  <c r="P746" i="5"/>
  <c r="T746" i="5"/>
  <c r="X746" i="5"/>
  <c r="M747" i="5"/>
  <c r="Q747" i="5"/>
  <c r="U747" i="5"/>
  <c r="N748" i="5"/>
  <c r="R748" i="5"/>
  <c r="V748" i="5"/>
  <c r="O749" i="5"/>
  <c r="S749" i="5"/>
  <c r="W749" i="5"/>
  <c r="P750" i="5"/>
  <c r="T750" i="5"/>
  <c r="X750" i="5"/>
  <c r="M751" i="5"/>
  <c r="Q751" i="5"/>
  <c r="U751" i="5"/>
  <c r="N752" i="5"/>
  <c r="R752" i="5"/>
  <c r="V752" i="5"/>
  <c r="O753" i="5"/>
  <c r="S753" i="5"/>
  <c r="W753" i="5"/>
  <c r="P754" i="5"/>
  <c r="T754" i="5"/>
  <c r="X754" i="5"/>
  <c r="M755" i="5"/>
  <c r="Q755" i="5"/>
  <c r="U755" i="5"/>
  <c r="N756" i="5"/>
  <c r="R756" i="5"/>
  <c r="V756" i="5"/>
  <c r="O757" i="5"/>
  <c r="S757" i="5"/>
  <c r="W757" i="5"/>
  <c r="P758" i="5"/>
  <c r="T758" i="5"/>
  <c r="X758" i="5"/>
  <c r="M759" i="5"/>
  <c r="Q759" i="5"/>
  <c r="U759" i="5"/>
  <c r="N760" i="5"/>
  <c r="R760" i="5"/>
  <c r="V760" i="5"/>
  <c r="O761" i="5"/>
  <c r="S761" i="5"/>
  <c r="W761" i="5"/>
  <c r="P762" i="5"/>
  <c r="T762" i="5"/>
  <c r="X762" i="5"/>
  <c r="M763" i="5"/>
  <c r="Q763" i="5"/>
  <c r="U763" i="5"/>
  <c r="N764" i="5"/>
  <c r="R764" i="5"/>
  <c r="V764" i="5"/>
  <c r="O765" i="5"/>
  <c r="S765" i="5"/>
  <c r="W765" i="5"/>
  <c r="P766" i="5"/>
  <c r="T766" i="5"/>
  <c r="X766" i="5"/>
  <c r="M767" i="5"/>
  <c r="Q767" i="5"/>
  <c r="U767" i="5"/>
  <c r="N768" i="5"/>
  <c r="R768" i="5"/>
  <c r="V768" i="5"/>
  <c r="O769" i="5"/>
  <c r="S769" i="5"/>
  <c r="W769" i="5"/>
  <c r="P770" i="5"/>
  <c r="T770" i="5"/>
  <c r="X770" i="5"/>
  <c r="M771" i="5"/>
  <c r="Q771" i="5"/>
  <c r="U771" i="5"/>
  <c r="N772" i="5"/>
  <c r="R772" i="5"/>
  <c r="V772" i="5"/>
  <c r="O773" i="5"/>
  <c r="S773" i="5"/>
  <c r="W773" i="5"/>
  <c r="P774" i="5"/>
  <c r="T774" i="5"/>
  <c r="X774" i="5"/>
  <c r="M775" i="5"/>
  <c r="Q775" i="5"/>
  <c r="U775" i="5"/>
  <c r="N776" i="5"/>
  <c r="R776" i="5"/>
  <c r="V776" i="5"/>
  <c r="O777" i="5"/>
  <c r="S777" i="5"/>
  <c r="W777" i="5"/>
  <c r="P778" i="5"/>
  <c r="T778" i="5"/>
  <c r="X778" i="5"/>
  <c r="M779" i="5"/>
  <c r="Q779" i="5"/>
  <c r="U779" i="5"/>
  <c r="N780" i="5"/>
  <c r="R780" i="5"/>
  <c r="V780" i="5"/>
  <c r="O781" i="5"/>
  <c r="S781" i="5"/>
  <c r="W781" i="5"/>
  <c r="P782" i="5"/>
  <c r="T782" i="5"/>
  <c r="X782" i="5"/>
  <c r="M783" i="5"/>
  <c r="Q783" i="5"/>
  <c r="U783" i="5"/>
  <c r="N784" i="5"/>
  <c r="R784" i="5"/>
  <c r="V784" i="5"/>
  <c r="O785" i="5"/>
  <c r="S785" i="5"/>
  <c r="W785" i="5"/>
  <c r="P786" i="5"/>
  <c r="T786" i="5"/>
  <c r="X786" i="5"/>
  <c r="M787" i="5"/>
  <c r="Q787" i="5"/>
  <c r="U787" i="5"/>
  <c r="N788" i="5"/>
  <c r="R788" i="5"/>
  <c r="V788" i="5"/>
  <c r="O789" i="5"/>
  <c r="S789" i="5"/>
  <c r="W789" i="5"/>
  <c r="P790" i="5"/>
  <c r="T790" i="5"/>
  <c r="X790" i="5"/>
  <c r="M791" i="5"/>
  <c r="Q791" i="5"/>
  <c r="U791" i="5"/>
  <c r="N792" i="5"/>
  <c r="R792" i="5"/>
  <c r="V792" i="5"/>
  <c r="O793" i="5"/>
  <c r="S793" i="5"/>
  <c r="W793" i="5"/>
  <c r="P794" i="5"/>
  <c r="T794" i="5"/>
  <c r="X794" i="5"/>
  <c r="M795" i="5"/>
  <c r="Q795" i="5"/>
  <c r="U795" i="5"/>
  <c r="N796" i="5"/>
  <c r="R796" i="5"/>
  <c r="V796" i="5"/>
  <c r="O797" i="5"/>
  <c r="S797" i="5"/>
  <c r="W797" i="5"/>
  <c r="P798" i="5"/>
  <c r="T798" i="5"/>
  <c r="X798" i="5"/>
  <c r="M799" i="5"/>
  <c r="Q799" i="5"/>
  <c r="U799" i="5"/>
  <c r="N800" i="5"/>
  <c r="R800" i="5"/>
  <c r="V800" i="5"/>
  <c r="O801" i="5"/>
  <c r="S801" i="5"/>
  <c r="W801" i="5"/>
  <c r="P802" i="5"/>
  <c r="T802" i="5"/>
  <c r="X802" i="5"/>
  <c r="M803" i="5"/>
  <c r="Q803" i="5"/>
  <c r="U803" i="5"/>
  <c r="N804" i="5"/>
  <c r="R804" i="5"/>
  <c r="V804" i="5"/>
  <c r="O805" i="5"/>
  <c r="S805" i="5"/>
  <c r="W805" i="5"/>
  <c r="P806" i="5"/>
  <c r="T806" i="5"/>
  <c r="X806" i="5"/>
  <c r="M807" i="5"/>
  <c r="Q807" i="5"/>
  <c r="U807" i="5"/>
  <c r="N808" i="5"/>
  <c r="R808" i="5"/>
  <c r="V808" i="5"/>
  <c r="O809" i="5"/>
  <c r="S809" i="5"/>
  <c r="W809" i="5"/>
  <c r="P810" i="5"/>
  <c r="T810" i="5"/>
  <c r="X810" i="5"/>
  <c r="M811" i="5"/>
  <c r="Q811" i="5"/>
  <c r="U811" i="5"/>
  <c r="N812" i="5"/>
  <c r="R812" i="5"/>
  <c r="V812" i="5"/>
  <c r="O813" i="5"/>
  <c r="S813" i="5"/>
  <c r="W813" i="5"/>
  <c r="P814" i="5"/>
  <c r="T814" i="5"/>
  <c r="X814" i="5"/>
  <c r="M815" i="5"/>
  <c r="Q815" i="5"/>
  <c r="U815" i="5"/>
  <c r="N816" i="5"/>
  <c r="R816" i="5"/>
  <c r="V816" i="5"/>
  <c r="O817" i="5"/>
  <c r="S817" i="5"/>
  <c r="W817" i="5"/>
  <c r="P818" i="5"/>
  <c r="T818" i="5"/>
  <c r="X818" i="5"/>
  <c r="M819" i="5"/>
  <c r="Q819" i="5"/>
  <c r="U819" i="5"/>
  <c r="N820" i="5"/>
  <c r="R820" i="5"/>
  <c r="V820" i="5"/>
  <c r="O821" i="5"/>
  <c r="S821" i="5"/>
  <c r="W821" i="5"/>
  <c r="P822" i="5"/>
  <c r="T822" i="5"/>
  <c r="X822" i="5"/>
  <c r="M823" i="5"/>
  <c r="Q823" i="5"/>
  <c r="U823" i="5"/>
  <c r="N824" i="5"/>
  <c r="R824" i="5"/>
  <c r="V824" i="5"/>
  <c r="O825" i="5"/>
  <c r="S825" i="5"/>
  <c r="W825" i="5"/>
  <c r="P826" i="5"/>
  <c r="T826" i="5"/>
  <c r="X826" i="5"/>
  <c r="M827" i="5"/>
  <c r="Q827" i="5"/>
  <c r="U827" i="5"/>
  <c r="N828" i="5"/>
  <c r="R828" i="5"/>
  <c r="V828" i="5"/>
  <c r="O829" i="5"/>
  <c r="S829" i="5"/>
  <c r="W829" i="5"/>
  <c r="P830" i="5"/>
  <c r="T830" i="5"/>
  <c r="X830" i="5"/>
  <c r="M831" i="5"/>
  <c r="Q831" i="5"/>
  <c r="U831" i="5"/>
  <c r="N832" i="5"/>
  <c r="R832" i="5"/>
  <c r="V832" i="5"/>
  <c r="O833" i="5"/>
  <c r="S833" i="5"/>
  <c r="W833" i="5"/>
  <c r="P834" i="5"/>
  <c r="T834" i="5"/>
  <c r="X834" i="5"/>
  <c r="M835" i="5"/>
  <c r="Q835" i="5"/>
  <c r="U835" i="5"/>
  <c r="N836" i="5"/>
  <c r="R836" i="5"/>
  <c r="V836" i="5"/>
  <c r="O837" i="5"/>
  <c r="S837" i="5"/>
  <c r="W837" i="5"/>
  <c r="P838" i="5"/>
  <c r="T838" i="5"/>
  <c r="X838" i="5"/>
  <c r="M839" i="5"/>
  <c r="Q839" i="5"/>
  <c r="U839" i="5"/>
  <c r="N840" i="5"/>
  <c r="R840" i="5"/>
  <c r="V840" i="5"/>
  <c r="O841" i="5"/>
  <c r="S841" i="5"/>
  <c r="W841" i="5"/>
  <c r="P842" i="5"/>
  <c r="T842" i="5"/>
  <c r="X842" i="5"/>
  <c r="M843" i="5"/>
  <c r="Q843" i="5"/>
  <c r="U843" i="5"/>
  <c r="N844" i="5"/>
  <c r="R844" i="5"/>
  <c r="V844" i="5"/>
  <c r="O845" i="5"/>
  <c r="O616" i="5"/>
  <c r="O919" i="5" s="1"/>
  <c r="S616" i="5"/>
  <c r="W616" i="5"/>
  <c r="M618" i="5"/>
  <c r="Q618" i="5"/>
  <c r="U618" i="5"/>
  <c r="N619" i="5"/>
  <c r="R619" i="5"/>
  <c r="V619" i="5"/>
  <c r="O605" i="5"/>
  <c r="O620" i="5"/>
  <c r="S605" i="5"/>
  <c r="S620" i="5"/>
  <c r="W605" i="5"/>
  <c r="W620" i="5"/>
  <c r="P621" i="5"/>
  <c r="T621" i="5"/>
  <c r="X621" i="5"/>
  <c r="M622" i="5"/>
  <c r="Q622" i="5"/>
  <c r="U622" i="5"/>
  <c r="N623" i="5"/>
  <c r="R623" i="5"/>
  <c r="V623" i="5"/>
  <c r="O624" i="5"/>
  <c r="S624" i="5"/>
  <c r="W624" i="5"/>
  <c r="P625" i="5"/>
  <c r="T625" i="5"/>
  <c r="X625" i="5"/>
  <c r="M626" i="5"/>
  <c r="Q626" i="5"/>
  <c r="U626" i="5"/>
  <c r="N627" i="5"/>
  <c r="R627" i="5"/>
  <c r="V627" i="5"/>
  <c r="O628" i="5"/>
  <c r="S628" i="5"/>
  <c r="W628" i="5"/>
  <c r="P629" i="5"/>
  <c r="T629" i="5"/>
  <c r="X629" i="5"/>
  <c r="M630" i="5"/>
  <c r="Q630" i="5"/>
  <c r="U630" i="5"/>
  <c r="N631" i="5"/>
  <c r="R631" i="5"/>
  <c r="V631" i="5"/>
  <c r="O632" i="5"/>
  <c r="S632" i="5"/>
  <c r="W632" i="5"/>
  <c r="P633" i="5"/>
  <c r="T633" i="5"/>
  <c r="X633" i="5"/>
  <c r="M634" i="5"/>
  <c r="Q634" i="5"/>
  <c r="U634" i="5"/>
  <c r="N635" i="5"/>
  <c r="R635" i="5"/>
  <c r="V635" i="5"/>
  <c r="O636" i="5"/>
  <c r="S636" i="5"/>
  <c r="W636" i="5"/>
  <c r="P637" i="5"/>
  <c r="T637" i="5"/>
  <c r="X637" i="5"/>
  <c r="M638" i="5"/>
  <c r="Q638" i="5"/>
  <c r="U638" i="5"/>
  <c r="N639" i="5"/>
  <c r="R639" i="5"/>
  <c r="V639" i="5"/>
  <c r="O640" i="5"/>
  <c r="S640" i="5"/>
  <c r="W640" i="5"/>
  <c r="P641" i="5"/>
  <c r="T641" i="5"/>
  <c r="X641" i="5"/>
  <c r="M642" i="5"/>
  <c r="Q642" i="5"/>
  <c r="U642" i="5"/>
  <c r="N643" i="5"/>
  <c r="R643" i="5"/>
  <c r="V643" i="5"/>
  <c r="O644" i="5"/>
  <c r="S644" i="5"/>
  <c r="W644" i="5"/>
  <c r="P645" i="5"/>
  <c r="T645" i="5"/>
  <c r="X645" i="5"/>
  <c r="M646" i="5"/>
  <c r="Q646" i="5"/>
  <c r="U646" i="5"/>
  <c r="N647" i="5"/>
  <c r="R647" i="5"/>
  <c r="V647" i="5"/>
  <c r="O648" i="5"/>
  <c r="S648" i="5"/>
  <c r="W648" i="5"/>
  <c r="P649" i="5"/>
  <c r="T649" i="5"/>
  <c r="X649" i="5"/>
  <c r="M650" i="5"/>
  <c r="Q650" i="5"/>
  <c r="U650" i="5"/>
  <c r="N651" i="5"/>
  <c r="R651" i="5"/>
  <c r="V651" i="5"/>
  <c r="O652" i="5"/>
  <c r="S652" i="5"/>
  <c r="W652" i="5"/>
  <c r="P653" i="5"/>
  <c r="T653" i="5"/>
  <c r="X653" i="5"/>
  <c r="M654" i="5"/>
  <c r="Q654" i="5"/>
  <c r="U654" i="5"/>
  <c r="N655" i="5"/>
  <c r="R655" i="5"/>
  <c r="V655" i="5"/>
  <c r="O656" i="5"/>
  <c r="S656" i="5"/>
  <c r="W656" i="5"/>
  <c r="P657" i="5"/>
  <c r="T657" i="5"/>
  <c r="X657" i="5"/>
  <c r="M658" i="5"/>
  <c r="Q658" i="5"/>
  <c r="U658" i="5"/>
  <c r="N659" i="5"/>
  <c r="R659" i="5"/>
  <c r="V659" i="5"/>
  <c r="O660" i="5"/>
  <c r="S660" i="5"/>
  <c r="W660" i="5"/>
  <c r="P661" i="5"/>
  <c r="T661" i="5"/>
  <c r="X661" i="5"/>
  <c r="M662" i="5"/>
  <c r="Q662" i="5"/>
  <c r="U662" i="5"/>
  <c r="N663" i="5"/>
  <c r="R663" i="5"/>
  <c r="V663" i="5"/>
  <c r="O664" i="5"/>
  <c r="S664" i="5"/>
  <c r="W664" i="5"/>
  <c r="P665" i="5"/>
  <c r="T665" i="5"/>
  <c r="X665" i="5"/>
  <c r="M666" i="5"/>
  <c r="Q666" i="5"/>
  <c r="U666" i="5"/>
  <c r="N667" i="5"/>
  <c r="R667" i="5"/>
  <c r="V667" i="5"/>
  <c r="O668" i="5"/>
  <c r="S668" i="5"/>
  <c r="W668" i="5"/>
  <c r="P669" i="5"/>
  <c r="T669" i="5"/>
  <c r="X669" i="5"/>
  <c r="M670" i="5"/>
  <c r="Q670" i="5"/>
  <c r="U670" i="5"/>
  <c r="N671" i="5"/>
  <c r="R671" i="5"/>
  <c r="V671" i="5"/>
  <c r="O672" i="5"/>
  <c r="S672" i="5"/>
  <c r="W672" i="5"/>
  <c r="P673" i="5"/>
  <c r="T673" i="5"/>
  <c r="X673" i="5"/>
  <c r="M674" i="5"/>
  <c r="Q674" i="5"/>
  <c r="U674" i="5"/>
  <c r="N675" i="5"/>
  <c r="R675" i="5"/>
  <c r="V675" i="5"/>
  <c r="O676" i="5"/>
  <c r="S676" i="5"/>
  <c r="W676" i="5"/>
  <c r="P677" i="5"/>
  <c r="T677" i="5"/>
  <c r="X677" i="5"/>
  <c r="M678" i="5"/>
  <c r="Q678" i="5"/>
  <c r="U678" i="5"/>
  <c r="N679" i="5"/>
  <c r="R679" i="5"/>
  <c r="V679" i="5"/>
  <c r="O680" i="5"/>
  <c r="S680" i="5"/>
  <c r="W680" i="5"/>
  <c r="P681" i="5"/>
  <c r="T681" i="5"/>
  <c r="X681" i="5"/>
  <c r="M682" i="5"/>
  <c r="Q682" i="5"/>
  <c r="U682" i="5"/>
  <c r="N683" i="5"/>
  <c r="R683" i="5"/>
  <c r="V683" i="5"/>
  <c r="O684" i="5"/>
  <c r="S684" i="5"/>
  <c r="W684" i="5"/>
  <c r="P685" i="5"/>
  <c r="T685" i="5"/>
  <c r="X685" i="5"/>
  <c r="M686" i="5"/>
  <c r="Q686" i="5"/>
  <c r="U686" i="5"/>
  <c r="N687" i="5"/>
  <c r="R687" i="5"/>
  <c r="V687" i="5"/>
  <c r="O688" i="5"/>
  <c r="S688" i="5"/>
  <c r="W688" i="5"/>
  <c r="P689" i="5"/>
  <c r="T689" i="5"/>
  <c r="X689" i="5"/>
  <c r="M690" i="5"/>
  <c r="Q690" i="5"/>
  <c r="U690" i="5"/>
  <c r="N691" i="5"/>
  <c r="R691" i="5"/>
  <c r="V691" i="5"/>
  <c r="O692" i="5"/>
  <c r="S692" i="5"/>
  <c r="W692" i="5"/>
  <c r="P693" i="5"/>
  <c r="T693" i="5"/>
  <c r="X693" i="5"/>
  <c r="M694" i="5"/>
  <c r="Q694" i="5"/>
  <c r="U694" i="5"/>
  <c r="N695" i="5"/>
  <c r="R695" i="5"/>
  <c r="V695" i="5"/>
  <c r="O696" i="5"/>
  <c r="S696" i="5"/>
  <c r="W696" i="5"/>
  <c r="P697" i="5"/>
  <c r="T697" i="5"/>
  <c r="X697" i="5"/>
  <c r="M698" i="5"/>
  <c r="Q698" i="5"/>
  <c r="U698" i="5"/>
  <c r="N699" i="5"/>
  <c r="R699" i="5"/>
  <c r="V699" i="5"/>
  <c r="O700" i="5"/>
  <c r="S700" i="5"/>
  <c r="W700" i="5"/>
  <c r="P701" i="5"/>
  <c r="T701" i="5"/>
  <c r="X701" i="5"/>
  <c r="M702" i="5"/>
  <c r="Q702" i="5"/>
  <c r="U702" i="5"/>
  <c r="N703" i="5"/>
  <c r="R703" i="5"/>
  <c r="V703" i="5"/>
  <c r="O704" i="5"/>
  <c r="S704" i="5"/>
  <c r="W704" i="5"/>
  <c r="P705" i="5"/>
  <c r="T705" i="5"/>
  <c r="X705" i="5"/>
  <c r="M706" i="5"/>
  <c r="Q706" i="5"/>
  <c r="U706" i="5"/>
  <c r="N707" i="5"/>
  <c r="R707" i="5"/>
  <c r="V707" i="5"/>
  <c r="O708" i="5"/>
  <c r="S708" i="5"/>
  <c r="W708" i="5"/>
  <c r="P709" i="5"/>
  <c r="T709" i="5"/>
  <c r="X709" i="5"/>
  <c r="M710" i="5"/>
  <c r="Q710" i="5"/>
  <c r="U710" i="5"/>
  <c r="N711" i="5"/>
  <c r="R711" i="5"/>
  <c r="V711" i="5"/>
  <c r="O712" i="5"/>
  <c r="S712" i="5"/>
  <c r="W712" i="5"/>
  <c r="P713" i="5"/>
  <c r="T713" i="5"/>
  <c r="X713" i="5"/>
  <c r="M714" i="5"/>
  <c r="Q714" i="5"/>
  <c r="U714" i="5"/>
  <c r="N715" i="5"/>
  <c r="R715" i="5"/>
  <c r="V715" i="5"/>
  <c r="O716" i="5"/>
  <c r="S716" i="5"/>
  <c r="W716" i="5"/>
  <c r="P717" i="5"/>
  <c r="T717" i="5"/>
  <c r="X717" i="5"/>
  <c r="M718" i="5"/>
  <c r="Q718" i="5"/>
  <c r="U718" i="5"/>
  <c r="N719" i="5"/>
  <c r="R719" i="5"/>
  <c r="V719" i="5"/>
  <c r="O720" i="5"/>
  <c r="S720" i="5"/>
  <c r="W720" i="5"/>
  <c r="P721" i="5"/>
  <c r="T721" i="5"/>
  <c r="X721" i="5"/>
  <c r="M722" i="5"/>
  <c r="Q722" i="5"/>
  <c r="U722" i="5"/>
  <c r="N723" i="5"/>
  <c r="R723" i="5"/>
  <c r="V723" i="5"/>
  <c r="O724" i="5"/>
  <c r="S724" i="5"/>
  <c r="W724" i="5"/>
  <c r="P725" i="5"/>
  <c r="T725" i="5"/>
  <c r="X725" i="5"/>
  <c r="M726" i="5"/>
  <c r="Q726" i="5"/>
  <c r="U726" i="5"/>
  <c r="N727" i="5"/>
  <c r="R727" i="5"/>
  <c r="V727" i="5"/>
  <c r="O728" i="5"/>
  <c r="S728" i="5"/>
  <c r="W728" i="5"/>
  <c r="P729" i="5"/>
  <c r="T729" i="5"/>
  <c r="X729" i="5"/>
  <c r="M730" i="5"/>
  <c r="Q730" i="5"/>
  <c r="U730" i="5"/>
  <c r="N731" i="5"/>
  <c r="R731" i="5"/>
  <c r="V731" i="5"/>
  <c r="O732" i="5"/>
  <c r="S732" i="5"/>
  <c r="W732" i="5"/>
  <c r="P733" i="5"/>
  <c r="T733" i="5"/>
  <c r="X733" i="5"/>
  <c r="M734" i="5"/>
  <c r="Q734" i="5"/>
  <c r="U734" i="5"/>
  <c r="N735" i="5"/>
  <c r="R735" i="5"/>
  <c r="V735" i="5"/>
  <c r="O736" i="5"/>
  <c r="S736" i="5"/>
  <c r="W736" i="5"/>
  <c r="P737" i="5"/>
  <c r="T737" i="5"/>
  <c r="X737" i="5"/>
  <c r="M738" i="5"/>
  <c r="Q738" i="5"/>
  <c r="U738" i="5"/>
  <c r="N739" i="5"/>
  <c r="R739" i="5"/>
  <c r="V739" i="5"/>
  <c r="O740" i="5"/>
  <c r="S740" i="5"/>
  <c r="W740" i="5"/>
  <c r="P741" i="5"/>
  <c r="T741" i="5"/>
  <c r="X741" i="5"/>
  <c r="M742" i="5"/>
  <c r="Q742" i="5"/>
  <c r="U742" i="5"/>
  <c r="N743" i="5"/>
  <c r="R743" i="5"/>
  <c r="V743" i="5"/>
  <c r="O744" i="5"/>
  <c r="S744" i="5"/>
  <c r="W744" i="5"/>
  <c r="P745" i="5"/>
  <c r="T745" i="5"/>
  <c r="X745" i="5"/>
  <c r="M746" i="5"/>
  <c r="Q746" i="5"/>
  <c r="U746" i="5"/>
  <c r="N747" i="5"/>
  <c r="R747" i="5"/>
  <c r="V747" i="5"/>
  <c r="O748" i="5"/>
  <c r="S748" i="5"/>
  <c r="W748" i="5"/>
  <c r="P749" i="5"/>
  <c r="T749" i="5"/>
  <c r="X749" i="5"/>
  <c r="M750" i="5"/>
  <c r="Q750" i="5"/>
  <c r="U750" i="5"/>
  <c r="N751" i="5"/>
  <c r="R751" i="5"/>
  <c r="V751" i="5"/>
  <c r="O752" i="5"/>
  <c r="S752" i="5"/>
  <c r="W752" i="5"/>
  <c r="P753" i="5"/>
  <c r="T753" i="5"/>
  <c r="X753" i="5"/>
  <c r="M754" i="5"/>
  <c r="Q754" i="5"/>
  <c r="U754" i="5"/>
  <c r="N755" i="5"/>
  <c r="R755" i="5"/>
  <c r="V755" i="5"/>
  <c r="O756" i="5"/>
  <c r="S756" i="5"/>
  <c r="W756" i="5"/>
  <c r="P757" i="5"/>
  <c r="T757" i="5"/>
  <c r="X757" i="5"/>
  <c r="M758" i="5"/>
  <c r="Q758" i="5"/>
  <c r="U758" i="5"/>
  <c r="N759" i="5"/>
  <c r="R759" i="5"/>
  <c r="V759" i="5"/>
  <c r="O760" i="5"/>
  <c r="S760" i="5"/>
  <c r="W760" i="5"/>
  <c r="P761" i="5"/>
  <c r="T761" i="5"/>
  <c r="X761" i="5"/>
  <c r="M762" i="5"/>
  <c r="Q762" i="5"/>
  <c r="U762" i="5"/>
  <c r="N763" i="5"/>
  <c r="R763" i="5"/>
  <c r="V763" i="5"/>
  <c r="O764" i="5"/>
  <c r="S764" i="5"/>
  <c r="W764" i="5"/>
  <c r="P765" i="5"/>
  <c r="T765" i="5"/>
  <c r="X765" i="5"/>
  <c r="M766" i="5"/>
  <c r="Q766" i="5"/>
  <c r="U766" i="5"/>
  <c r="N767" i="5"/>
  <c r="R767" i="5"/>
  <c r="V767" i="5"/>
  <c r="O768" i="5"/>
  <c r="S768" i="5"/>
  <c r="W768" i="5"/>
  <c r="P769" i="5"/>
  <c r="T769" i="5"/>
  <c r="X769" i="5"/>
  <c r="M770" i="5"/>
  <c r="Q770" i="5"/>
  <c r="U770" i="5"/>
  <c r="N771" i="5"/>
  <c r="R771" i="5"/>
  <c r="V771" i="5"/>
  <c r="O772" i="5"/>
  <c r="S772" i="5"/>
  <c r="W772" i="5"/>
  <c r="P773" i="5"/>
  <c r="T773" i="5"/>
  <c r="X773" i="5"/>
  <c r="M774" i="5"/>
  <c r="Q774" i="5"/>
  <c r="U774" i="5"/>
  <c r="N775" i="5"/>
  <c r="R775" i="5"/>
  <c r="V775" i="5"/>
  <c r="O776" i="5"/>
  <c r="S776" i="5"/>
  <c r="W776" i="5"/>
  <c r="P777" i="5"/>
  <c r="T777" i="5"/>
  <c r="X777" i="5"/>
  <c r="M778" i="5"/>
  <c r="Q778" i="5"/>
  <c r="U778" i="5"/>
  <c r="N779" i="5"/>
  <c r="R779" i="5"/>
  <c r="V779" i="5"/>
  <c r="O780" i="5"/>
  <c r="S780" i="5"/>
  <c r="W780" i="5"/>
  <c r="P781" i="5"/>
  <c r="T781" i="5"/>
  <c r="X781" i="5"/>
  <c r="M782" i="5"/>
  <c r="Q782" i="5"/>
  <c r="U782" i="5"/>
  <c r="N783" i="5"/>
  <c r="R783" i="5"/>
  <c r="V783" i="5"/>
  <c r="O784" i="5"/>
  <c r="S784" i="5"/>
  <c r="W784" i="5"/>
  <c r="P785" i="5"/>
  <c r="T785" i="5"/>
  <c r="X785" i="5"/>
  <c r="M786" i="5"/>
  <c r="Q786" i="5"/>
  <c r="U786" i="5"/>
  <c r="N787" i="5"/>
  <c r="R787" i="5"/>
  <c r="V787" i="5"/>
  <c r="O788" i="5"/>
  <c r="S788" i="5"/>
  <c r="W788" i="5"/>
  <c r="P789" i="5"/>
  <c r="T789" i="5"/>
  <c r="X789" i="5"/>
  <c r="M790" i="5"/>
  <c r="Q790" i="5"/>
  <c r="U790" i="5"/>
  <c r="N791" i="5"/>
  <c r="R791" i="5"/>
  <c r="V791" i="5"/>
  <c r="O792" i="5"/>
  <c r="S792" i="5"/>
  <c r="W792" i="5"/>
  <c r="P793" i="5"/>
  <c r="T793" i="5"/>
  <c r="X793" i="5"/>
  <c r="M794" i="5"/>
  <c r="Q794" i="5"/>
  <c r="U794" i="5"/>
  <c r="N795" i="5"/>
  <c r="R795" i="5"/>
  <c r="V795" i="5"/>
  <c r="O796" i="5"/>
  <c r="S796" i="5"/>
  <c r="W796" i="5"/>
  <c r="P797" i="5"/>
  <c r="T797" i="5"/>
  <c r="X797" i="5"/>
  <c r="M798" i="5"/>
  <c r="Q798" i="5"/>
  <c r="U798" i="5"/>
  <c r="N799" i="5"/>
  <c r="R799" i="5"/>
  <c r="V799" i="5"/>
  <c r="O800" i="5"/>
  <c r="S800" i="5"/>
  <c r="W800" i="5"/>
  <c r="P801" i="5"/>
  <c r="T801" i="5"/>
  <c r="X801" i="5"/>
  <c r="M802" i="5"/>
  <c r="Q802" i="5"/>
  <c r="U802" i="5"/>
  <c r="N803" i="5"/>
  <c r="R803" i="5"/>
  <c r="V803" i="5"/>
  <c r="O804" i="5"/>
  <c r="S804" i="5"/>
  <c r="W804" i="5"/>
  <c r="P805" i="5"/>
  <c r="T805" i="5"/>
  <c r="X805" i="5"/>
  <c r="M806" i="5"/>
  <c r="Q806" i="5"/>
  <c r="U806" i="5"/>
  <c r="N807" i="5"/>
  <c r="R807" i="5"/>
  <c r="V807" i="5"/>
  <c r="O808" i="5"/>
  <c r="S808" i="5"/>
  <c r="W808" i="5"/>
  <c r="P809" i="5"/>
  <c r="T809" i="5"/>
  <c r="X809" i="5"/>
  <c r="M810" i="5"/>
  <c r="Q810" i="5"/>
  <c r="U810" i="5"/>
  <c r="N811" i="5"/>
  <c r="R811" i="5"/>
  <c r="V811" i="5"/>
  <c r="O812" i="5"/>
  <c r="S812" i="5"/>
  <c r="W812" i="5"/>
  <c r="P813" i="5"/>
  <c r="T813" i="5"/>
  <c r="X813" i="5"/>
  <c r="M814" i="5"/>
  <c r="Q814" i="5"/>
  <c r="U814" i="5"/>
  <c r="N815" i="5"/>
  <c r="R815" i="5"/>
  <c r="V815" i="5"/>
  <c r="O816" i="5"/>
  <c r="S816" i="5"/>
  <c r="W816" i="5"/>
  <c r="P817" i="5"/>
  <c r="T817" i="5"/>
  <c r="X817" i="5"/>
  <c r="M818" i="5"/>
  <c r="Q818" i="5"/>
  <c r="U818" i="5"/>
  <c r="N819" i="5"/>
  <c r="R819" i="5"/>
  <c r="V819" i="5"/>
  <c r="O820" i="5"/>
  <c r="S820" i="5"/>
  <c r="W820" i="5"/>
  <c r="P821" i="5"/>
  <c r="T821" i="5"/>
  <c r="X821" i="5"/>
  <c r="M822" i="5"/>
  <c r="Q822" i="5"/>
  <c r="U822" i="5"/>
  <c r="N823" i="5"/>
  <c r="R823" i="5"/>
  <c r="V823" i="5"/>
  <c r="O824" i="5"/>
  <c r="S824" i="5"/>
  <c r="W824" i="5"/>
  <c r="P825" i="5"/>
  <c r="T825" i="5"/>
  <c r="X825" i="5"/>
  <c r="M826" i="5"/>
  <c r="Q826" i="5"/>
  <c r="U826" i="5"/>
  <c r="N827" i="5"/>
  <c r="R827" i="5"/>
  <c r="V827" i="5"/>
  <c r="O828" i="5"/>
  <c r="S828" i="5"/>
  <c r="W828" i="5"/>
  <c r="P829" i="5"/>
  <c r="T829" i="5"/>
  <c r="X829" i="5"/>
  <c r="M830" i="5"/>
  <c r="Q830" i="5"/>
  <c r="U830" i="5"/>
  <c r="N831" i="5"/>
  <c r="R831" i="5"/>
  <c r="V831" i="5"/>
  <c r="O832" i="5"/>
  <c r="S832" i="5"/>
  <c r="W832" i="5"/>
  <c r="P833" i="5"/>
  <c r="T833" i="5"/>
  <c r="X833" i="5"/>
  <c r="M834" i="5"/>
  <c r="Q834" i="5"/>
  <c r="U834" i="5"/>
  <c r="N835" i="5"/>
  <c r="R835" i="5"/>
  <c r="V835" i="5"/>
  <c r="O836" i="5"/>
  <c r="S836" i="5"/>
  <c r="W836" i="5"/>
  <c r="P837" i="5"/>
  <c r="T837" i="5"/>
  <c r="X837" i="5"/>
  <c r="M838" i="5"/>
  <c r="Q838" i="5"/>
  <c r="U838" i="5"/>
  <c r="N839" i="5"/>
  <c r="R839" i="5"/>
  <c r="V839" i="5"/>
  <c r="O840" i="5"/>
  <c r="S840" i="5"/>
  <c r="W840" i="5"/>
  <c r="N618" i="5"/>
  <c r="R618" i="5"/>
  <c r="V618" i="5"/>
  <c r="O619" i="5"/>
  <c r="S619" i="5"/>
  <c r="W619" i="5"/>
  <c r="P620" i="5"/>
  <c r="P605" i="5"/>
  <c r="T620" i="5"/>
  <c r="T605" i="5"/>
  <c r="X620" i="5"/>
  <c r="X605" i="5"/>
  <c r="M621" i="5"/>
  <c r="Q621" i="5"/>
  <c r="U621" i="5"/>
  <c r="N622" i="5"/>
  <c r="R622" i="5"/>
  <c r="V622" i="5"/>
  <c r="O623" i="5"/>
  <c r="S623" i="5"/>
  <c r="W623" i="5"/>
  <c r="P624" i="5"/>
  <c r="T624" i="5"/>
  <c r="X624" i="5"/>
  <c r="M625" i="5"/>
  <c r="Q625" i="5"/>
  <c r="U625" i="5"/>
  <c r="N626" i="5"/>
  <c r="R626" i="5"/>
  <c r="V626" i="5"/>
  <c r="O627" i="5"/>
  <c r="S627" i="5"/>
  <c r="W627" i="5"/>
  <c r="P628" i="5"/>
  <c r="T628" i="5"/>
  <c r="X628" i="5"/>
  <c r="M629" i="5"/>
  <c r="Q629" i="5"/>
  <c r="U629" i="5"/>
  <c r="N630" i="5"/>
  <c r="R630" i="5"/>
  <c r="V630" i="5"/>
  <c r="O631" i="5"/>
  <c r="S631" i="5"/>
  <c r="W631" i="5"/>
  <c r="P632" i="5"/>
  <c r="T632" i="5"/>
  <c r="X632" i="5"/>
  <c r="M633" i="5"/>
  <c r="Q633" i="5"/>
  <c r="U633" i="5"/>
  <c r="N634" i="5"/>
  <c r="R634" i="5"/>
  <c r="V634" i="5"/>
  <c r="O635" i="5"/>
  <c r="S635" i="5"/>
  <c r="W635" i="5"/>
  <c r="P636" i="5"/>
  <c r="T636" i="5"/>
  <c r="X636" i="5"/>
  <c r="M637" i="5"/>
  <c r="Q637" i="5"/>
  <c r="U637" i="5"/>
  <c r="N638" i="5"/>
  <c r="R638" i="5"/>
  <c r="V638" i="5"/>
  <c r="O639" i="5"/>
  <c r="S639" i="5"/>
  <c r="W639" i="5"/>
  <c r="P640" i="5"/>
  <c r="T640" i="5"/>
  <c r="X640" i="5"/>
  <c r="M641" i="5"/>
  <c r="Q641" i="5"/>
  <c r="U641" i="5"/>
  <c r="N642" i="5"/>
  <c r="R642" i="5"/>
  <c r="V642" i="5"/>
  <c r="O643" i="5"/>
  <c r="S643" i="5"/>
  <c r="W643" i="5"/>
  <c r="P644" i="5"/>
  <c r="T644" i="5"/>
  <c r="X644" i="5"/>
  <c r="M645" i="5"/>
  <c r="Q645" i="5"/>
  <c r="U645" i="5"/>
  <c r="N646" i="5"/>
  <c r="R646" i="5"/>
  <c r="V646" i="5"/>
  <c r="O647" i="5"/>
  <c r="S647" i="5"/>
  <c r="W647" i="5"/>
  <c r="P648" i="5"/>
  <c r="T648" i="5"/>
  <c r="X648" i="5"/>
  <c r="M649" i="5"/>
  <c r="Q649" i="5"/>
  <c r="U649" i="5"/>
  <c r="N650" i="5"/>
  <c r="R650" i="5"/>
  <c r="V650" i="5"/>
  <c r="O651" i="5"/>
  <c r="S651" i="5"/>
  <c r="W651" i="5"/>
  <c r="P652" i="5"/>
  <c r="T652" i="5"/>
  <c r="X652" i="5"/>
  <c r="M653" i="5"/>
  <c r="Q653" i="5"/>
  <c r="U653" i="5"/>
  <c r="N654" i="5"/>
  <c r="R654" i="5"/>
  <c r="V654" i="5"/>
  <c r="O655" i="5"/>
  <c r="S655" i="5"/>
  <c r="W655" i="5"/>
  <c r="P656" i="5"/>
  <c r="T656" i="5"/>
  <c r="X656" i="5"/>
  <c r="M657" i="5"/>
  <c r="Q657" i="5"/>
  <c r="U657" i="5"/>
  <c r="N658" i="5"/>
  <c r="R658" i="5"/>
  <c r="V658" i="5"/>
  <c r="O659" i="5"/>
  <c r="S659" i="5"/>
  <c r="W659" i="5"/>
  <c r="P660" i="5"/>
  <c r="T660" i="5"/>
  <c r="X660" i="5"/>
  <c r="M661" i="5"/>
  <c r="Q661" i="5"/>
  <c r="U661" i="5"/>
  <c r="N662" i="5"/>
  <c r="R662" i="5"/>
  <c r="V662" i="5"/>
  <c r="O663" i="5"/>
  <c r="S663" i="5"/>
  <c r="W663" i="5"/>
  <c r="P664" i="5"/>
  <c r="T664" i="5"/>
  <c r="X664" i="5"/>
  <c r="M665" i="5"/>
  <c r="Q665" i="5"/>
  <c r="U665" i="5"/>
  <c r="N666" i="5"/>
  <c r="R666" i="5"/>
  <c r="V666" i="5"/>
  <c r="O667" i="5"/>
  <c r="S667" i="5"/>
  <c r="W667" i="5"/>
  <c r="P668" i="5"/>
  <c r="T668" i="5"/>
  <c r="X668" i="5"/>
  <c r="M669" i="5"/>
  <c r="Q669" i="5"/>
  <c r="U669" i="5"/>
  <c r="N670" i="5"/>
  <c r="R670" i="5"/>
  <c r="V670" i="5"/>
  <c r="O671" i="5"/>
  <c r="S671" i="5"/>
  <c r="W671" i="5"/>
  <c r="P672" i="5"/>
  <c r="T672" i="5"/>
  <c r="X672" i="5"/>
  <c r="M673" i="5"/>
  <c r="Q673" i="5"/>
  <c r="U673" i="5"/>
  <c r="N674" i="5"/>
  <c r="R674" i="5"/>
  <c r="V674" i="5"/>
  <c r="O675" i="5"/>
  <c r="S675" i="5"/>
  <c r="W675" i="5"/>
  <c r="P676" i="5"/>
  <c r="T676" i="5"/>
  <c r="X676" i="5"/>
  <c r="M677" i="5"/>
  <c r="Q677" i="5"/>
  <c r="U677" i="5"/>
  <c r="N678" i="5"/>
  <c r="R678" i="5"/>
  <c r="V678" i="5"/>
  <c r="O679" i="5"/>
  <c r="S679" i="5"/>
  <c r="W679" i="5"/>
  <c r="P680" i="5"/>
  <c r="T680" i="5"/>
  <c r="X680" i="5"/>
  <c r="M681" i="5"/>
  <c r="Q681" i="5"/>
  <c r="U681" i="5"/>
  <c r="N682" i="5"/>
  <c r="R682" i="5"/>
  <c r="V682" i="5"/>
  <c r="O683" i="5"/>
  <c r="S683" i="5"/>
  <c r="W683" i="5"/>
  <c r="P684" i="5"/>
  <c r="T684" i="5"/>
  <c r="X684" i="5"/>
  <c r="M685" i="5"/>
  <c r="Q685" i="5"/>
  <c r="U685" i="5"/>
  <c r="N686" i="5"/>
  <c r="R686" i="5"/>
  <c r="V686" i="5"/>
  <c r="O687" i="5"/>
  <c r="S687" i="5"/>
  <c r="W687" i="5"/>
  <c r="P688" i="5"/>
  <c r="T688" i="5"/>
  <c r="X688" i="5"/>
  <c r="M689" i="5"/>
  <c r="Q689" i="5"/>
  <c r="U689" i="5"/>
  <c r="N690" i="5"/>
  <c r="R690" i="5"/>
  <c r="V690" i="5"/>
  <c r="O691" i="5"/>
  <c r="S691" i="5"/>
  <c r="W691" i="5"/>
  <c r="P692" i="5"/>
  <c r="T692" i="5"/>
  <c r="X692" i="5"/>
  <c r="M693" i="5"/>
  <c r="Q693" i="5"/>
  <c r="U693" i="5"/>
  <c r="N694" i="5"/>
  <c r="R694" i="5"/>
  <c r="V694" i="5"/>
  <c r="O695" i="5"/>
  <c r="S695" i="5"/>
  <c r="W695" i="5"/>
  <c r="P696" i="5"/>
  <c r="T696" i="5"/>
  <c r="X696" i="5"/>
  <c r="M697" i="5"/>
  <c r="Q697" i="5"/>
  <c r="U697" i="5"/>
  <c r="N698" i="5"/>
  <c r="R698" i="5"/>
  <c r="V698" i="5"/>
  <c r="O699" i="5"/>
  <c r="S699" i="5"/>
  <c r="W699" i="5"/>
  <c r="P700" i="5"/>
  <c r="T700" i="5"/>
  <c r="X700" i="5"/>
  <c r="M701" i="5"/>
  <c r="Q701" i="5"/>
  <c r="U701" i="5"/>
  <c r="N702" i="5"/>
  <c r="R702" i="5"/>
  <c r="V702" i="5"/>
  <c r="O703" i="5"/>
  <c r="S703" i="5"/>
  <c r="W703" i="5"/>
  <c r="P704" i="5"/>
  <c r="T704" i="5"/>
  <c r="X704" i="5"/>
  <c r="M705" i="5"/>
  <c r="Q705" i="5"/>
  <c r="U705" i="5"/>
  <c r="N706" i="5"/>
  <c r="R706" i="5"/>
  <c r="V706" i="5"/>
  <c r="O707" i="5"/>
  <c r="S707" i="5"/>
  <c r="W707" i="5"/>
  <c r="P708" i="5"/>
  <c r="T708" i="5"/>
  <c r="X708" i="5"/>
  <c r="M709" i="5"/>
  <c r="Q709" i="5"/>
  <c r="U709" i="5"/>
  <c r="N710" i="5"/>
  <c r="R710" i="5"/>
  <c r="V710" i="5"/>
  <c r="O711" i="5"/>
  <c r="S711" i="5"/>
  <c r="W711" i="5"/>
  <c r="P712" i="5"/>
  <c r="T712" i="5"/>
  <c r="X712" i="5"/>
  <c r="M713" i="5"/>
  <c r="Q713" i="5"/>
  <c r="U713" i="5"/>
  <c r="N714" i="5"/>
  <c r="R714" i="5"/>
  <c r="V714" i="5"/>
  <c r="O715" i="5"/>
  <c r="S715" i="5"/>
  <c r="W715" i="5"/>
  <c r="P716" i="5"/>
  <c r="T716" i="5"/>
  <c r="X716" i="5"/>
  <c r="M717" i="5"/>
  <c r="Q717" i="5"/>
  <c r="U717" i="5"/>
  <c r="N718" i="5"/>
  <c r="R718" i="5"/>
  <c r="V718" i="5"/>
  <c r="O719" i="5"/>
  <c r="S719" i="5"/>
  <c r="W719" i="5"/>
  <c r="P720" i="5"/>
  <c r="T720" i="5"/>
  <c r="X720" i="5"/>
  <c r="M721" i="5"/>
  <c r="Q721" i="5"/>
  <c r="U721" i="5"/>
  <c r="N722" i="5"/>
  <c r="R722" i="5"/>
  <c r="V722" i="5"/>
  <c r="O723" i="5"/>
  <c r="S723" i="5"/>
  <c r="W723" i="5"/>
  <c r="P724" i="5"/>
  <c r="T724" i="5"/>
  <c r="X724" i="5"/>
  <c r="M725" i="5"/>
  <c r="Q725" i="5"/>
  <c r="U725" i="5"/>
  <c r="N726" i="5"/>
  <c r="R726" i="5"/>
  <c r="V726" i="5"/>
  <c r="O727" i="5"/>
  <c r="S727" i="5"/>
  <c r="W727" i="5"/>
  <c r="P728" i="5"/>
  <c r="T728" i="5"/>
  <c r="X728" i="5"/>
  <c r="M729" i="5"/>
  <c r="Q729" i="5"/>
  <c r="U729" i="5"/>
  <c r="N730" i="5"/>
  <c r="R730" i="5"/>
  <c r="V730" i="5"/>
  <c r="O731" i="5"/>
  <c r="S731" i="5"/>
  <c r="W731" i="5"/>
  <c r="P732" i="5"/>
  <c r="T732" i="5"/>
  <c r="X732" i="5"/>
  <c r="M733" i="5"/>
  <c r="Q733" i="5"/>
  <c r="U733" i="5"/>
  <c r="N734" i="5"/>
  <c r="R734" i="5"/>
  <c r="V734" i="5"/>
  <c r="O735" i="5"/>
  <c r="S735" i="5"/>
  <c r="W735" i="5"/>
  <c r="P736" i="5"/>
  <c r="T736" i="5"/>
  <c r="X736" i="5"/>
  <c r="M737" i="5"/>
  <c r="Q737" i="5"/>
  <c r="U737" i="5"/>
  <c r="N738" i="5"/>
  <c r="R738" i="5"/>
  <c r="V738" i="5"/>
  <c r="O739" i="5"/>
  <c r="S739" i="5"/>
  <c r="W739" i="5"/>
  <c r="P740" i="5"/>
  <c r="T740" i="5"/>
  <c r="X740" i="5"/>
  <c r="M741" i="5"/>
  <c r="Q741" i="5"/>
  <c r="U741" i="5"/>
  <c r="N742" i="5"/>
  <c r="R742" i="5"/>
  <c r="V742" i="5"/>
  <c r="O743" i="5"/>
  <c r="S743" i="5"/>
  <c r="W743" i="5"/>
  <c r="P744" i="5"/>
  <c r="T744" i="5"/>
  <c r="X744" i="5"/>
  <c r="M745" i="5"/>
  <c r="Q745" i="5"/>
  <c r="U745" i="5"/>
  <c r="N746" i="5"/>
  <c r="R746" i="5"/>
  <c r="V746" i="5"/>
  <c r="O747" i="5"/>
  <c r="S747" i="5"/>
  <c r="W747" i="5"/>
  <c r="P748" i="5"/>
  <c r="T748" i="5"/>
  <c r="X748" i="5"/>
  <c r="M749" i="5"/>
  <c r="Q749" i="5"/>
  <c r="U749" i="5"/>
  <c r="N750" i="5"/>
  <c r="R750" i="5"/>
  <c r="V750" i="5"/>
  <c r="O751" i="5"/>
  <c r="S751" i="5"/>
  <c r="W751" i="5"/>
  <c r="P752" i="5"/>
  <c r="T752" i="5"/>
  <c r="X752" i="5"/>
  <c r="M753" i="5"/>
  <c r="Q753" i="5"/>
  <c r="U753" i="5"/>
  <c r="N754" i="5"/>
  <c r="R754" i="5"/>
  <c r="V754" i="5"/>
  <c r="O755" i="5"/>
  <c r="S755" i="5"/>
  <c r="W755" i="5"/>
  <c r="P756" i="5"/>
  <c r="T756" i="5"/>
  <c r="X756" i="5"/>
  <c r="M757" i="5"/>
  <c r="Q757" i="5"/>
  <c r="U757" i="5"/>
  <c r="N758" i="5"/>
  <c r="R758" i="5"/>
  <c r="V758" i="5"/>
  <c r="O759" i="5"/>
  <c r="S759" i="5"/>
  <c r="W759" i="5"/>
  <c r="P760" i="5"/>
  <c r="T760" i="5"/>
  <c r="X760" i="5"/>
  <c r="M761" i="5"/>
  <c r="Q761" i="5"/>
  <c r="U761" i="5"/>
  <c r="N762" i="5"/>
  <c r="R762" i="5"/>
  <c r="V762" i="5"/>
  <c r="O763" i="5"/>
  <c r="S763" i="5"/>
  <c r="W763" i="5"/>
  <c r="P764" i="5"/>
  <c r="T764" i="5"/>
  <c r="X764" i="5"/>
  <c r="M765" i="5"/>
  <c r="Q765" i="5"/>
  <c r="U765" i="5"/>
  <c r="N766" i="5"/>
  <c r="R766" i="5"/>
  <c r="V766" i="5"/>
  <c r="O767" i="5"/>
  <c r="S767" i="5"/>
  <c r="W767" i="5"/>
  <c r="P768" i="5"/>
  <c r="T768" i="5"/>
  <c r="X768" i="5"/>
  <c r="M769" i="5"/>
  <c r="Q769" i="5"/>
  <c r="U769" i="5"/>
  <c r="N770" i="5"/>
  <c r="R770" i="5"/>
  <c r="V770" i="5"/>
  <c r="O771" i="5"/>
  <c r="S771" i="5"/>
  <c r="W771" i="5"/>
  <c r="P772" i="5"/>
  <c r="T772" i="5"/>
  <c r="X772" i="5"/>
  <c r="M773" i="5"/>
  <c r="Q773" i="5"/>
  <c r="U773" i="5"/>
  <c r="N774" i="5"/>
  <c r="R774" i="5"/>
  <c r="V774" i="5"/>
  <c r="O775" i="5"/>
  <c r="S775" i="5"/>
  <c r="W775" i="5"/>
  <c r="P776" i="5"/>
  <c r="T776" i="5"/>
  <c r="X776" i="5"/>
  <c r="M777" i="5"/>
  <c r="Q777" i="5"/>
  <c r="U777" i="5"/>
  <c r="N778" i="5"/>
  <c r="R778" i="5"/>
  <c r="V778" i="5"/>
  <c r="O779" i="5"/>
  <c r="S779" i="5"/>
  <c r="W779" i="5"/>
  <c r="P780" i="5"/>
  <c r="T780" i="5"/>
  <c r="X780" i="5"/>
  <c r="M781" i="5"/>
  <c r="Q781" i="5"/>
  <c r="U781" i="5"/>
  <c r="N782" i="5"/>
  <c r="R782" i="5"/>
  <c r="V782" i="5"/>
  <c r="O783" i="5"/>
  <c r="S783" i="5"/>
  <c r="W783" i="5"/>
  <c r="P784" i="5"/>
  <c r="T784" i="5"/>
  <c r="X784" i="5"/>
  <c r="M785" i="5"/>
  <c r="Q785" i="5"/>
  <c r="U785" i="5"/>
  <c r="N786" i="5"/>
  <c r="R786" i="5"/>
  <c r="V786" i="5"/>
  <c r="O787" i="5"/>
  <c r="S787" i="5"/>
  <c r="W787" i="5"/>
  <c r="P788" i="5"/>
  <c r="T788" i="5"/>
  <c r="X788" i="5"/>
  <c r="M789" i="5"/>
  <c r="Q789" i="5"/>
  <c r="U789" i="5"/>
  <c r="N790" i="5"/>
  <c r="R790" i="5"/>
  <c r="V790" i="5"/>
  <c r="O791" i="5"/>
  <c r="S791" i="5"/>
  <c r="W791" i="5"/>
  <c r="P792" i="5"/>
  <c r="T792" i="5"/>
  <c r="X792" i="5"/>
  <c r="M793" i="5"/>
  <c r="Q793" i="5"/>
  <c r="U793" i="5"/>
  <c r="N794" i="5"/>
  <c r="R794" i="5"/>
  <c r="V794" i="5"/>
  <c r="O795" i="5"/>
  <c r="S795" i="5"/>
  <c r="W795" i="5"/>
  <c r="P796" i="5"/>
  <c r="T796" i="5"/>
  <c r="X796" i="5"/>
  <c r="M797" i="5"/>
  <c r="Q797" i="5"/>
  <c r="U797" i="5"/>
  <c r="N798" i="5"/>
  <c r="R798" i="5"/>
  <c r="V798" i="5"/>
  <c r="O799" i="5"/>
  <c r="S799" i="5"/>
  <c r="W799" i="5"/>
  <c r="P800" i="5"/>
  <c r="T800" i="5"/>
  <c r="X800" i="5"/>
  <c r="M801" i="5"/>
  <c r="Q801" i="5"/>
  <c r="U801" i="5"/>
  <c r="N802" i="5"/>
  <c r="R802" i="5"/>
  <c r="V802" i="5"/>
  <c r="O803" i="5"/>
  <c r="S803" i="5"/>
  <c r="W803" i="5"/>
  <c r="P804" i="5"/>
  <c r="T804" i="5"/>
  <c r="X804" i="5"/>
  <c r="M805" i="5"/>
  <c r="Q805" i="5"/>
  <c r="U805" i="5"/>
  <c r="N806" i="5"/>
  <c r="R806" i="5"/>
  <c r="V806" i="5"/>
  <c r="O807" i="5"/>
  <c r="S807" i="5"/>
  <c r="W807" i="5"/>
  <c r="P808" i="5"/>
  <c r="T808" i="5"/>
  <c r="X808" i="5"/>
  <c r="M809" i="5"/>
  <c r="Q809" i="5"/>
  <c r="U809" i="5"/>
  <c r="N810" i="5"/>
  <c r="R810" i="5"/>
  <c r="V810" i="5"/>
  <c r="O811" i="5"/>
  <c r="S811" i="5"/>
  <c r="W811" i="5"/>
  <c r="P812" i="5"/>
  <c r="T812" i="5"/>
  <c r="X812" i="5"/>
  <c r="M813" i="5"/>
  <c r="Q813" i="5"/>
  <c r="U813" i="5"/>
  <c r="N814" i="5"/>
  <c r="R814" i="5"/>
  <c r="V814" i="5"/>
  <c r="O815" i="5"/>
  <c r="S815" i="5"/>
  <c r="W815" i="5"/>
  <c r="P816" i="5"/>
  <c r="T816" i="5"/>
  <c r="X816" i="5"/>
  <c r="M817" i="5"/>
  <c r="Q817" i="5"/>
  <c r="U817" i="5"/>
  <c r="N818" i="5"/>
  <c r="R818" i="5"/>
  <c r="V818" i="5"/>
  <c r="O819" i="5"/>
  <c r="S819" i="5"/>
  <c r="W819" i="5"/>
  <c r="P820" i="5"/>
  <c r="T820" i="5"/>
  <c r="X820" i="5"/>
  <c r="M821" i="5"/>
  <c r="Q821" i="5"/>
  <c r="U821" i="5"/>
  <c r="N822" i="5"/>
  <c r="R822" i="5"/>
  <c r="V822" i="5"/>
  <c r="O823" i="5"/>
  <c r="S823" i="5"/>
  <c r="W823" i="5"/>
  <c r="P824" i="5"/>
  <c r="T824" i="5"/>
  <c r="X824" i="5"/>
  <c r="M825" i="5"/>
  <c r="Q825" i="5"/>
  <c r="U825" i="5"/>
  <c r="N826" i="5"/>
  <c r="R826" i="5"/>
  <c r="V826" i="5"/>
  <c r="O827" i="5"/>
  <c r="S827" i="5"/>
  <c r="W827" i="5"/>
  <c r="P828" i="5"/>
  <c r="T828" i="5"/>
  <c r="X828" i="5"/>
  <c r="M829" i="5"/>
  <c r="Q829" i="5"/>
  <c r="U829" i="5"/>
  <c r="N830" i="5"/>
  <c r="R830" i="5"/>
  <c r="V830" i="5"/>
  <c r="O831" i="5"/>
  <c r="S831" i="5"/>
  <c r="W831" i="5"/>
  <c r="P832" i="5"/>
  <c r="T832" i="5"/>
  <c r="X832" i="5"/>
  <c r="M833" i="5"/>
  <c r="Q833" i="5"/>
  <c r="U833" i="5"/>
  <c r="N834" i="5"/>
  <c r="R834" i="5"/>
  <c r="V834" i="5"/>
  <c r="O835" i="5"/>
  <c r="S835" i="5"/>
  <c r="W835" i="5"/>
  <c r="P836" i="5"/>
  <c r="T836" i="5"/>
  <c r="X836" i="5"/>
  <c r="M837" i="5"/>
  <c r="Q837" i="5"/>
  <c r="U837" i="5"/>
  <c r="N838" i="5"/>
  <c r="R838" i="5"/>
  <c r="V838" i="5"/>
  <c r="O839" i="5"/>
  <c r="S839" i="5"/>
  <c r="W839" i="5"/>
  <c r="P840" i="5"/>
  <c r="T840" i="5"/>
  <c r="X840" i="5"/>
  <c r="M841" i="5"/>
  <c r="Q841" i="5"/>
  <c r="U841" i="5"/>
  <c r="N842" i="5"/>
  <c r="R842" i="5"/>
  <c r="V842" i="5"/>
  <c r="O843" i="5"/>
  <c r="S843" i="5"/>
  <c r="W843" i="5"/>
  <c r="P844" i="5"/>
  <c r="T844" i="5"/>
  <c r="X844" i="5"/>
  <c r="M845" i="5"/>
  <c r="Q845" i="5"/>
  <c r="U845" i="5"/>
  <c r="O614" i="5"/>
  <c r="S614" i="5"/>
  <c r="W614" i="5"/>
  <c r="M616" i="5"/>
  <c r="Q616" i="5"/>
  <c r="U616" i="5"/>
  <c r="N617" i="5"/>
  <c r="N920" i="5" s="1"/>
  <c r="R617" i="5"/>
  <c r="V617" i="5"/>
  <c r="O618" i="5"/>
  <c r="O921" i="5" s="1"/>
  <c r="S618" i="5"/>
  <c r="W618" i="5"/>
  <c r="P619" i="5"/>
  <c r="P922" i="5" s="1"/>
  <c r="T619" i="5"/>
  <c r="X619" i="5"/>
  <c r="M620" i="5"/>
  <c r="M923" i="5" s="1"/>
  <c r="M605" i="5"/>
  <c r="Q620" i="5"/>
  <c r="Q605" i="5"/>
  <c r="U620" i="5"/>
  <c r="U605" i="5"/>
  <c r="N621" i="5"/>
  <c r="N924" i="5" s="1"/>
  <c r="R621" i="5"/>
  <c r="V621" i="5"/>
  <c r="O622" i="5"/>
  <c r="O925" i="5" s="1"/>
  <c r="S622" i="5"/>
  <c r="W622" i="5"/>
  <c r="P623" i="5"/>
  <c r="P926" i="5" s="1"/>
  <c r="T623" i="5"/>
  <c r="X623" i="5"/>
  <c r="M624" i="5"/>
  <c r="Q624" i="5"/>
  <c r="U624" i="5"/>
  <c r="N625" i="5"/>
  <c r="N928" i="5" s="1"/>
  <c r="R625" i="5"/>
  <c r="V625" i="5"/>
  <c r="O626" i="5"/>
  <c r="O929" i="5" s="1"/>
  <c r="S626" i="5"/>
  <c r="W626" i="5"/>
  <c r="P627" i="5"/>
  <c r="P930" i="5" s="1"/>
  <c r="T627" i="5"/>
  <c r="X627" i="5"/>
  <c r="M628" i="5"/>
  <c r="M931" i="5" s="1"/>
  <c r="Q628" i="5"/>
  <c r="U628" i="5"/>
  <c r="N629" i="5"/>
  <c r="N932" i="5" s="1"/>
  <c r="R629" i="5"/>
  <c r="V629" i="5"/>
  <c r="O630" i="5"/>
  <c r="O933" i="5" s="1"/>
  <c r="S630" i="5"/>
  <c r="W630" i="5"/>
  <c r="P631" i="5"/>
  <c r="P934" i="5" s="1"/>
  <c r="T631" i="5"/>
  <c r="X631" i="5"/>
  <c r="M632" i="5"/>
  <c r="M935" i="5" s="1"/>
  <c r="Q632" i="5"/>
  <c r="U632" i="5"/>
  <c r="N633" i="5"/>
  <c r="N936" i="5" s="1"/>
  <c r="R633" i="5"/>
  <c r="V633" i="5"/>
  <c r="O634" i="5"/>
  <c r="O937" i="5" s="1"/>
  <c r="S634" i="5"/>
  <c r="W634" i="5"/>
  <c r="P635" i="5"/>
  <c r="P938" i="5" s="1"/>
  <c r="T635" i="5"/>
  <c r="X635" i="5"/>
  <c r="M636" i="5"/>
  <c r="M939" i="5" s="1"/>
  <c r="Q636" i="5"/>
  <c r="U636" i="5"/>
  <c r="N637" i="5"/>
  <c r="N940" i="5" s="1"/>
  <c r="R637" i="5"/>
  <c r="V637" i="5"/>
  <c r="O638" i="5"/>
  <c r="O941" i="5" s="1"/>
  <c r="S638" i="5"/>
  <c r="W638" i="5"/>
  <c r="P639" i="5"/>
  <c r="P942" i="5" s="1"/>
  <c r="T639" i="5"/>
  <c r="X639" i="5"/>
  <c r="M640" i="5"/>
  <c r="M943" i="5" s="1"/>
  <c r="Q640" i="5"/>
  <c r="U640" i="5"/>
  <c r="N641" i="5"/>
  <c r="N944" i="5" s="1"/>
  <c r="R641" i="5"/>
  <c r="V641" i="5"/>
  <c r="O642" i="5"/>
  <c r="O945" i="5" s="1"/>
  <c r="S642" i="5"/>
  <c r="W642" i="5"/>
  <c r="P643" i="5"/>
  <c r="P946" i="5" s="1"/>
  <c r="T643" i="5"/>
  <c r="X643" i="5"/>
  <c r="M644" i="5"/>
  <c r="M947" i="5" s="1"/>
  <c r="Q644" i="5"/>
  <c r="U644" i="5"/>
  <c r="N645" i="5"/>
  <c r="N948" i="5" s="1"/>
  <c r="R645" i="5"/>
  <c r="V645" i="5"/>
  <c r="O646" i="5"/>
  <c r="O949" i="5" s="1"/>
  <c r="S646" i="5"/>
  <c r="W646" i="5"/>
  <c r="P647" i="5"/>
  <c r="P950" i="5" s="1"/>
  <c r="T647" i="5"/>
  <c r="X647" i="5"/>
  <c r="M648" i="5"/>
  <c r="M951" i="5" s="1"/>
  <c r="Q648" i="5"/>
  <c r="U648" i="5"/>
  <c r="N649" i="5"/>
  <c r="N952" i="5" s="1"/>
  <c r="R649" i="5"/>
  <c r="V649" i="5"/>
  <c r="O650" i="5"/>
  <c r="O953" i="5" s="1"/>
  <c r="S650" i="5"/>
  <c r="W650" i="5"/>
  <c r="P651" i="5"/>
  <c r="P954" i="5" s="1"/>
  <c r="T651" i="5"/>
  <c r="X651" i="5"/>
  <c r="M652" i="5"/>
  <c r="Q652" i="5"/>
  <c r="U652" i="5"/>
  <c r="N653" i="5"/>
  <c r="R653" i="5"/>
  <c r="V653" i="5"/>
  <c r="O654" i="5"/>
  <c r="S654" i="5"/>
  <c r="W654" i="5"/>
  <c r="P655" i="5"/>
  <c r="P958" i="5" s="1"/>
  <c r="T655" i="5"/>
  <c r="X655" i="5"/>
  <c r="M656" i="5"/>
  <c r="M959" i="5" s="1"/>
  <c r="Q656" i="5"/>
  <c r="U656" i="5"/>
  <c r="N657" i="5"/>
  <c r="R657" i="5"/>
  <c r="V657" i="5"/>
  <c r="O658" i="5"/>
  <c r="O961" i="5" s="1"/>
  <c r="S658" i="5"/>
  <c r="W658" i="5"/>
  <c r="P659" i="5"/>
  <c r="P962" i="5" s="1"/>
  <c r="T659" i="5"/>
  <c r="X659" i="5"/>
  <c r="M660" i="5"/>
  <c r="M963" i="5" s="1"/>
  <c r="Q660" i="5"/>
  <c r="U660" i="5"/>
  <c r="N661" i="5"/>
  <c r="N964" i="5" s="1"/>
  <c r="R661" i="5"/>
  <c r="V661" i="5"/>
  <c r="O662" i="5"/>
  <c r="O965" i="5" s="1"/>
  <c r="S662" i="5"/>
  <c r="W662" i="5"/>
  <c r="P663" i="5"/>
  <c r="P966" i="5" s="1"/>
  <c r="T663" i="5"/>
  <c r="X663" i="5"/>
  <c r="M664" i="5"/>
  <c r="Q664" i="5"/>
  <c r="U664" i="5"/>
  <c r="N665" i="5"/>
  <c r="N968" i="5" s="1"/>
  <c r="R665" i="5"/>
  <c r="V665" i="5"/>
  <c r="O666" i="5"/>
  <c r="O969" i="5" s="1"/>
  <c r="S666" i="5"/>
  <c r="W666" i="5"/>
  <c r="P667" i="5"/>
  <c r="P970" i="5" s="1"/>
  <c r="T667" i="5"/>
  <c r="X667" i="5"/>
  <c r="M668" i="5"/>
  <c r="M971" i="5" s="1"/>
  <c r="Q668" i="5"/>
  <c r="U668" i="5"/>
  <c r="N669" i="5"/>
  <c r="N972" i="5" s="1"/>
  <c r="R669" i="5"/>
  <c r="V669" i="5"/>
  <c r="O670" i="5"/>
  <c r="O973" i="5" s="1"/>
  <c r="S670" i="5"/>
  <c r="W670" i="5"/>
  <c r="P671" i="5"/>
  <c r="P974" i="5" s="1"/>
  <c r="T671" i="5"/>
  <c r="X671" i="5"/>
  <c r="M672" i="5"/>
  <c r="M975" i="5" s="1"/>
  <c r="Q672" i="5"/>
  <c r="U672" i="5"/>
  <c r="N673" i="5"/>
  <c r="N976" i="5" s="1"/>
  <c r="R673" i="5"/>
  <c r="V673" i="5"/>
  <c r="O674" i="5"/>
  <c r="O977" i="5" s="1"/>
  <c r="S674" i="5"/>
  <c r="W674" i="5"/>
  <c r="P675" i="5"/>
  <c r="P978" i="5" s="1"/>
  <c r="T675" i="5"/>
  <c r="X675" i="5"/>
  <c r="M676" i="5"/>
  <c r="M979" i="5" s="1"/>
  <c r="Q676" i="5"/>
  <c r="U676" i="5"/>
  <c r="N677" i="5"/>
  <c r="N980" i="5" s="1"/>
  <c r="R677" i="5"/>
  <c r="V677" i="5"/>
  <c r="O678" i="5"/>
  <c r="O981" i="5" s="1"/>
  <c r="S678" i="5"/>
  <c r="W678" i="5"/>
  <c r="P679" i="5"/>
  <c r="P982" i="5" s="1"/>
  <c r="T679" i="5"/>
  <c r="X679" i="5"/>
  <c r="M680" i="5"/>
  <c r="M983" i="5" s="1"/>
  <c r="Q680" i="5"/>
  <c r="U680" i="5"/>
  <c r="N681" i="5"/>
  <c r="N984" i="5" s="1"/>
  <c r="R681" i="5"/>
  <c r="V681" i="5"/>
  <c r="O682" i="5"/>
  <c r="O985" i="5" s="1"/>
  <c r="S682" i="5"/>
  <c r="W682" i="5"/>
  <c r="P683" i="5"/>
  <c r="P986" i="5" s="1"/>
  <c r="T683" i="5"/>
  <c r="X683" i="5"/>
  <c r="M684" i="5"/>
  <c r="M987" i="5" s="1"/>
  <c r="Q684" i="5"/>
  <c r="U684" i="5"/>
  <c r="N685" i="5"/>
  <c r="N988" i="5" s="1"/>
  <c r="R685" i="5"/>
  <c r="V685" i="5"/>
  <c r="O686" i="5"/>
  <c r="O989" i="5" s="1"/>
  <c r="S686" i="5"/>
  <c r="W686" i="5"/>
  <c r="P687" i="5"/>
  <c r="P990" i="5" s="1"/>
  <c r="T687" i="5"/>
  <c r="X687" i="5"/>
  <c r="M688" i="5"/>
  <c r="M991" i="5" s="1"/>
  <c r="Q688" i="5"/>
  <c r="U688" i="5"/>
  <c r="N689" i="5"/>
  <c r="N992" i="5" s="1"/>
  <c r="R689" i="5"/>
  <c r="V689" i="5"/>
  <c r="O690" i="5"/>
  <c r="O993" i="5" s="1"/>
  <c r="S690" i="5"/>
  <c r="W690" i="5"/>
  <c r="P691" i="5"/>
  <c r="P994" i="5" s="1"/>
  <c r="T691" i="5"/>
  <c r="X691" i="5"/>
  <c r="M692" i="5"/>
  <c r="M995" i="5" s="1"/>
  <c r="Q692" i="5"/>
  <c r="U692" i="5"/>
  <c r="N693" i="5"/>
  <c r="N996" i="5" s="1"/>
  <c r="R693" i="5"/>
  <c r="V693" i="5"/>
  <c r="O694" i="5"/>
  <c r="O997" i="5" s="1"/>
  <c r="S694" i="5"/>
  <c r="W694" i="5"/>
  <c r="P695" i="5"/>
  <c r="P998" i="5" s="1"/>
  <c r="T695" i="5"/>
  <c r="X695" i="5"/>
  <c r="M696" i="5"/>
  <c r="M999" i="5" s="1"/>
  <c r="Q696" i="5"/>
  <c r="U696" i="5"/>
  <c r="N697" i="5"/>
  <c r="N1000" i="5" s="1"/>
  <c r="R697" i="5"/>
  <c r="V697" i="5"/>
  <c r="O698" i="5"/>
  <c r="O1001" i="5" s="1"/>
  <c r="S698" i="5"/>
  <c r="W698" i="5"/>
  <c r="P699" i="5"/>
  <c r="P1002" i="5" s="1"/>
  <c r="T699" i="5"/>
  <c r="X699" i="5"/>
  <c r="M700" i="5"/>
  <c r="M1003" i="5" s="1"/>
  <c r="Q700" i="5"/>
  <c r="U700" i="5"/>
  <c r="N701" i="5"/>
  <c r="N1004" i="5" s="1"/>
  <c r="R701" i="5"/>
  <c r="V701" i="5"/>
  <c r="O702" i="5"/>
  <c r="O1005" i="5" s="1"/>
  <c r="S702" i="5"/>
  <c r="W702" i="5"/>
  <c r="P703" i="5"/>
  <c r="P1006" i="5" s="1"/>
  <c r="T703" i="5"/>
  <c r="X703" i="5"/>
  <c r="M704" i="5"/>
  <c r="M1007" i="5" s="1"/>
  <c r="Q704" i="5"/>
  <c r="U704" i="5"/>
  <c r="N705" i="5"/>
  <c r="N1008" i="5" s="1"/>
  <c r="R705" i="5"/>
  <c r="V705" i="5"/>
  <c r="O706" i="5"/>
  <c r="O1009" i="5" s="1"/>
  <c r="S706" i="5"/>
  <c r="W706" i="5"/>
  <c r="P707" i="5"/>
  <c r="P1010" i="5" s="1"/>
  <c r="T707" i="5"/>
  <c r="X707" i="5"/>
  <c r="M708" i="5"/>
  <c r="M1011" i="5" s="1"/>
  <c r="Q708" i="5"/>
  <c r="U708" i="5"/>
  <c r="N709" i="5"/>
  <c r="N1012" i="5" s="1"/>
  <c r="R709" i="5"/>
  <c r="V709" i="5"/>
  <c r="O710" i="5"/>
  <c r="O1013" i="5" s="1"/>
  <c r="S710" i="5"/>
  <c r="W710" i="5"/>
  <c r="P711" i="5"/>
  <c r="P1014" i="5" s="1"/>
  <c r="T711" i="5"/>
  <c r="X711" i="5"/>
  <c r="M712" i="5"/>
  <c r="M1015" i="5" s="1"/>
  <c r="Q712" i="5"/>
  <c r="U712" i="5"/>
  <c r="N713" i="5"/>
  <c r="N1016" i="5" s="1"/>
  <c r="R713" i="5"/>
  <c r="V713" i="5"/>
  <c r="O714" i="5"/>
  <c r="O1017" i="5" s="1"/>
  <c r="S714" i="5"/>
  <c r="W714" i="5"/>
  <c r="P715" i="5"/>
  <c r="T715" i="5"/>
  <c r="X715" i="5"/>
  <c r="M716" i="5"/>
  <c r="Q716" i="5"/>
  <c r="U716" i="5"/>
  <c r="N717" i="5"/>
  <c r="N1020" i="5" s="1"/>
  <c r="R717" i="5"/>
  <c r="V717" i="5"/>
  <c r="O718" i="5"/>
  <c r="O1021" i="5" s="1"/>
  <c r="S718" i="5"/>
  <c r="W718" i="5"/>
  <c r="P719" i="5"/>
  <c r="P1022" i="5" s="1"/>
  <c r="T719" i="5"/>
  <c r="X719" i="5"/>
  <c r="M720" i="5"/>
  <c r="M1023" i="5" s="1"/>
  <c r="Q720" i="5"/>
  <c r="U720" i="5"/>
  <c r="N721" i="5"/>
  <c r="N1024" i="5" s="1"/>
  <c r="R721" i="5"/>
  <c r="V721" i="5"/>
  <c r="O722" i="5"/>
  <c r="O1025" i="5" s="1"/>
  <c r="S722" i="5"/>
  <c r="W722" i="5"/>
  <c r="P723" i="5"/>
  <c r="P1026" i="5" s="1"/>
  <c r="T723" i="5"/>
  <c r="X723" i="5"/>
  <c r="M724" i="5"/>
  <c r="M1027" i="5" s="1"/>
  <c r="Q724" i="5"/>
  <c r="U724" i="5"/>
  <c r="N725" i="5"/>
  <c r="N1028" i="5" s="1"/>
  <c r="R725" i="5"/>
  <c r="V725" i="5"/>
  <c r="O726" i="5"/>
  <c r="O1029" i="5" s="1"/>
  <c r="S726" i="5"/>
  <c r="W726" i="5"/>
  <c r="P727" i="5"/>
  <c r="P1030" i="5" s="1"/>
  <c r="T727" i="5"/>
  <c r="X727" i="5"/>
  <c r="M728" i="5"/>
  <c r="M1031" i="5" s="1"/>
  <c r="Q728" i="5"/>
  <c r="U728" i="5"/>
  <c r="N729" i="5"/>
  <c r="R729" i="5"/>
  <c r="V729" i="5"/>
  <c r="O730" i="5"/>
  <c r="O1033" i="5" s="1"/>
  <c r="S730" i="5"/>
  <c r="W730" i="5"/>
  <c r="P731" i="5"/>
  <c r="P1034" i="5" s="1"/>
  <c r="T731" i="5"/>
  <c r="X731" i="5"/>
  <c r="M732" i="5"/>
  <c r="M1035" i="5" s="1"/>
  <c r="Q732" i="5"/>
  <c r="U732" i="5"/>
  <c r="N733" i="5"/>
  <c r="N1036" i="5" s="1"/>
  <c r="R733" i="5"/>
  <c r="V733" i="5"/>
  <c r="O734" i="5"/>
  <c r="O1037" i="5" s="1"/>
  <c r="S734" i="5"/>
  <c r="W734" i="5"/>
  <c r="P735" i="5"/>
  <c r="P1038" i="5" s="1"/>
  <c r="T735" i="5"/>
  <c r="X735" i="5"/>
  <c r="M736" i="5"/>
  <c r="M1039" i="5" s="1"/>
  <c r="Q736" i="5"/>
  <c r="U736" i="5"/>
  <c r="N737" i="5"/>
  <c r="R737" i="5"/>
  <c r="V737" i="5"/>
  <c r="O738" i="5"/>
  <c r="O1041" i="5" s="1"/>
  <c r="S738" i="5"/>
  <c r="W738" i="5"/>
  <c r="P739" i="5"/>
  <c r="P1042" i="5" s="1"/>
  <c r="T739" i="5"/>
  <c r="X739" i="5"/>
  <c r="M740" i="5"/>
  <c r="M1043" i="5" s="1"/>
  <c r="Q740" i="5"/>
  <c r="U740" i="5"/>
  <c r="N741" i="5"/>
  <c r="N1044" i="5" s="1"/>
  <c r="R741" i="5"/>
  <c r="V741" i="5"/>
  <c r="O742" i="5"/>
  <c r="O1045" i="5" s="1"/>
  <c r="S742" i="5"/>
  <c r="W742" i="5"/>
  <c r="P743" i="5"/>
  <c r="T743" i="5"/>
  <c r="X743" i="5"/>
  <c r="M744" i="5"/>
  <c r="M1047" i="5" s="1"/>
  <c r="Q744" i="5"/>
  <c r="U744" i="5"/>
  <c r="N745" i="5"/>
  <c r="R745" i="5"/>
  <c r="V745" i="5"/>
  <c r="O746" i="5"/>
  <c r="O1049" i="5" s="1"/>
  <c r="S746" i="5"/>
  <c r="W746" i="5"/>
  <c r="P747" i="5"/>
  <c r="T747" i="5"/>
  <c r="X747" i="5"/>
  <c r="M748" i="5"/>
  <c r="Q748" i="5"/>
  <c r="U748" i="5"/>
  <c r="N749" i="5"/>
  <c r="N1052" i="5" s="1"/>
  <c r="R749" i="5"/>
  <c r="V749" i="5"/>
  <c r="O750" i="5"/>
  <c r="S750" i="5"/>
  <c r="W750" i="5"/>
  <c r="P751" i="5"/>
  <c r="T751" i="5"/>
  <c r="X751" i="5"/>
  <c r="M752" i="5"/>
  <c r="Q752" i="5"/>
  <c r="U752" i="5"/>
  <c r="N753" i="5"/>
  <c r="R753" i="5"/>
  <c r="V753" i="5"/>
  <c r="O754" i="5"/>
  <c r="S754" i="5"/>
  <c r="W754" i="5"/>
  <c r="P755" i="5"/>
  <c r="T755" i="5"/>
  <c r="X755" i="5"/>
  <c r="M756" i="5"/>
  <c r="M1059" i="5" s="1"/>
  <c r="Q756" i="5"/>
  <c r="U756" i="5"/>
  <c r="N757" i="5"/>
  <c r="R757" i="5"/>
  <c r="V757" i="5"/>
  <c r="O758" i="5"/>
  <c r="O1061" i="5" s="1"/>
  <c r="S758" i="5"/>
  <c r="W758" i="5"/>
  <c r="P759" i="5"/>
  <c r="P1062" i="5" s="1"/>
  <c r="T759" i="5"/>
  <c r="X759" i="5"/>
  <c r="M760" i="5"/>
  <c r="M1063" i="5" s="1"/>
  <c r="Q760" i="5"/>
  <c r="U760" i="5"/>
  <c r="N761" i="5"/>
  <c r="N1064" i="5" s="1"/>
  <c r="R761" i="5"/>
  <c r="V761" i="5"/>
  <c r="O762" i="5"/>
  <c r="S762" i="5"/>
  <c r="W762" i="5"/>
  <c r="P763" i="5"/>
  <c r="P1066" i="5" s="1"/>
  <c r="T763" i="5"/>
  <c r="X763" i="5"/>
  <c r="M764" i="5"/>
  <c r="M1067" i="5" s="1"/>
  <c r="Q764" i="5"/>
  <c r="U764" i="5"/>
  <c r="N765" i="5"/>
  <c r="N1068" i="5" s="1"/>
  <c r="R765" i="5"/>
  <c r="V765" i="5"/>
  <c r="O766" i="5"/>
  <c r="O1069" i="5" s="1"/>
  <c r="S766" i="5"/>
  <c r="W766" i="5"/>
  <c r="P767" i="5"/>
  <c r="P1070" i="5" s="1"/>
  <c r="T767" i="5"/>
  <c r="X767" i="5"/>
  <c r="M768" i="5"/>
  <c r="M1071" i="5" s="1"/>
  <c r="Q768" i="5"/>
  <c r="U768" i="5"/>
  <c r="N769" i="5"/>
  <c r="N1072" i="5" s="1"/>
  <c r="R769" i="5"/>
  <c r="V769" i="5"/>
  <c r="O770" i="5"/>
  <c r="O1073" i="5" s="1"/>
  <c r="S770" i="5"/>
  <c r="W770" i="5"/>
  <c r="P771" i="5"/>
  <c r="P1074" i="5" s="1"/>
  <c r="T771" i="5"/>
  <c r="X771" i="5"/>
  <c r="M772" i="5"/>
  <c r="M1075" i="5" s="1"/>
  <c r="Q772" i="5"/>
  <c r="U772" i="5"/>
  <c r="N773" i="5"/>
  <c r="N1076" i="5" s="1"/>
  <c r="R773" i="5"/>
  <c r="V773" i="5"/>
  <c r="O774" i="5"/>
  <c r="O1077" i="5" s="1"/>
  <c r="S774" i="5"/>
  <c r="W774" i="5"/>
  <c r="P775" i="5"/>
  <c r="P1078" i="5" s="1"/>
  <c r="T775" i="5"/>
  <c r="X775" i="5"/>
  <c r="M776" i="5"/>
  <c r="M1079" i="5" s="1"/>
  <c r="Q776" i="5"/>
  <c r="U776" i="5"/>
  <c r="N777" i="5"/>
  <c r="N1080" i="5" s="1"/>
  <c r="R777" i="5"/>
  <c r="V777" i="5"/>
  <c r="O778" i="5"/>
  <c r="O1081" i="5" s="1"/>
  <c r="S778" i="5"/>
  <c r="W778" i="5"/>
  <c r="P779" i="5"/>
  <c r="P1082" i="5" s="1"/>
  <c r="T779" i="5"/>
  <c r="X779" i="5"/>
  <c r="M780" i="5"/>
  <c r="M1083" i="5" s="1"/>
  <c r="Q780" i="5"/>
  <c r="U780" i="5"/>
  <c r="N781" i="5"/>
  <c r="N1084" i="5" s="1"/>
  <c r="R781" i="5"/>
  <c r="V781" i="5"/>
  <c r="O782" i="5"/>
  <c r="S782" i="5"/>
  <c r="W782" i="5"/>
  <c r="P783" i="5"/>
  <c r="P1086" i="5" s="1"/>
  <c r="T783" i="5"/>
  <c r="X783" i="5"/>
  <c r="M784" i="5"/>
  <c r="M1087" i="5" s="1"/>
  <c r="Q784" i="5"/>
  <c r="U784" i="5"/>
  <c r="N785" i="5"/>
  <c r="N1088" i="5" s="1"/>
  <c r="R785" i="5"/>
  <c r="V785" i="5"/>
  <c r="O786" i="5"/>
  <c r="O1089" i="5" s="1"/>
  <c r="S786" i="5"/>
  <c r="W786" i="5"/>
  <c r="P787" i="5"/>
  <c r="P1090" i="5" s="1"/>
  <c r="T787" i="5"/>
  <c r="X787" i="5"/>
  <c r="M788" i="5"/>
  <c r="M1091" i="5" s="1"/>
  <c r="Q788" i="5"/>
  <c r="U788" i="5"/>
  <c r="N789" i="5"/>
  <c r="N1092" i="5" s="1"/>
  <c r="R789" i="5"/>
  <c r="V789" i="5"/>
  <c r="O790" i="5"/>
  <c r="O1093" i="5" s="1"/>
  <c r="S790" i="5"/>
  <c r="W790" i="5"/>
  <c r="P791" i="5"/>
  <c r="P1094" i="5" s="1"/>
  <c r="T791" i="5"/>
  <c r="X791" i="5"/>
  <c r="M792" i="5"/>
  <c r="M1095" i="5" s="1"/>
  <c r="Q792" i="5"/>
  <c r="U792" i="5"/>
  <c r="N793" i="5"/>
  <c r="N1096" i="5" s="1"/>
  <c r="R793" i="5"/>
  <c r="V793" i="5"/>
  <c r="O794" i="5"/>
  <c r="O1097" i="5" s="1"/>
  <c r="S794" i="5"/>
  <c r="W794" i="5"/>
  <c r="P795" i="5"/>
  <c r="P1098" i="5" s="1"/>
  <c r="T795" i="5"/>
  <c r="X795" i="5"/>
  <c r="M796" i="5"/>
  <c r="M1099" i="5" s="1"/>
  <c r="Q796" i="5"/>
  <c r="U796" i="5"/>
  <c r="N797" i="5"/>
  <c r="N1100" i="5" s="1"/>
  <c r="R797" i="5"/>
  <c r="V797" i="5"/>
  <c r="O798" i="5"/>
  <c r="O1101" i="5" s="1"/>
  <c r="S798" i="5"/>
  <c r="W798" i="5"/>
  <c r="P799" i="5"/>
  <c r="P1102" i="5" s="1"/>
  <c r="T799" i="5"/>
  <c r="X799" i="5"/>
  <c r="M800" i="5"/>
  <c r="M1103" i="5" s="1"/>
  <c r="Q800" i="5"/>
  <c r="U800" i="5"/>
  <c r="N801" i="5"/>
  <c r="N1104" i="5" s="1"/>
  <c r="R801" i="5"/>
  <c r="V801" i="5"/>
  <c r="O802" i="5"/>
  <c r="O1105" i="5" s="1"/>
  <c r="S802" i="5"/>
  <c r="W802" i="5"/>
  <c r="P803" i="5"/>
  <c r="P1106" i="5" s="1"/>
  <c r="T803" i="5"/>
  <c r="X803" i="5"/>
  <c r="M804" i="5"/>
  <c r="M1107" i="5" s="1"/>
  <c r="Q804" i="5"/>
  <c r="U804" i="5"/>
  <c r="N805" i="5"/>
  <c r="N1108" i="5" s="1"/>
  <c r="R805" i="5"/>
  <c r="V805" i="5"/>
  <c r="O806" i="5"/>
  <c r="O1109" i="5" s="1"/>
  <c r="S806" i="5"/>
  <c r="W806" i="5"/>
  <c r="P807" i="5"/>
  <c r="P1110" i="5" s="1"/>
  <c r="T807" i="5"/>
  <c r="X807" i="5"/>
  <c r="M808" i="5"/>
  <c r="M1111" i="5" s="1"/>
  <c r="Q808" i="5"/>
  <c r="U808" i="5"/>
  <c r="N809" i="5"/>
  <c r="N1112" i="5" s="1"/>
  <c r="R809" i="5"/>
  <c r="V809" i="5"/>
  <c r="O810" i="5"/>
  <c r="O1113" i="5" s="1"/>
  <c r="S810" i="5"/>
  <c r="W810" i="5"/>
  <c r="P811" i="5"/>
  <c r="P1114" i="5" s="1"/>
  <c r="T811" i="5"/>
  <c r="X811" i="5"/>
  <c r="M812" i="5"/>
  <c r="M1115" i="5" s="1"/>
  <c r="Q812" i="5"/>
  <c r="U812" i="5"/>
  <c r="N813" i="5"/>
  <c r="N1116" i="5" s="1"/>
  <c r="R813" i="5"/>
  <c r="V813" i="5"/>
  <c r="O814" i="5"/>
  <c r="S814" i="5"/>
  <c r="W814" i="5"/>
  <c r="P815" i="5"/>
  <c r="T815" i="5"/>
  <c r="X815" i="5"/>
  <c r="M816" i="5"/>
  <c r="M1119" i="5" s="1"/>
  <c r="Q816" i="5"/>
  <c r="U816" i="5"/>
  <c r="N817" i="5"/>
  <c r="N1120" i="5" s="1"/>
  <c r="R817" i="5"/>
  <c r="V817" i="5"/>
  <c r="O818" i="5"/>
  <c r="O1121" i="5" s="1"/>
  <c r="S818" i="5"/>
  <c r="W818" i="5"/>
  <c r="P819" i="5"/>
  <c r="P1122" i="5" s="1"/>
  <c r="T819" i="5"/>
  <c r="X819" i="5"/>
  <c r="M820" i="5"/>
  <c r="M1123" i="5" s="1"/>
  <c r="Q820" i="5"/>
  <c r="U820" i="5"/>
  <c r="N821" i="5"/>
  <c r="N1124" i="5" s="1"/>
  <c r="R821" i="5"/>
  <c r="V821" i="5"/>
  <c r="O822" i="5"/>
  <c r="S822" i="5"/>
  <c r="W822" i="5"/>
  <c r="P823" i="5"/>
  <c r="P1126" i="5" s="1"/>
  <c r="T823" i="5"/>
  <c r="X823" i="5"/>
  <c r="M824" i="5"/>
  <c r="Q824" i="5"/>
  <c r="U824" i="5"/>
  <c r="N825" i="5"/>
  <c r="N1128" i="5" s="1"/>
  <c r="R825" i="5"/>
  <c r="V825" i="5"/>
  <c r="O826" i="5"/>
  <c r="O1129" i="5" s="1"/>
  <c r="S826" i="5"/>
  <c r="W826" i="5"/>
  <c r="P827" i="5"/>
  <c r="P1130" i="5" s="1"/>
  <c r="T827" i="5"/>
  <c r="X827" i="5"/>
  <c r="M828" i="5"/>
  <c r="M1131" i="5" s="1"/>
  <c r="Q828" i="5"/>
  <c r="U828" i="5"/>
  <c r="N829" i="5"/>
  <c r="N1132" i="5" s="1"/>
  <c r="R829" i="5"/>
  <c r="V829" i="5"/>
  <c r="O830" i="5"/>
  <c r="O1133" i="5" s="1"/>
  <c r="S830" i="5"/>
  <c r="W830" i="5"/>
  <c r="P831" i="5"/>
  <c r="P1134" i="5" s="1"/>
  <c r="T831" i="5"/>
  <c r="X831" i="5"/>
  <c r="M832" i="5"/>
  <c r="M1135" i="5" s="1"/>
  <c r="Q832" i="5"/>
  <c r="U832" i="5"/>
  <c r="N833" i="5"/>
  <c r="N1136" i="5" s="1"/>
  <c r="R833" i="5"/>
  <c r="V833" i="5"/>
  <c r="O834" i="5"/>
  <c r="O1137" i="5" s="1"/>
  <c r="S834" i="5"/>
  <c r="W834" i="5"/>
  <c r="P835" i="5"/>
  <c r="P1138" i="5" s="1"/>
  <c r="T835" i="5"/>
  <c r="X835" i="5"/>
  <c r="M836" i="5"/>
  <c r="M1139" i="5" s="1"/>
  <c r="Q836" i="5"/>
  <c r="U836" i="5"/>
  <c r="N837" i="5"/>
  <c r="N1140" i="5" s="1"/>
  <c r="R837" i="5"/>
  <c r="V837" i="5"/>
  <c r="O838" i="5"/>
  <c r="O1141" i="5" s="1"/>
  <c r="S838" i="5"/>
  <c r="W838" i="5"/>
  <c r="P839" i="5"/>
  <c r="P1142" i="5" s="1"/>
  <c r="T839" i="5"/>
  <c r="X839" i="5"/>
  <c r="M840" i="5"/>
  <c r="M1143" i="5" s="1"/>
  <c r="Q840" i="5"/>
  <c r="U840" i="5"/>
  <c r="N841" i="5"/>
  <c r="N1144" i="5" s="1"/>
  <c r="R841" i="5"/>
  <c r="V841" i="5"/>
  <c r="O842" i="5"/>
  <c r="S842" i="5"/>
  <c r="W842" i="5"/>
  <c r="P843" i="5"/>
  <c r="T843" i="5"/>
  <c r="X843" i="5"/>
  <c r="M844" i="5"/>
  <c r="M1147" i="5" s="1"/>
  <c r="Q844" i="5"/>
  <c r="U844" i="5"/>
  <c r="N845" i="5"/>
  <c r="N1148" i="5" s="1"/>
  <c r="R845" i="5"/>
  <c r="V845" i="5"/>
  <c r="O846" i="5"/>
  <c r="S846" i="5"/>
  <c r="W846" i="5"/>
  <c r="P847" i="5"/>
  <c r="T847" i="5"/>
  <c r="X847" i="5"/>
  <c r="M848" i="5"/>
  <c r="M1151" i="5" s="1"/>
  <c r="Q848" i="5"/>
  <c r="U848" i="5"/>
  <c r="N849" i="5"/>
  <c r="N1152" i="5" s="1"/>
  <c r="R849" i="5"/>
  <c r="V849" i="5"/>
  <c r="O850" i="5"/>
  <c r="S850" i="5"/>
  <c r="W850" i="5"/>
  <c r="P851" i="5"/>
  <c r="T851" i="5"/>
  <c r="X851" i="5"/>
  <c r="M852" i="5"/>
  <c r="M1155" i="5" s="1"/>
  <c r="Q852" i="5"/>
  <c r="U852" i="5"/>
  <c r="N853" i="5"/>
  <c r="N1156" i="5" s="1"/>
  <c r="R853" i="5"/>
  <c r="V853" i="5"/>
  <c r="O854" i="5"/>
  <c r="S854" i="5"/>
  <c r="W854" i="5"/>
  <c r="P855" i="5"/>
  <c r="T855" i="5"/>
  <c r="X855" i="5"/>
  <c r="M856" i="5"/>
  <c r="M1159" i="5" s="1"/>
  <c r="Q856" i="5"/>
  <c r="U856" i="5"/>
  <c r="N857" i="5"/>
  <c r="N1160" i="5" s="1"/>
  <c r="R857" i="5"/>
  <c r="V857" i="5"/>
  <c r="P841" i="5"/>
  <c r="T841" i="5"/>
  <c r="X841" i="5"/>
  <c r="M842" i="5"/>
  <c r="M1145" i="5" s="1"/>
  <c r="Q842" i="5"/>
  <c r="U842" i="5"/>
  <c r="N843" i="5"/>
  <c r="N1146" i="5" s="1"/>
  <c r="R843" i="5"/>
  <c r="V843" i="5"/>
  <c r="O844" i="5"/>
  <c r="S844" i="5"/>
  <c r="W844" i="5"/>
  <c r="P845" i="5"/>
  <c r="T845" i="5"/>
  <c r="X845" i="5"/>
  <c r="M846" i="5"/>
  <c r="Q846" i="5"/>
  <c r="U846" i="5"/>
  <c r="N847" i="5"/>
  <c r="N1150" i="5" s="1"/>
  <c r="R847" i="5"/>
  <c r="V847" i="5"/>
  <c r="O848" i="5"/>
  <c r="S848" i="5"/>
  <c r="W848" i="5"/>
  <c r="P849" i="5"/>
  <c r="T849" i="5"/>
  <c r="X849" i="5"/>
  <c r="M850" i="5"/>
  <c r="Q850" i="5"/>
  <c r="U850" i="5"/>
  <c r="N851" i="5"/>
  <c r="N1154" i="5" s="1"/>
  <c r="R851" i="5"/>
  <c r="V851" i="5"/>
  <c r="O852" i="5"/>
  <c r="S852" i="5"/>
  <c r="W852" i="5"/>
  <c r="P853" i="5"/>
  <c r="T853" i="5"/>
  <c r="X853" i="5"/>
  <c r="M854" i="5"/>
  <c r="Q854" i="5"/>
  <c r="U854" i="5"/>
  <c r="N855" i="5"/>
  <c r="N1158" i="5" s="1"/>
  <c r="R855" i="5"/>
  <c r="V855" i="5"/>
  <c r="O856" i="5"/>
  <c r="S856" i="5"/>
  <c r="W856" i="5"/>
  <c r="P857" i="5"/>
  <c r="T857" i="5"/>
  <c r="X857" i="5"/>
  <c r="M858" i="5"/>
  <c r="Q858" i="5"/>
  <c r="U858" i="5"/>
  <c r="N859" i="5"/>
  <c r="N1162" i="5" s="1"/>
  <c r="R859" i="5"/>
  <c r="V859" i="5"/>
  <c r="O860" i="5"/>
  <c r="O1163" i="5" s="1"/>
  <c r="S860" i="5"/>
  <c r="W860" i="5"/>
  <c r="P861" i="5"/>
  <c r="T861" i="5"/>
  <c r="X861" i="5"/>
  <c r="M862" i="5"/>
  <c r="Q862" i="5"/>
  <c r="U862" i="5"/>
  <c r="N863" i="5"/>
  <c r="N1166" i="5" s="1"/>
  <c r="R863" i="5"/>
  <c r="V863" i="5"/>
  <c r="O864" i="5"/>
  <c r="O1167" i="5" s="1"/>
  <c r="S864" i="5"/>
  <c r="W864" i="5"/>
  <c r="P865" i="5"/>
  <c r="T865" i="5"/>
  <c r="X865" i="5"/>
  <c r="M866" i="5"/>
  <c r="Q866" i="5"/>
  <c r="U866" i="5"/>
  <c r="N867" i="5"/>
  <c r="N1170" i="5" s="1"/>
  <c r="R867" i="5"/>
  <c r="V867" i="5"/>
  <c r="O868" i="5"/>
  <c r="O1171" i="5" s="1"/>
  <c r="S868" i="5"/>
  <c r="W868" i="5"/>
  <c r="P869" i="5"/>
  <c r="T869" i="5"/>
  <c r="X869" i="5"/>
  <c r="M870" i="5"/>
  <c r="Q870" i="5"/>
  <c r="U870" i="5"/>
  <c r="N871" i="5"/>
  <c r="N1174" i="5" s="1"/>
  <c r="R871" i="5"/>
  <c r="V871" i="5"/>
  <c r="O872" i="5"/>
  <c r="O1175" i="5" s="1"/>
  <c r="S872" i="5"/>
  <c r="W872" i="5"/>
  <c r="P873" i="5"/>
  <c r="T873" i="5"/>
  <c r="X873" i="5"/>
  <c r="M874" i="5"/>
  <c r="Q874" i="5"/>
  <c r="U874" i="5"/>
  <c r="N875" i="5"/>
  <c r="N1178" i="5" s="1"/>
  <c r="R875" i="5"/>
  <c r="V875" i="5"/>
  <c r="O876" i="5"/>
  <c r="S876" i="5"/>
  <c r="W876" i="5"/>
  <c r="P877" i="5"/>
  <c r="T877" i="5"/>
  <c r="X877" i="5"/>
  <c r="M878" i="5"/>
  <c r="Q878" i="5"/>
  <c r="U878" i="5"/>
  <c r="N879" i="5"/>
  <c r="N1182" i="5" s="1"/>
  <c r="R879" i="5"/>
  <c r="V879" i="5"/>
  <c r="O880" i="5"/>
  <c r="O1183" i="5" s="1"/>
  <c r="S880" i="5"/>
  <c r="W880" i="5"/>
  <c r="P881" i="5"/>
  <c r="T881" i="5"/>
  <c r="X881" i="5"/>
  <c r="M882" i="5"/>
  <c r="Q882" i="5"/>
  <c r="U882" i="5"/>
  <c r="N883" i="5"/>
  <c r="N1186" i="5" s="1"/>
  <c r="R883" i="5"/>
  <c r="V883" i="5"/>
  <c r="O884" i="5"/>
  <c r="O1187" i="5" s="1"/>
  <c r="S884" i="5"/>
  <c r="W884" i="5"/>
  <c r="P885" i="5"/>
  <c r="T885" i="5"/>
  <c r="X885" i="5"/>
  <c r="M886" i="5"/>
  <c r="Q886" i="5"/>
  <c r="U886" i="5"/>
  <c r="N887" i="5"/>
  <c r="N1190" i="5" s="1"/>
  <c r="R887" i="5"/>
  <c r="V887" i="5"/>
  <c r="O888" i="5"/>
  <c r="O1191" i="5" s="1"/>
  <c r="S888" i="5"/>
  <c r="W888" i="5"/>
  <c r="P889" i="5"/>
  <c r="T889" i="5"/>
  <c r="X889" i="5"/>
  <c r="M890" i="5"/>
  <c r="Q890" i="5"/>
  <c r="U890" i="5"/>
  <c r="N891" i="5"/>
  <c r="N1194" i="5" s="1"/>
  <c r="R891" i="5"/>
  <c r="V891" i="5"/>
  <c r="O892" i="5"/>
  <c r="S892" i="5"/>
  <c r="W892" i="5"/>
  <c r="P893" i="5"/>
  <c r="T893" i="5"/>
  <c r="X893" i="5"/>
  <c r="M894" i="5"/>
  <c r="Q894" i="5"/>
  <c r="U894" i="5"/>
  <c r="N895" i="5"/>
  <c r="N1198" i="5" s="1"/>
  <c r="R895" i="5"/>
  <c r="V895" i="5"/>
  <c r="O896" i="5"/>
  <c r="O1199" i="5" s="1"/>
  <c r="S896" i="5"/>
  <c r="W896" i="5"/>
  <c r="P897" i="5"/>
  <c r="T897" i="5"/>
  <c r="X897" i="5"/>
  <c r="M898" i="5"/>
  <c r="Q898" i="5"/>
  <c r="U898" i="5"/>
  <c r="N899" i="5"/>
  <c r="N1202" i="5" s="1"/>
  <c r="R899" i="5"/>
  <c r="V899" i="5"/>
  <c r="O900" i="5"/>
  <c r="O1203" i="5" s="1"/>
  <c r="S900" i="5"/>
  <c r="W900" i="5"/>
  <c r="P901" i="5"/>
  <c r="T901" i="5"/>
  <c r="X901" i="5"/>
  <c r="M902" i="5"/>
  <c r="Q902" i="5"/>
  <c r="U902" i="5"/>
  <c r="N903" i="5"/>
  <c r="N1206" i="5" s="1"/>
  <c r="R903" i="5"/>
  <c r="V903" i="5"/>
  <c r="O904" i="5"/>
  <c r="O1207" i="5" s="1"/>
  <c r="S904" i="5"/>
  <c r="W904" i="5"/>
  <c r="P905" i="5"/>
  <c r="T905" i="5"/>
  <c r="X905" i="5"/>
  <c r="M906" i="5"/>
  <c r="Q906" i="5"/>
  <c r="U906" i="5"/>
  <c r="N846" i="5"/>
  <c r="R846" i="5"/>
  <c r="V846" i="5"/>
  <c r="O847" i="5"/>
  <c r="S847" i="5"/>
  <c r="W847" i="5"/>
  <c r="P848" i="5"/>
  <c r="T848" i="5"/>
  <c r="X848" i="5"/>
  <c r="M849" i="5"/>
  <c r="Q849" i="5"/>
  <c r="U849" i="5"/>
  <c r="N850" i="5"/>
  <c r="R850" i="5"/>
  <c r="V850" i="5"/>
  <c r="O851" i="5"/>
  <c r="S851" i="5"/>
  <c r="W851" i="5"/>
  <c r="P852" i="5"/>
  <c r="T852" i="5"/>
  <c r="X852" i="5"/>
  <c r="M853" i="5"/>
  <c r="Q853" i="5"/>
  <c r="U853" i="5"/>
  <c r="N854" i="5"/>
  <c r="R854" i="5"/>
  <c r="V854" i="5"/>
  <c r="O855" i="5"/>
  <c r="S855" i="5"/>
  <c r="W855" i="5"/>
  <c r="P856" i="5"/>
  <c r="T856" i="5"/>
  <c r="X856" i="5"/>
  <c r="M857" i="5"/>
  <c r="Q857" i="5"/>
  <c r="U857" i="5"/>
  <c r="N858" i="5"/>
  <c r="R858" i="5"/>
  <c r="V858" i="5"/>
  <c r="O859" i="5"/>
  <c r="S859" i="5"/>
  <c r="W859" i="5"/>
  <c r="P860" i="5"/>
  <c r="T860" i="5"/>
  <c r="X860" i="5"/>
  <c r="M861" i="5"/>
  <c r="Q861" i="5"/>
  <c r="U861" i="5"/>
  <c r="N862" i="5"/>
  <c r="R862" i="5"/>
  <c r="V862" i="5"/>
  <c r="O863" i="5"/>
  <c r="S863" i="5"/>
  <c r="W863" i="5"/>
  <c r="P864" i="5"/>
  <c r="T864" i="5"/>
  <c r="X864" i="5"/>
  <c r="M865" i="5"/>
  <c r="Q865" i="5"/>
  <c r="U865" i="5"/>
  <c r="N866" i="5"/>
  <c r="R866" i="5"/>
  <c r="V866" i="5"/>
  <c r="O867" i="5"/>
  <c r="S867" i="5"/>
  <c r="W867" i="5"/>
  <c r="P868" i="5"/>
  <c r="T868" i="5"/>
  <c r="X868" i="5"/>
  <c r="M869" i="5"/>
  <c r="Q869" i="5"/>
  <c r="U869" i="5"/>
  <c r="N870" i="5"/>
  <c r="R870" i="5"/>
  <c r="V870" i="5"/>
  <c r="O871" i="5"/>
  <c r="S871" i="5"/>
  <c r="W871" i="5"/>
  <c r="P872" i="5"/>
  <c r="T872" i="5"/>
  <c r="X872" i="5"/>
  <c r="M873" i="5"/>
  <c r="Q873" i="5"/>
  <c r="U873" i="5"/>
  <c r="N874" i="5"/>
  <c r="R874" i="5"/>
  <c r="V874" i="5"/>
  <c r="O875" i="5"/>
  <c r="S875" i="5"/>
  <c r="W875" i="5"/>
  <c r="P876" i="5"/>
  <c r="T876" i="5"/>
  <c r="X876" i="5"/>
  <c r="M877" i="5"/>
  <c r="Q877" i="5"/>
  <c r="U877" i="5"/>
  <c r="N878" i="5"/>
  <c r="R878" i="5"/>
  <c r="V878" i="5"/>
  <c r="O879" i="5"/>
  <c r="S879" i="5"/>
  <c r="W879" i="5"/>
  <c r="P880" i="5"/>
  <c r="T880" i="5"/>
  <c r="X880" i="5"/>
  <c r="M881" i="5"/>
  <c r="Q881" i="5"/>
  <c r="U881" i="5"/>
  <c r="N882" i="5"/>
  <c r="R882" i="5"/>
  <c r="V882" i="5"/>
  <c r="O883" i="5"/>
  <c r="S883" i="5"/>
  <c r="W883" i="5"/>
  <c r="P884" i="5"/>
  <c r="T884" i="5"/>
  <c r="X884" i="5"/>
  <c r="M885" i="5"/>
  <c r="Q885" i="5"/>
  <c r="U885" i="5"/>
  <c r="N886" i="5"/>
  <c r="R886" i="5"/>
  <c r="V886" i="5"/>
  <c r="O887" i="5"/>
  <c r="S887" i="5"/>
  <c r="W887" i="5"/>
  <c r="P888" i="5"/>
  <c r="T888" i="5"/>
  <c r="X888" i="5"/>
  <c r="M889" i="5"/>
  <c r="Q889" i="5"/>
  <c r="U889" i="5"/>
  <c r="N890" i="5"/>
  <c r="R890" i="5"/>
  <c r="V890" i="5"/>
  <c r="O891" i="5"/>
  <c r="S891" i="5"/>
  <c r="W891" i="5"/>
  <c r="P892" i="5"/>
  <c r="T892" i="5"/>
  <c r="X892" i="5"/>
  <c r="M893" i="5"/>
  <c r="Q893" i="5"/>
  <c r="U893" i="5"/>
  <c r="N894" i="5"/>
  <c r="R894" i="5"/>
  <c r="V894" i="5"/>
  <c r="O895" i="5"/>
  <c r="S895" i="5"/>
  <c r="W895" i="5"/>
  <c r="P896" i="5"/>
  <c r="T896" i="5"/>
  <c r="X896" i="5"/>
  <c r="M897" i="5"/>
  <c r="Q897" i="5"/>
  <c r="U897" i="5"/>
  <c r="N898" i="5"/>
  <c r="R898" i="5"/>
  <c r="V898" i="5"/>
  <c r="O899" i="5"/>
  <c r="S899" i="5"/>
  <c r="W899" i="5"/>
  <c r="P900" i="5"/>
  <c r="T900" i="5"/>
  <c r="X900" i="5"/>
  <c r="M901" i="5"/>
  <c r="Q901" i="5"/>
  <c r="U901" i="5"/>
  <c r="N902" i="5"/>
  <c r="R902" i="5"/>
  <c r="V902" i="5"/>
  <c r="O903" i="5"/>
  <c r="S903" i="5"/>
  <c r="W903" i="5"/>
  <c r="P904" i="5"/>
  <c r="T904" i="5"/>
  <c r="X904" i="5"/>
  <c r="M905" i="5"/>
  <c r="Q905" i="5"/>
  <c r="U905" i="5"/>
  <c r="N906" i="5"/>
  <c r="R906" i="5"/>
  <c r="V906" i="5"/>
  <c r="O858" i="5"/>
  <c r="S858" i="5"/>
  <c r="W858" i="5"/>
  <c r="P859" i="5"/>
  <c r="T859" i="5"/>
  <c r="X859" i="5"/>
  <c r="M860" i="5"/>
  <c r="Q860" i="5"/>
  <c r="U860" i="5"/>
  <c r="N861" i="5"/>
  <c r="N1164" i="5" s="1"/>
  <c r="R861" i="5"/>
  <c r="V861" i="5"/>
  <c r="O862" i="5"/>
  <c r="S862" i="5"/>
  <c r="W862" i="5"/>
  <c r="P863" i="5"/>
  <c r="T863" i="5"/>
  <c r="X863" i="5"/>
  <c r="M864" i="5"/>
  <c r="Q864" i="5"/>
  <c r="U864" i="5"/>
  <c r="N865" i="5"/>
  <c r="N1168" i="5" s="1"/>
  <c r="R865" i="5"/>
  <c r="V865" i="5"/>
  <c r="O866" i="5"/>
  <c r="S866" i="5"/>
  <c r="W866" i="5"/>
  <c r="P867" i="5"/>
  <c r="T867" i="5"/>
  <c r="X867" i="5"/>
  <c r="M868" i="5"/>
  <c r="Q868" i="5"/>
  <c r="U868" i="5"/>
  <c r="N869" i="5"/>
  <c r="N1172" i="5" s="1"/>
  <c r="R869" i="5"/>
  <c r="V869" i="5"/>
  <c r="O870" i="5"/>
  <c r="S870" i="5"/>
  <c r="W870" i="5"/>
  <c r="P871" i="5"/>
  <c r="T871" i="5"/>
  <c r="X871" i="5"/>
  <c r="M872" i="5"/>
  <c r="Q872" i="5"/>
  <c r="U872" i="5"/>
  <c r="N873" i="5"/>
  <c r="N1176" i="5" s="1"/>
  <c r="R873" i="5"/>
  <c r="V873" i="5"/>
  <c r="O874" i="5"/>
  <c r="S874" i="5"/>
  <c r="W874" i="5"/>
  <c r="P875" i="5"/>
  <c r="T875" i="5"/>
  <c r="X875" i="5"/>
  <c r="M876" i="5"/>
  <c r="Q876" i="5"/>
  <c r="U876" i="5"/>
  <c r="N877" i="5"/>
  <c r="N1180" i="5" s="1"/>
  <c r="R877" i="5"/>
  <c r="V877" i="5"/>
  <c r="O878" i="5"/>
  <c r="S878" i="5"/>
  <c r="W878" i="5"/>
  <c r="P879" i="5"/>
  <c r="T879" i="5"/>
  <c r="X879" i="5"/>
  <c r="M880" i="5"/>
  <c r="Q880" i="5"/>
  <c r="U880" i="5"/>
  <c r="N881" i="5"/>
  <c r="N1184" i="5" s="1"/>
  <c r="R881" i="5"/>
  <c r="V881" i="5"/>
  <c r="O882" i="5"/>
  <c r="S882" i="5"/>
  <c r="W882" i="5"/>
  <c r="P883" i="5"/>
  <c r="T883" i="5"/>
  <c r="X883" i="5"/>
  <c r="M884" i="5"/>
  <c r="Q884" i="5"/>
  <c r="U884" i="5"/>
  <c r="N885" i="5"/>
  <c r="N1188" i="5" s="1"/>
  <c r="R885" i="5"/>
  <c r="V885" i="5"/>
  <c r="O886" i="5"/>
  <c r="S886" i="5"/>
  <c r="W886" i="5"/>
  <c r="P887" i="5"/>
  <c r="T887" i="5"/>
  <c r="X887" i="5"/>
  <c r="M888" i="5"/>
  <c r="Q888" i="5"/>
  <c r="U888" i="5"/>
  <c r="N889" i="5"/>
  <c r="N1192" i="5" s="1"/>
  <c r="R889" i="5"/>
  <c r="V889" i="5"/>
  <c r="O890" i="5"/>
  <c r="S890" i="5"/>
  <c r="W890" i="5"/>
  <c r="P891" i="5"/>
  <c r="T891" i="5"/>
  <c r="X891" i="5"/>
  <c r="M892" i="5"/>
  <c r="Q892" i="5"/>
  <c r="U892" i="5"/>
  <c r="N893" i="5"/>
  <c r="N1196" i="5" s="1"/>
  <c r="R893" i="5"/>
  <c r="V893" i="5"/>
  <c r="O894" i="5"/>
  <c r="S894" i="5"/>
  <c r="W894" i="5"/>
  <c r="P895" i="5"/>
  <c r="T895" i="5"/>
  <c r="X895" i="5"/>
  <c r="M896" i="5"/>
  <c r="Q896" i="5"/>
  <c r="U896" i="5"/>
  <c r="N897" i="5"/>
  <c r="N1200" i="5" s="1"/>
  <c r="R897" i="5"/>
  <c r="V897" i="5"/>
  <c r="O898" i="5"/>
  <c r="S898" i="5"/>
  <c r="W898" i="5"/>
  <c r="P899" i="5"/>
  <c r="T899" i="5"/>
  <c r="X899" i="5"/>
  <c r="M900" i="5"/>
  <c r="Q900" i="5"/>
  <c r="U900" i="5"/>
  <c r="N901" i="5"/>
  <c r="N1204" i="5" s="1"/>
  <c r="R901" i="5"/>
  <c r="V901" i="5"/>
  <c r="O902" i="5"/>
  <c r="S902" i="5"/>
  <c r="W902" i="5"/>
  <c r="P903" i="5"/>
  <c r="T903" i="5"/>
  <c r="X903" i="5"/>
  <c r="M904" i="5"/>
  <c r="Q904" i="5"/>
  <c r="U904" i="5"/>
  <c r="N905" i="5"/>
  <c r="N1208" i="5" s="1"/>
  <c r="R905" i="5"/>
  <c r="V905" i="5"/>
  <c r="O906" i="5"/>
  <c r="S906" i="5"/>
  <c r="W906" i="5"/>
  <c r="S845" i="5"/>
  <c r="W845" i="5"/>
  <c r="P846" i="5"/>
  <c r="P1149" i="5" s="1"/>
  <c r="T846" i="5"/>
  <c r="X846" i="5"/>
  <c r="M847" i="5"/>
  <c r="Q847" i="5"/>
  <c r="U847" i="5"/>
  <c r="N848" i="5"/>
  <c r="R848" i="5"/>
  <c r="V848" i="5"/>
  <c r="O849" i="5"/>
  <c r="S849" i="5"/>
  <c r="W849" i="5"/>
  <c r="P850" i="5"/>
  <c r="P1153" i="5" s="1"/>
  <c r="T850" i="5"/>
  <c r="X850" i="5"/>
  <c r="M851" i="5"/>
  <c r="Q851" i="5"/>
  <c r="U851" i="5"/>
  <c r="N852" i="5"/>
  <c r="R852" i="5"/>
  <c r="V852" i="5"/>
  <c r="O853" i="5"/>
  <c r="S853" i="5"/>
  <c r="W853" i="5"/>
  <c r="P854" i="5"/>
  <c r="P1157" i="5" s="1"/>
  <c r="T854" i="5"/>
  <c r="X854" i="5"/>
  <c r="M855" i="5"/>
  <c r="Q855" i="5"/>
  <c r="U855" i="5"/>
  <c r="N856" i="5"/>
  <c r="R856" i="5"/>
  <c r="V856" i="5"/>
  <c r="O857" i="5"/>
  <c r="S857" i="5"/>
  <c r="W857" i="5"/>
  <c r="P858" i="5"/>
  <c r="P1161" i="5" s="1"/>
  <c r="T858" i="5"/>
  <c r="X858" i="5"/>
  <c r="M859" i="5"/>
  <c r="Q859" i="5"/>
  <c r="U859" i="5"/>
  <c r="N860" i="5"/>
  <c r="R860" i="5"/>
  <c r="V860" i="5"/>
  <c r="O861" i="5"/>
  <c r="S861" i="5"/>
  <c r="W861" i="5"/>
  <c r="P862" i="5"/>
  <c r="T862" i="5"/>
  <c r="X862" i="5"/>
  <c r="M863" i="5"/>
  <c r="Q863" i="5"/>
  <c r="U863" i="5"/>
  <c r="N864" i="5"/>
  <c r="R864" i="5"/>
  <c r="V864" i="5"/>
  <c r="O865" i="5"/>
  <c r="S865" i="5"/>
  <c r="W865" i="5"/>
  <c r="P866" i="5"/>
  <c r="P1169" i="5" s="1"/>
  <c r="T866" i="5"/>
  <c r="X866" i="5"/>
  <c r="M867" i="5"/>
  <c r="Q867" i="5"/>
  <c r="U867" i="5"/>
  <c r="N868" i="5"/>
  <c r="R868" i="5"/>
  <c r="V868" i="5"/>
  <c r="O869" i="5"/>
  <c r="S869" i="5"/>
  <c r="W869" i="5"/>
  <c r="P870" i="5"/>
  <c r="P1173" i="5" s="1"/>
  <c r="T870" i="5"/>
  <c r="X870" i="5"/>
  <c r="M871" i="5"/>
  <c r="Q871" i="5"/>
  <c r="U871" i="5"/>
  <c r="N872" i="5"/>
  <c r="R872" i="5"/>
  <c r="V872" i="5"/>
  <c r="O873" i="5"/>
  <c r="S873" i="5"/>
  <c r="W873" i="5"/>
  <c r="P874" i="5"/>
  <c r="P1177" i="5" s="1"/>
  <c r="T874" i="5"/>
  <c r="X874" i="5"/>
  <c r="M875" i="5"/>
  <c r="Q875" i="5"/>
  <c r="U875" i="5"/>
  <c r="N876" i="5"/>
  <c r="R876" i="5"/>
  <c r="V876" i="5"/>
  <c r="O877" i="5"/>
  <c r="S877" i="5"/>
  <c r="W877" i="5"/>
  <c r="P878" i="5"/>
  <c r="P1181" i="5" s="1"/>
  <c r="T878" i="5"/>
  <c r="X878" i="5"/>
  <c r="M879" i="5"/>
  <c r="Q879" i="5"/>
  <c r="U879" i="5"/>
  <c r="N880" i="5"/>
  <c r="R880" i="5"/>
  <c r="V880" i="5"/>
  <c r="O881" i="5"/>
  <c r="S881" i="5"/>
  <c r="W881" i="5"/>
  <c r="P882" i="5"/>
  <c r="P1185" i="5" s="1"/>
  <c r="T882" i="5"/>
  <c r="X882" i="5"/>
  <c r="M883" i="5"/>
  <c r="Q883" i="5"/>
  <c r="U883" i="5"/>
  <c r="N884" i="5"/>
  <c r="R884" i="5"/>
  <c r="V884" i="5"/>
  <c r="O885" i="5"/>
  <c r="S885" i="5"/>
  <c r="W885" i="5"/>
  <c r="P886" i="5"/>
  <c r="P1189" i="5" s="1"/>
  <c r="T886" i="5"/>
  <c r="X886" i="5"/>
  <c r="M887" i="5"/>
  <c r="Q887" i="5"/>
  <c r="U887" i="5"/>
  <c r="N888" i="5"/>
  <c r="R888" i="5"/>
  <c r="V888" i="5"/>
  <c r="O889" i="5"/>
  <c r="S889" i="5"/>
  <c r="W889" i="5"/>
  <c r="P890" i="5"/>
  <c r="P1193" i="5" s="1"/>
  <c r="T890" i="5"/>
  <c r="X890" i="5"/>
  <c r="M891" i="5"/>
  <c r="Q891" i="5"/>
  <c r="U891" i="5"/>
  <c r="N892" i="5"/>
  <c r="R892" i="5"/>
  <c r="V892" i="5"/>
  <c r="O893" i="5"/>
  <c r="S893" i="5"/>
  <c r="W893" i="5"/>
  <c r="P894" i="5"/>
  <c r="P1197" i="5" s="1"/>
  <c r="T894" i="5"/>
  <c r="X894" i="5"/>
  <c r="M895" i="5"/>
  <c r="Q895" i="5"/>
  <c r="U895" i="5"/>
  <c r="N896" i="5"/>
  <c r="R896" i="5"/>
  <c r="V896" i="5"/>
  <c r="O897" i="5"/>
  <c r="S897" i="5"/>
  <c r="W897" i="5"/>
  <c r="P898" i="5"/>
  <c r="P1201" i="5" s="1"/>
  <c r="T898" i="5"/>
  <c r="X898" i="5"/>
  <c r="M899" i="5"/>
  <c r="Q899" i="5"/>
  <c r="U899" i="5"/>
  <c r="N900" i="5"/>
  <c r="R900" i="5"/>
  <c r="V900" i="5"/>
  <c r="O901" i="5"/>
  <c r="S901" i="5"/>
  <c r="W901" i="5"/>
  <c r="P902" i="5"/>
  <c r="P1205" i="5" s="1"/>
  <c r="T902" i="5"/>
  <c r="X902" i="5"/>
  <c r="M903" i="5"/>
  <c r="Q903" i="5"/>
  <c r="U903" i="5"/>
  <c r="N904" i="5"/>
  <c r="R904" i="5"/>
  <c r="V904" i="5"/>
  <c r="O905" i="5"/>
  <c r="S905" i="5"/>
  <c r="W905" i="5"/>
  <c r="P906" i="5"/>
  <c r="P1209" i="5" s="1"/>
  <c r="T906" i="5"/>
  <c r="X906" i="5"/>
  <c r="N1209" i="5" l="1"/>
  <c r="N1205" i="5"/>
  <c r="N1201" i="5"/>
  <c r="P1131" i="5"/>
  <c r="P1107" i="5"/>
  <c r="P1103" i="5"/>
  <c r="P1075" i="5"/>
  <c r="P1071" i="5"/>
  <c r="P1067" i="5"/>
  <c r="P1063" i="5"/>
  <c r="N1360" i="5"/>
  <c r="P1039" i="5"/>
  <c r="P1035" i="5"/>
  <c r="P1015" i="5"/>
  <c r="N1316" i="5" s="1"/>
  <c r="P1011" i="5"/>
  <c r="P1007" i="5"/>
  <c r="P999" i="5"/>
  <c r="P995" i="5"/>
  <c r="P991" i="5"/>
  <c r="P987" i="5"/>
  <c r="P983" i="5"/>
  <c r="P971" i="5"/>
  <c r="P943" i="5"/>
  <c r="O1143" i="5"/>
  <c r="O1139" i="5"/>
  <c r="N1440" i="5" s="1"/>
  <c r="O1107" i="5"/>
  <c r="O1103" i="5"/>
  <c r="O1099" i="5"/>
  <c r="O1095" i="5"/>
  <c r="N1396" i="5" s="1"/>
  <c r="O1091" i="5"/>
  <c r="O1087" i="5"/>
  <c r="O1027" i="5"/>
  <c r="O1023" i="5"/>
  <c r="O1015" i="5"/>
  <c r="O1011" i="5"/>
  <c r="O975" i="5"/>
  <c r="O971" i="5"/>
  <c r="N1272" i="5" s="1"/>
  <c r="O963" i="5"/>
  <c r="O959" i="5"/>
  <c r="O951" i="5"/>
  <c r="O939" i="5"/>
  <c r="O935" i="5"/>
  <c r="O931" i="5"/>
  <c r="N1143" i="5"/>
  <c r="N1139" i="5"/>
  <c r="N1119" i="5"/>
  <c r="M1420" i="5" s="1"/>
  <c r="N1115" i="5"/>
  <c r="N1111" i="5"/>
  <c r="N1075" i="5"/>
  <c r="N1007" i="5"/>
  <c r="N1308" i="5" s="1"/>
  <c r="N1003" i="5"/>
  <c r="N999" i="5"/>
  <c r="O920" i="5"/>
  <c r="AB1201" i="5"/>
  <c r="AB1181" i="5"/>
  <c r="AB1177" i="5"/>
  <c r="Y1478" i="5" s="1"/>
  <c r="AB1173" i="5"/>
  <c r="AB1169" i="5"/>
  <c r="AB1161" i="5"/>
  <c r="AB1137" i="5"/>
  <c r="AB1133" i="5"/>
  <c r="AB1129" i="5"/>
  <c r="AB1113" i="5"/>
  <c r="M1206" i="5"/>
  <c r="M1202" i="5"/>
  <c r="M1503" i="5" s="1"/>
  <c r="M1198" i="5"/>
  <c r="M1194" i="5"/>
  <c r="M1190" i="5"/>
  <c r="M1166" i="5"/>
  <c r="N1467" i="5" s="1"/>
  <c r="M1162" i="5"/>
  <c r="M1158" i="5"/>
  <c r="O1197" i="5"/>
  <c r="O1193" i="5"/>
  <c r="O1189" i="5"/>
  <c r="O1185" i="5"/>
  <c r="O1181" i="5"/>
  <c r="O1177" i="5"/>
  <c r="O1173" i="5"/>
  <c r="O1169" i="5"/>
  <c r="M1470" i="5" s="1"/>
  <c r="O1198" i="5"/>
  <c r="O1194" i="5"/>
  <c r="O1190" i="5"/>
  <c r="N1491" i="5" s="1"/>
  <c r="O1186" i="5"/>
  <c r="O1182" i="5"/>
  <c r="O1178" i="5"/>
  <c r="O1174" i="5"/>
  <c r="M1475" i="5" s="1"/>
  <c r="U1506" i="5"/>
  <c r="O1159" i="5"/>
  <c r="O1155" i="5"/>
  <c r="O1151" i="5"/>
  <c r="O1147" i="5"/>
  <c r="M1128" i="5"/>
  <c r="M1124" i="5"/>
  <c r="M1120" i="5"/>
  <c r="M1116" i="5"/>
  <c r="M1417" i="5" s="1"/>
  <c r="M1112" i="5"/>
  <c r="M1088" i="5"/>
  <c r="M1084" i="5"/>
  <c r="M1080" i="5"/>
  <c r="N1381" i="5" s="1"/>
  <c r="M1056" i="5"/>
  <c r="M1052" i="5"/>
  <c r="M1044" i="5"/>
  <c r="M1345" i="5" s="1"/>
  <c r="M1036" i="5"/>
  <c r="M1028" i="5"/>
  <c r="N1329" i="5" s="1"/>
  <c r="P1100" i="5"/>
  <c r="P1096" i="5"/>
  <c r="P1092" i="5"/>
  <c r="P1088" i="5"/>
  <c r="N1389" i="5" s="1"/>
  <c r="P1052" i="5"/>
  <c r="P1044" i="5"/>
  <c r="P1036" i="5"/>
  <c r="P1024" i="5"/>
  <c r="P1016" i="5"/>
  <c r="P1008" i="5"/>
  <c r="P1000" i="5"/>
  <c r="N1301" i="5" s="1"/>
  <c r="P992" i="5"/>
  <c r="P984" i="5"/>
  <c r="P980" i="5"/>
  <c r="P972" i="5"/>
  <c r="P964" i="5"/>
  <c r="P948" i="5"/>
  <c r="P940" i="5"/>
  <c r="P932" i="5"/>
  <c r="P928" i="5"/>
  <c r="P924" i="5"/>
  <c r="M921" i="5"/>
  <c r="N1222" i="5" s="1"/>
  <c r="O1144" i="5"/>
  <c r="O1140" i="5"/>
  <c r="O1116" i="5"/>
  <c r="O1112" i="5"/>
  <c r="O1108" i="5"/>
  <c r="O1104" i="5"/>
  <c r="O1100" i="5"/>
  <c r="O1096" i="5"/>
  <c r="O1080" i="5"/>
  <c r="O1076" i="5"/>
  <c r="O1072" i="5"/>
  <c r="O1068" i="5"/>
  <c r="O1064" i="5"/>
  <c r="O1052" i="5"/>
  <c r="O1044" i="5"/>
  <c r="O1036" i="5"/>
  <c r="O1028" i="5"/>
  <c r="O1024" i="5"/>
  <c r="O1020" i="5"/>
  <c r="O984" i="5"/>
  <c r="O980" i="5"/>
  <c r="O948" i="5"/>
  <c r="N1249" i="5" s="1"/>
  <c r="O944" i="5"/>
  <c r="O932" i="5"/>
  <c r="O924" i="5"/>
  <c r="P921" i="5"/>
  <c r="AA1209" i="5"/>
  <c r="AA1205" i="5"/>
  <c r="AA1201" i="5"/>
  <c r="AA1173" i="5"/>
  <c r="AA1169" i="5"/>
  <c r="AA1161" i="5"/>
  <c r="AA1125" i="5"/>
  <c r="AA1121" i="5"/>
  <c r="AA1117" i="5"/>
  <c r="AA1113" i="5"/>
  <c r="Z1414" i="5" s="1"/>
  <c r="Z1206" i="5"/>
  <c r="Z1198" i="5"/>
  <c r="Z1190" i="5"/>
  <c r="Z1186" i="5"/>
  <c r="Z1182" i="5"/>
  <c r="Z1170" i="5"/>
  <c r="Z1471" i="5" s="1"/>
  <c r="Z1166" i="5"/>
  <c r="Z1162" i="5"/>
  <c r="AD1501" i="5"/>
  <c r="AG1486" i="5"/>
  <c r="AH1470" i="5"/>
  <c r="AG1430" i="5"/>
  <c r="AH1402" i="5"/>
  <c r="AB1178" i="5"/>
  <c r="AB1174" i="5"/>
  <c r="AB1170" i="5"/>
  <c r="AB1166" i="5"/>
  <c r="Z1467" i="5" s="1"/>
  <c r="AB1162" i="5"/>
  <c r="AB1158" i="5"/>
  <c r="AB1146" i="5"/>
  <c r="AB1130" i="5"/>
  <c r="AB1114" i="5"/>
  <c r="AB1102" i="5"/>
  <c r="Y1085" i="5"/>
  <c r="Z1386" i="5" s="1"/>
  <c r="Y1077" i="5"/>
  <c r="Y1073" i="5"/>
  <c r="AC1371" i="5"/>
  <c r="AA1110" i="5"/>
  <c r="AA1106" i="5"/>
  <c r="AA1102" i="5"/>
  <c r="AA1098" i="5"/>
  <c r="AA1094" i="5"/>
  <c r="AA1090" i="5"/>
  <c r="Z1391" i="5" s="1"/>
  <c r="AA1086" i="5"/>
  <c r="AA1082" i="5"/>
  <c r="AA1078" i="5"/>
  <c r="AA1074" i="5"/>
  <c r="AA1066" i="5"/>
  <c r="Z1109" i="5"/>
  <c r="Z1105" i="5"/>
  <c r="Z1406" i="5" s="1"/>
  <c r="Z1101" i="5"/>
  <c r="Z1097" i="5"/>
  <c r="AC1395" i="5"/>
  <c r="Z1093" i="5"/>
  <c r="Z1089" i="5"/>
  <c r="Z1085" i="5"/>
  <c r="Z1081" i="5"/>
  <c r="Z1077" i="5"/>
  <c r="Z1073" i="5"/>
  <c r="AC1363" i="5"/>
  <c r="Z1061" i="5"/>
  <c r="AG1352" i="5"/>
  <c r="AC1347" i="5"/>
  <c r="Z1041" i="5"/>
  <c r="Z1342" i="5" s="1"/>
  <c r="Z1037" i="5"/>
  <c r="Z1033" i="5"/>
  <c r="AC1331" i="5"/>
  <c r="Z1029" i="5"/>
  <c r="Z1025" i="5"/>
  <c r="Y1326" i="5" s="1"/>
  <c r="AG1320" i="5"/>
  <c r="AC1315" i="5"/>
  <c r="Z1013" i="5"/>
  <c r="Z1009" i="5"/>
  <c r="Y1310" i="5" s="1"/>
  <c r="Z1005" i="5"/>
  <c r="AG1304" i="5"/>
  <c r="Z1001" i="5"/>
  <c r="Z997" i="5"/>
  <c r="Z993" i="5"/>
  <c r="Y1294" i="5" s="1"/>
  <c r="AG1288" i="5"/>
  <c r="Z985" i="5"/>
  <c r="AC1283" i="5"/>
  <c r="Z981" i="5"/>
  <c r="Z969" i="5"/>
  <c r="AC1267" i="5"/>
  <c r="Z957" i="5"/>
  <c r="AG1256" i="5"/>
  <c r="Z953" i="5"/>
  <c r="AC1251" i="5"/>
  <c r="Z949" i="5"/>
  <c r="Z945" i="5"/>
  <c r="Z1246" i="5" s="1"/>
  <c r="Z941" i="5"/>
  <c r="AG1240" i="5"/>
  <c r="Z937" i="5"/>
  <c r="AC1235" i="5"/>
  <c r="Z933" i="5"/>
  <c r="Z929" i="5"/>
  <c r="Z1230" i="5" s="1"/>
  <c r="Z925" i="5"/>
  <c r="AH1224" i="5"/>
  <c r="Z923" i="5"/>
  <c r="Z922" i="5"/>
  <c r="AC1220" i="5"/>
  <c r="AL1506" i="5"/>
  <c r="AP1502" i="5"/>
  <c r="AP1495" i="5"/>
  <c r="AK1474" i="5"/>
  <c r="AS1459" i="5"/>
  <c r="AO1438" i="5"/>
  <c r="AO1431" i="5"/>
  <c r="AO1399" i="5"/>
  <c r="AT1371" i="5"/>
  <c r="N917" i="5"/>
  <c r="Z917" i="5"/>
  <c r="AD1218" i="5"/>
  <c r="AK1218" i="5"/>
  <c r="P1123" i="5"/>
  <c r="P1119" i="5"/>
  <c r="P1115" i="5"/>
  <c r="P1111" i="5"/>
  <c r="P1099" i="5"/>
  <c r="P1095" i="5"/>
  <c r="P1047" i="5"/>
  <c r="P1043" i="5"/>
  <c r="P939" i="5"/>
  <c r="O1083" i="5"/>
  <c r="O1079" i="5"/>
  <c r="O1031" i="5"/>
  <c r="O1007" i="5"/>
  <c r="O1003" i="5"/>
  <c r="O999" i="5"/>
  <c r="O987" i="5"/>
  <c r="O983" i="5"/>
  <c r="O947" i="5"/>
  <c r="N1147" i="5"/>
  <c r="N1103" i="5"/>
  <c r="N1099" i="5"/>
  <c r="N1400" i="5" s="1"/>
  <c r="N1083" i="5"/>
  <c r="N1079" i="5"/>
  <c r="N1031" i="5"/>
  <c r="N1027" i="5"/>
  <c r="N1023" i="5"/>
  <c r="P919" i="5"/>
  <c r="AB1205" i="5"/>
  <c r="AB1125" i="5"/>
  <c r="AB1121" i="5"/>
  <c r="AB1117" i="5"/>
  <c r="M1170" i="5"/>
  <c r="O1161" i="5"/>
  <c r="O1206" i="5"/>
  <c r="N1507" i="5" s="1"/>
  <c r="O1202" i="5"/>
  <c r="M1140" i="5"/>
  <c r="M1136" i="5"/>
  <c r="N1437" i="5" s="1"/>
  <c r="M1132" i="5"/>
  <c r="M1108" i="5"/>
  <c r="M1104" i="5"/>
  <c r="M1100" i="5"/>
  <c r="M1401" i="5" s="1"/>
  <c r="M1096" i="5"/>
  <c r="M1092" i="5"/>
  <c r="M1076" i="5"/>
  <c r="M1072" i="5"/>
  <c r="M1373" i="5" s="1"/>
  <c r="M1068" i="5"/>
  <c r="M1064" i="5"/>
  <c r="M1060" i="5"/>
  <c r="M1024" i="5"/>
  <c r="N1325" i="5" s="1"/>
  <c r="M1020" i="5"/>
  <c r="M1016" i="5"/>
  <c r="M1012" i="5"/>
  <c r="M1008" i="5"/>
  <c r="N1309" i="5" s="1"/>
  <c r="M1004" i="5"/>
  <c r="M1000" i="5"/>
  <c r="M996" i="5"/>
  <c r="M992" i="5"/>
  <c r="M1293" i="5" s="1"/>
  <c r="M988" i="5"/>
  <c r="M984" i="5"/>
  <c r="M980" i="5"/>
  <c r="M976" i="5"/>
  <c r="M1277" i="5" s="1"/>
  <c r="M972" i="5"/>
  <c r="M968" i="5"/>
  <c r="M964" i="5"/>
  <c r="M952" i="5"/>
  <c r="M948" i="5"/>
  <c r="M944" i="5"/>
  <c r="N1245" i="5" s="1"/>
  <c r="M940" i="5"/>
  <c r="M936" i="5"/>
  <c r="M932" i="5"/>
  <c r="M928" i="5"/>
  <c r="N1229" i="5" s="1"/>
  <c r="M924" i="5"/>
  <c r="N921" i="5"/>
  <c r="P1140" i="5"/>
  <c r="P1136" i="5"/>
  <c r="P1132" i="5"/>
  <c r="P1128" i="5"/>
  <c r="P1124" i="5"/>
  <c r="P1120" i="5"/>
  <c r="N1421" i="5" s="1"/>
  <c r="P1116" i="5"/>
  <c r="P1112" i="5"/>
  <c r="P1108" i="5"/>
  <c r="P1104" i="5"/>
  <c r="N1405" i="5" s="1"/>
  <c r="P1080" i="5"/>
  <c r="P1076" i="5"/>
  <c r="P1072" i="5"/>
  <c r="O1136" i="5"/>
  <c r="O1132" i="5"/>
  <c r="O1128" i="5"/>
  <c r="O1124" i="5"/>
  <c r="M1425" i="5" s="1"/>
  <c r="O1120" i="5"/>
  <c r="O1092" i="5"/>
  <c r="O1088" i="5"/>
  <c r="O1084" i="5"/>
  <c r="M1385" i="5" s="1"/>
  <c r="O976" i="5"/>
  <c r="O972" i="5"/>
  <c r="O968" i="5"/>
  <c r="O964" i="5"/>
  <c r="M1265" i="5" s="1"/>
  <c r="M920" i="5"/>
  <c r="AA1197" i="5"/>
  <c r="Z1498" i="5" s="1"/>
  <c r="AA1189" i="5"/>
  <c r="AA1149" i="5"/>
  <c r="Z1450" i="5" s="1"/>
  <c r="AA1145" i="5"/>
  <c r="AA1141" i="5"/>
  <c r="Z1202" i="5"/>
  <c r="Z1503" i="5" s="1"/>
  <c r="AD1457" i="5"/>
  <c r="AG1442" i="5"/>
  <c r="AB1206" i="5"/>
  <c r="AB1202" i="5"/>
  <c r="AB1198" i="5"/>
  <c r="Z1499" i="5" s="1"/>
  <c r="AB1190" i="5"/>
  <c r="AB1154" i="5"/>
  <c r="AB1150" i="5"/>
  <c r="AB1142" i="5"/>
  <c r="AB1138" i="5"/>
  <c r="AB1134" i="5"/>
  <c r="AB1126" i="5"/>
  <c r="AB1118" i="5"/>
  <c r="Z1419" i="5" s="1"/>
  <c r="AB1110" i="5"/>
  <c r="AB1106" i="5"/>
  <c r="AB1098" i="5"/>
  <c r="Y1093" i="5"/>
  <c r="Y1089" i="5"/>
  <c r="Z1390" i="5" s="1"/>
  <c r="Y1081" i="5"/>
  <c r="AD1375" i="5"/>
  <c r="N1207" i="5"/>
  <c r="N1203" i="5"/>
  <c r="N1199" i="5"/>
  <c r="N1191" i="5"/>
  <c r="N1187" i="5"/>
  <c r="N1183" i="5"/>
  <c r="N1175" i="5"/>
  <c r="N1171" i="5"/>
  <c r="N1167" i="5"/>
  <c r="M1468" i="5" s="1"/>
  <c r="N1163" i="5"/>
  <c r="N1159" i="5"/>
  <c r="N1155" i="5"/>
  <c r="N1151" i="5"/>
  <c r="M1452" i="5" s="1"/>
  <c r="P1206" i="5"/>
  <c r="P1202" i="5"/>
  <c r="P1198" i="5"/>
  <c r="V1497" i="5"/>
  <c r="P1194" i="5"/>
  <c r="P1190" i="5"/>
  <c r="P1186" i="5"/>
  <c r="P1182" i="5"/>
  <c r="V1481" i="5"/>
  <c r="P1178" i="5"/>
  <c r="P1174" i="5"/>
  <c r="P1170" i="5"/>
  <c r="P1166" i="5"/>
  <c r="P1162" i="5"/>
  <c r="P1207" i="5"/>
  <c r="P1203" i="5"/>
  <c r="N1504" i="5" s="1"/>
  <c r="P1199" i="5"/>
  <c r="P1191" i="5"/>
  <c r="P1187" i="5"/>
  <c r="N1488" i="5" s="1"/>
  <c r="P1183" i="5"/>
  <c r="V1482" i="5"/>
  <c r="P1175" i="5"/>
  <c r="P1171" i="5"/>
  <c r="P1167" i="5"/>
  <c r="P1163" i="5"/>
  <c r="P1159" i="5"/>
  <c r="P1155" i="5"/>
  <c r="P1151" i="5"/>
  <c r="V1450" i="5"/>
  <c r="P1208" i="5"/>
  <c r="P1204" i="5"/>
  <c r="P1200" i="5"/>
  <c r="N1501" i="5" s="1"/>
  <c r="P1196" i="5"/>
  <c r="P1192" i="5"/>
  <c r="P1188" i="5"/>
  <c r="P1184" i="5"/>
  <c r="P1180" i="5"/>
  <c r="P1176" i="5"/>
  <c r="P1172" i="5"/>
  <c r="P1168" i="5"/>
  <c r="N1469" i="5" s="1"/>
  <c r="P1164" i="5"/>
  <c r="P1160" i="5"/>
  <c r="P1156" i="5"/>
  <c r="P1152" i="5"/>
  <c r="N1453" i="5" s="1"/>
  <c r="P1148" i="5"/>
  <c r="V1447" i="5"/>
  <c r="P1144" i="5"/>
  <c r="O1157" i="5"/>
  <c r="O1153" i="5"/>
  <c r="N1454" i="5" s="1"/>
  <c r="O1149" i="5"/>
  <c r="O1145" i="5"/>
  <c r="O917" i="5"/>
  <c r="N1145" i="5"/>
  <c r="Q1443" i="5"/>
  <c r="N1141" i="5"/>
  <c r="N1137" i="5"/>
  <c r="N1438" i="5" s="1"/>
  <c r="N1133" i="5"/>
  <c r="N1129" i="5"/>
  <c r="N1121" i="5"/>
  <c r="N1422" i="5" s="1"/>
  <c r="N1113" i="5"/>
  <c r="R1411" i="5"/>
  <c r="N1109" i="5"/>
  <c r="N1105" i="5"/>
  <c r="N1101" i="5"/>
  <c r="N1097" i="5"/>
  <c r="N1093" i="5"/>
  <c r="N1089" i="5"/>
  <c r="N1390" i="5" s="1"/>
  <c r="V1384" i="5"/>
  <c r="N1081" i="5"/>
  <c r="Q1379" i="5"/>
  <c r="N1077" i="5"/>
  <c r="N1073" i="5"/>
  <c r="N1069" i="5"/>
  <c r="N1061" i="5"/>
  <c r="N1049" i="5"/>
  <c r="Q1347" i="5"/>
  <c r="N1045" i="5"/>
  <c r="N1041" i="5"/>
  <c r="N1342" i="5" s="1"/>
  <c r="N1037" i="5"/>
  <c r="N1033" i="5"/>
  <c r="R1331" i="5"/>
  <c r="N1029" i="5"/>
  <c r="N1025" i="5"/>
  <c r="N1326" i="5" s="1"/>
  <c r="N1021" i="5"/>
  <c r="N1017" i="5"/>
  <c r="Q1315" i="5"/>
  <c r="N1013" i="5"/>
  <c r="N1009" i="5"/>
  <c r="N1310" i="5" s="1"/>
  <c r="N1005" i="5"/>
  <c r="N1001" i="5"/>
  <c r="Q1299" i="5"/>
  <c r="N997" i="5"/>
  <c r="N993" i="5"/>
  <c r="N1294" i="5" s="1"/>
  <c r="N989" i="5"/>
  <c r="U1288" i="5"/>
  <c r="N985" i="5"/>
  <c r="R1283" i="5"/>
  <c r="N981" i="5"/>
  <c r="N977" i="5"/>
  <c r="N1278" i="5" s="1"/>
  <c r="N973" i="5"/>
  <c r="N969" i="5"/>
  <c r="R1267" i="5"/>
  <c r="N965" i="5"/>
  <c r="N961" i="5"/>
  <c r="N1262" i="5" s="1"/>
  <c r="N953" i="5"/>
  <c r="R1251" i="5"/>
  <c r="N949" i="5"/>
  <c r="N945" i="5"/>
  <c r="N1246" i="5" s="1"/>
  <c r="N941" i="5"/>
  <c r="U1240" i="5"/>
  <c r="N937" i="5"/>
  <c r="R1235" i="5"/>
  <c r="N933" i="5"/>
  <c r="N929" i="5"/>
  <c r="N1230" i="5" s="1"/>
  <c r="N925" i="5"/>
  <c r="O922" i="5"/>
  <c r="M1141" i="5"/>
  <c r="M1137" i="5"/>
  <c r="M1133" i="5"/>
  <c r="M1129" i="5"/>
  <c r="N1430" i="5" s="1"/>
  <c r="M1121" i="5"/>
  <c r="M1113" i="5"/>
  <c r="N1414" i="5" s="1"/>
  <c r="M1109" i="5"/>
  <c r="M1105" i="5"/>
  <c r="M1101" i="5"/>
  <c r="M1097" i="5"/>
  <c r="N1398" i="5" s="1"/>
  <c r="M1093" i="5"/>
  <c r="M1089" i="5"/>
  <c r="M1081" i="5"/>
  <c r="N1382" i="5" s="1"/>
  <c r="M1077" i="5"/>
  <c r="M1073" i="5"/>
  <c r="M1069" i="5"/>
  <c r="M1061" i="5"/>
  <c r="M1049" i="5"/>
  <c r="N1350" i="5" s="1"/>
  <c r="M1045" i="5"/>
  <c r="M1041" i="5"/>
  <c r="M1037" i="5"/>
  <c r="M1033" i="5"/>
  <c r="N1334" i="5" s="1"/>
  <c r="M1029" i="5"/>
  <c r="M1025" i="5"/>
  <c r="M1021" i="5"/>
  <c r="M1017" i="5"/>
  <c r="N1318" i="5" s="1"/>
  <c r="M1013" i="5"/>
  <c r="M1009" i="5"/>
  <c r="M1005" i="5"/>
  <c r="M1001" i="5"/>
  <c r="N1302" i="5" s="1"/>
  <c r="M997" i="5"/>
  <c r="M993" i="5"/>
  <c r="M989" i="5"/>
  <c r="M985" i="5"/>
  <c r="N1286" i="5" s="1"/>
  <c r="M981" i="5"/>
  <c r="M977" i="5"/>
  <c r="M973" i="5"/>
  <c r="M969" i="5"/>
  <c r="N1270" i="5" s="1"/>
  <c r="M965" i="5"/>
  <c r="M961" i="5"/>
  <c r="M953" i="5"/>
  <c r="N1254" i="5" s="1"/>
  <c r="M949" i="5"/>
  <c r="M945" i="5"/>
  <c r="M941" i="5"/>
  <c r="M937" i="5"/>
  <c r="N1238" i="5" s="1"/>
  <c r="M933" i="5"/>
  <c r="M929" i="5"/>
  <c r="M925" i="5"/>
  <c r="O923" i="5"/>
  <c r="N922" i="5"/>
  <c r="P1145" i="5"/>
  <c r="N1446" i="5" s="1"/>
  <c r="P1141" i="5"/>
  <c r="P1137" i="5"/>
  <c r="Q1435" i="5"/>
  <c r="P1133" i="5"/>
  <c r="P1129" i="5"/>
  <c r="P1121" i="5"/>
  <c r="R1419" i="5"/>
  <c r="P1113" i="5"/>
  <c r="P1109" i="5"/>
  <c r="P1105" i="5"/>
  <c r="R1403" i="5"/>
  <c r="P1101" i="5"/>
  <c r="P1097" i="5"/>
  <c r="P1093" i="5"/>
  <c r="V1392" i="5"/>
  <c r="P1089" i="5"/>
  <c r="R1387" i="5"/>
  <c r="P1081" i="5"/>
  <c r="P1077" i="5"/>
  <c r="P1073" i="5"/>
  <c r="P1069" i="5"/>
  <c r="P1061" i="5"/>
  <c r="P1049" i="5"/>
  <c r="P1045" i="5"/>
  <c r="P1041" i="5"/>
  <c r="R1339" i="5"/>
  <c r="P1037" i="5"/>
  <c r="P1033" i="5"/>
  <c r="P1029" i="5"/>
  <c r="P1025" i="5"/>
  <c r="R1323" i="5"/>
  <c r="P1021" i="5"/>
  <c r="P1017" i="5"/>
  <c r="P1013" i="5"/>
  <c r="P1009" i="5"/>
  <c r="R1307" i="5"/>
  <c r="P1005" i="5"/>
  <c r="P1001" i="5"/>
  <c r="P997" i="5"/>
  <c r="V1296" i="5"/>
  <c r="P993" i="5"/>
  <c r="R1291" i="5"/>
  <c r="P989" i="5"/>
  <c r="P985" i="5"/>
  <c r="P981" i="5"/>
  <c r="V1280" i="5"/>
  <c r="P977" i="5"/>
  <c r="R1275" i="5"/>
  <c r="P973" i="5"/>
  <c r="P969" i="5"/>
  <c r="P965" i="5"/>
  <c r="P961" i="5"/>
  <c r="R1259" i="5"/>
  <c r="P953" i="5"/>
  <c r="P949" i="5"/>
  <c r="P945" i="5"/>
  <c r="P941" i="5"/>
  <c r="P937" i="5"/>
  <c r="P933" i="5"/>
  <c r="V1232" i="5"/>
  <c r="P929" i="5"/>
  <c r="R1227" i="5"/>
  <c r="P925" i="5"/>
  <c r="N923" i="5"/>
  <c r="M922" i="5"/>
  <c r="N1223" i="5" s="1"/>
  <c r="AA1206" i="5"/>
  <c r="AA1202" i="5"/>
  <c r="AA1198" i="5"/>
  <c r="AA1190" i="5"/>
  <c r="AA1186" i="5"/>
  <c r="AA1182" i="5"/>
  <c r="AA1178" i="5"/>
  <c r="AA1174" i="5"/>
  <c r="AA1170" i="5"/>
  <c r="AA1166" i="5"/>
  <c r="AA1162" i="5"/>
  <c r="AA1158" i="5"/>
  <c r="AA1154" i="5"/>
  <c r="Z1455" i="5" s="1"/>
  <c r="AA1150" i="5"/>
  <c r="AA1146" i="5"/>
  <c r="AA1142" i="5"/>
  <c r="AA1138" i="5"/>
  <c r="AA1134" i="5"/>
  <c r="AA1130" i="5"/>
  <c r="AA1126" i="5"/>
  <c r="AA1118" i="5"/>
  <c r="AA1114" i="5"/>
  <c r="Z1207" i="5"/>
  <c r="Z1203" i="5"/>
  <c r="Z1504" i="5" s="1"/>
  <c r="Z1199" i="5"/>
  <c r="AH1498" i="5"/>
  <c r="Z1191" i="5"/>
  <c r="Z1187" i="5"/>
  <c r="Z1488" i="5" s="1"/>
  <c r="Z1183" i="5"/>
  <c r="AG1482" i="5"/>
  <c r="Z1179" i="5"/>
  <c r="Z1171" i="5"/>
  <c r="Z1167" i="5"/>
  <c r="AG1466" i="5"/>
  <c r="Z1163" i="5"/>
  <c r="Z1159" i="5"/>
  <c r="Z1155" i="5"/>
  <c r="Y1456" i="5" s="1"/>
  <c r="AG1450" i="5"/>
  <c r="Z1147" i="5"/>
  <c r="AC1445" i="5"/>
  <c r="Z1143" i="5"/>
  <c r="Z1139" i="5"/>
  <c r="Z1440" i="5" s="1"/>
  <c r="Z1135" i="5"/>
  <c r="Z1131" i="5"/>
  <c r="Z1123" i="5"/>
  <c r="Z1119" i="5"/>
  <c r="Z1115" i="5"/>
  <c r="AC1510" i="5"/>
  <c r="Y1208" i="5"/>
  <c r="Y1204" i="5"/>
  <c r="Z1505" i="5" s="1"/>
  <c r="Y1200" i="5"/>
  <c r="AG1499" i="5"/>
  <c r="Y1196" i="5"/>
  <c r="Y1192" i="5"/>
  <c r="Y1188" i="5"/>
  <c r="Z1489" i="5" s="1"/>
  <c r="Y1184" i="5"/>
  <c r="AG1483" i="5"/>
  <c r="Y1180" i="5"/>
  <c r="Y1176" i="5"/>
  <c r="AG1463" i="5"/>
  <c r="Y1160" i="5"/>
  <c r="Y1156" i="5"/>
  <c r="Y1148" i="5"/>
  <c r="Y1144" i="5"/>
  <c r="Y1140" i="5"/>
  <c r="Y1136" i="5"/>
  <c r="Z1437" i="5" s="1"/>
  <c r="Y1132" i="5"/>
  <c r="AG1431" i="5"/>
  <c r="Y1128" i="5"/>
  <c r="Y1124" i="5"/>
  <c r="Y1120" i="5"/>
  <c r="Z1421" i="5" s="1"/>
  <c r="Y1116" i="5"/>
  <c r="AG1407" i="5"/>
  <c r="AB1207" i="5"/>
  <c r="Y1508" i="5" s="1"/>
  <c r="AB1203" i="5"/>
  <c r="AB1199" i="5"/>
  <c r="AB1191" i="5"/>
  <c r="Y1492" i="5" s="1"/>
  <c r="AB1187" i="5"/>
  <c r="AB1183" i="5"/>
  <c r="AD1481" i="5"/>
  <c r="N1197" i="5"/>
  <c r="N1193" i="5"/>
  <c r="N1189" i="5"/>
  <c r="N1185" i="5"/>
  <c r="N1181" i="5"/>
  <c r="N1177" i="5"/>
  <c r="N1173" i="5"/>
  <c r="N1169" i="5"/>
  <c r="N1161" i="5"/>
  <c r="N1157" i="5"/>
  <c r="N1153" i="5"/>
  <c r="N1149" i="5"/>
  <c r="P1147" i="5"/>
  <c r="N1448" i="5" s="1"/>
  <c r="P1143" i="5"/>
  <c r="P1139" i="5"/>
  <c r="P1135" i="5"/>
  <c r="P1091" i="5"/>
  <c r="P1087" i="5"/>
  <c r="P1083" i="5"/>
  <c r="P1079" i="5"/>
  <c r="P1031" i="5"/>
  <c r="P1027" i="5"/>
  <c r="P1023" i="5"/>
  <c r="P1003" i="5"/>
  <c r="P979" i="5"/>
  <c r="P975" i="5"/>
  <c r="P963" i="5"/>
  <c r="P959" i="5"/>
  <c r="P951" i="5"/>
  <c r="P947" i="5"/>
  <c r="P935" i="5"/>
  <c r="P931" i="5"/>
  <c r="O1135" i="5"/>
  <c r="O1131" i="5"/>
  <c r="N1432" i="5" s="1"/>
  <c r="O1123" i="5"/>
  <c r="O1119" i="5"/>
  <c r="O1115" i="5"/>
  <c r="N1416" i="5" s="1"/>
  <c r="O1111" i="5"/>
  <c r="O1075" i="5"/>
  <c r="O1071" i="5"/>
  <c r="O1067" i="5"/>
  <c r="N1368" i="5" s="1"/>
  <c r="O1063" i="5"/>
  <c r="O1047" i="5"/>
  <c r="O1043" i="5"/>
  <c r="O1039" i="5"/>
  <c r="N1340" i="5" s="1"/>
  <c r="O1035" i="5"/>
  <c r="O995" i="5"/>
  <c r="O991" i="5"/>
  <c r="O979" i="5"/>
  <c r="O943" i="5"/>
  <c r="N1135" i="5"/>
  <c r="N1131" i="5"/>
  <c r="N1123" i="5"/>
  <c r="N1107" i="5"/>
  <c r="N1095" i="5"/>
  <c r="N1091" i="5"/>
  <c r="N1392" i="5" s="1"/>
  <c r="N1087" i="5"/>
  <c r="N1071" i="5"/>
  <c r="N1067" i="5"/>
  <c r="N1063" i="5"/>
  <c r="N1364" i="5" s="1"/>
  <c r="N1047" i="5"/>
  <c r="N1043" i="5"/>
  <c r="N1039" i="5"/>
  <c r="N1035" i="5"/>
  <c r="N1336" i="5" s="1"/>
  <c r="N1015" i="5"/>
  <c r="N1011" i="5"/>
  <c r="N995" i="5"/>
  <c r="N1296" i="5" s="1"/>
  <c r="N991" i="5"/>
  <c r="N987" i="5"/>
  <c r="N983" i="5"/>
  <c r="N979" i="5"/>
  <c r="N1280" i="5" s="1"/>
  <c r="N975" i="5"/>
  <c r="N971" i="5"/>
  <c r="N963" i="5"/>
  <c r="N1264" i="5" s="1"/>
  <c r="N959" i="5"/>
  <c r="N951" i="5"/>
  <c r="N947" i="5"/>
  <c r="N1248" i="5" s="1"/>
  <c r="N943" i="5"/>
  <c r="N939" i="5"/>
  <c r="N935" i="5"/>
  <c r="N931" i="5"/>
  <c r="N1232" i="5" s="1"/>
  <c r="P920" i="5"/>
  <c r="AB1209" i="5"/>
  <c r="AB1197" i="5"/>
  <c r="AB1189" i="5"/>
  <c r="AB1185" i="5"/>
  <c r="AB1149" i="5"/>
  <c r="AB1145" i="5"/>
  <c r="AB1141" i="5"/>
  <c r="N1219" i="5"/>
  <c r="M1219" i="5"/>
  <c r="M1186" i="5"/>
  <c r="M1487" i="5" s="1"/>
  <c r="M1182" i="5"/>
  <c r="M1178" i="5"/>
  <c r="M1174" i="5"/>
  <c r="M1154" i="5"/>
  <c r="M1150" i="5"/>
  <c r="O1209" i="5"/>
  <c r="O1205" i="5"/>
  <c r="O1201" i="5"/>
  <c r="U1489" i="5"/>
  <c r="O1170" i="5"/>
  <c r="O1166" i="5"/>
  <c r="O1162" i="5"/>
  <c r="O1158" i="5"/>
  <c r="O1154" i="5"/>
  <c r="M1455" i="5" s="1"/>
  <c r="O1150" i="5"/>
  <c r="U1486" i="5"/>
  <c r="M1148" i="5"/>
  <c r="M1144" i="5"/>
  <c r="P1084" i="5"/>
  <c r="P1068" i="5"/>
  <c r="N1369" i="5" s="1"/>
  <c r="P1064" i="5"/>
  <c r="P1028" i="5"/>
  <c r="P1020" i="5"/>
  <c r="P1012" i="5"/>
  <c r="P1004" i="5"/>
  <c r="N1305" i="5" s="1"/>
  <c r="P996" i="5"/>
  <c r="P988" i="5"/>
  <c r="P976" i="5"/>
  <c r="P968" i="5"/>
  <c r="M1269" i="5" s="1"/>
  <c r="P952" i="5"/>
  <c r="P944" i="5"/>
  <c r="P936" i="5"/>
  <c r="M1237" i="5" s="1"/>
  <c r="O1148" i="5"/>
  <c r="O1016" i="5"/>
  <c r="O1012" i="5"/>
  <c r="O1008" i="5"/>
  <c r="O1004" i="5"/>
  <c r="O1000" i="5"/>
  <c r="O996" i="5"/>
  <c r="O992" i="5"/>
  <c r="O988" i="5"/>
  <c r="O952" i="5"/>
  <c r="O940" i="5"/>
  <c r="N1241" i="5" s="1"/>
  <c r="O936" i="5"/>
  <c r="O928" i="5"/>
  <c r="AA1185" i="5"/>
  <c r="AA1181" i="5"/>
  <c r="AA1177" i="5"/>
  <c r="AA1137" i="5"/>
  <c r="AA1133" i="5"/>
  <c r="AA1129" i="5"/>
  <c r="Z1178" i="5"/>
  <c r="Z1174" i="5"/>
  <c r="Z1158" i="5"/>
  <c r="Z1459" i="5" s="1"/>
  <c r="Z1154" i="5"/>
  <c r="Z1150" i="5"/>
  <c r="Z1146" i="5"/>
  <c r="Z1142" i="5"/>
  <c r="Z1443" i="5" s="1"/>
  <c r="Z1138" i="5"/>
  <c r="Z1134" i="5"/>
  <c r="Z1130" i="5"/>
  <c r="Z1126" i="5"/>
  <c r="Z1118" i="5"/>
  <c r="Z1114" i="5"/>
  <c r="AC1489" i="5"/>
  <c r="AD1461" i="5"/>
  <c r="AC1433" i="5"/>
  <c r="AB1186" i="5"/>
  <c r="AB1182" i="5"/>
  <c r="O1208" i="5"/>
  <c r="N1509" i="5" s="1"/>
  <c r="O1204" i="5"/>
  <c r="O1200" i="5"/>
  <c r="O1196" i="5"/>
  <c r="O1192" i="5"/>
  <c r="N1493" i="5" s="1"/>
  <c r="O1188" i="5"/>
  <c r="O1184" i="5"/>
  <c r="O1180" i="5"/>
  <c r="O1176" i="5"/>
  <c r="N1477" i="5" s="1"/>
  <c r="O1172" i="5"/>
  <c r="O1168" i="5"/>
  <c r="O1164" i="5"/>
  <c r="O1160" i="5"/>
  <c r="O1156" i="5"/>
  <c r="O1152" i="5"/>
  <c r="M1207" i="5"/>
  <c r="M1203" i="5"/>
  <c r="M1199" i="5"/>
  <c r="M1191" i="5"/>
  <c r="M1187" i="5"/>
  <c r="M1183" i="5"/>
  <c r="M1175" i="5"/>
  <c r="V1474" i="5"/>
  <c r="M1171" i="5"/>
  <c r="M1167" i="5"/>
  <c r="M1163" i="5"/>
  <c r="N1464" i="5" s="1"/>
  <c r="M1208" i="5"/>
  <c r="M1204" i="5"/>
  <c r="M1200" i="5"/>
  <c r="M1196" i="5"/>
  <c r="N1497" i="5" s="1"/>
  <c r="M1192" i="5"/>
  <c r="M1188" i="5"/>
  <c r="M1184" i="5"/>
  <c r="M1180" i="5"/>
  <c r="N1481" i="5" s="1"/>
  <c r="M1176" i="5"/>
  <c r="M1172" i="5"/>
  <c r="M1168" i="5"/>
  <c r="M1164" i="5"/>
  <c r="N1465" i="5" s="1"/>
  <c r="M1160" i="5"/>
  <c r="M1156" i="5"/>
  <c r="M1152" i="5"/>
  <c r="M1209" i="5"/>
  <c r="N1510" i="5" s="1"/>
  <c r="M1205" i="5"/>
  <c r="V1504" i="5"/>
  <c r="M1201" i="5"/>
  <c r="M1197" i="5"/>
  <c r="M1193" i="5"/>
  <c r="N1494" i="5" s="1"/>
  <c r="M1189" i="5"/>
  <c r="M1185" i="5"/>
  <c r="M1181" i="5"/>
  <c r="M1177" i="5"/>
  <c r="N1478" i="5" s="1"/>
  <c r="M1173" i="5"/>
  <c r="M1169" i="5"/>
  <c r="M1161" i="5"/>
  <c r="N1462" i="5" s="1"/>
  <c r="M1157" i="5"/>
  <c r="M1153" i="5"/>
  <c r="M1149" i="5"/>
  <c r="P1158" i="5"/>
  <c r="R1456" i="5"/>
  <c r="P1154" i="5"/>
  <c r="P1150" i="5"/>
  <c r="M1451" i="5" s="1"/>
  <c r="P1146" i="5"/>
  <c r="M919" i="5"/>
  <c r="O1146" i="5"/>
  <c r="N1447" i="5" s="1"/>
  <c r="O1142" i="5"/>
  <c r="O1138" i="5"/>
  <c r="O1134" i="5"/>
  <c r="O1130" i="5"/>
  <c r="O1126" i="5"/>
  <c r="O1122" i="5"/>
  <c r="O1114" i="5"/>
  <c r="O1110" i="5"/>
  <c r="O1106" i="5"/>
  <c r="O1102" i="5"/>
  <c r="O1098" i="5"/>
  <c r="O1094" i="5"/>
  <c r="O1090" i="5"/>
  <c r="O1086" i="5"/>
  <c r="O1082" i="5"/>
  <c r="O1078" i="5"/>
  <c r="O1074" i="5"/>
  <c r="O1070" i="5"/>
  <c r="O1066" i="5"/>
  <c r="O1062" i="5"/>
  <c r="O1042" i="5"/>
  <c r="O1038" i="5"/>
  <c r="O1034" i="5"/>
  <c r="O1030" i="5"/>
  <c r="O1026" i="5"/>
  <c r="O1022" i="5"/>
  <c r="O1014" i="5"/>
  <c r="O1010" i="5"/>
  <c r="O1006" i="5"/>
  <c r="O1002" i="5"/>
  <c r="O998" i="5"/>
  <c r="O994" i="5"/>
  <c r="O990" i="5"/>
  <c r="O986" i="5"/>
  <c r="O982" i="5"/>
  <c r="O978" i="5"/>
  <c r="O974" i="5"/>
  <c r="O970" i="5"/>
  <c r="O966" i="5"/>
  <c r="O962" i="5"/>
  <c r="O958" i="5"/>
  <c r="O954" i="5"/>
  <c r="O950" i="5"/>
  <c r="O946" i="5"/>
  <c r="O942" i="5"/>
  <c r="O938" i="5"/>
  <c r="O934" i="5"/>
  <c r="O930" i="5"/>
  <c r="O926" i="5"/>
  <c r="P923" i="5"/>
  <c r="N1224" i="5" s="1"/>
  <c r="N1142" i="5"/>
  <c r="N1138" i="5"/>
  <c r="N1134" i="5"/>
  <c r="N1130" i="5"/>
  <c r="M1431" i="5" s="1"/>
  <c r="N1126" i="5"/>
  <c r="N1122" i="5"/>
  <c r="Q1420" i="5"/>
  <c r="N1114" i="5"/>
  <c r="N1415" i="5" s="1"/>
  <c r="N1110" i="5"/>
  <c r="N1106" i="5"/>
  <c r="N1102" i="5"/>
  <c r="N1098" i="5"/>
  <c r="N1399" i="5" s="1"/>
  <c r="N1094" i="5"/>
  <c r="N1090" i="5"/>
  <c r="Q1388" i="5"/>
  <c r="N1086" i="5"/>
  <c r="N1082" i="5"/>
  <c r="N1383" i="5" s="1"/>
  <c r="N1078" i="5"/>
  <c r="N1074" i="5"/>
  <c r="N1070" i="5"/>
  <c r="N1066" i="5"/>
  <c r="M1367" i="5" s="1"/>
  <c r="N1062" i="5"/>
  <c r="M1351" i="5"/>
  <c r="N1042" i="5"/>
  <c r="N1038" i="5"/>
  <c r="N1034" i="5"/>
  <c r="M1335" i="5" s="1"/>
  <c r="N1030" i="5"/>
  <c r="N1026" i="5"/>
  <c r="N1022" i="5"/>
  <c r="N1014" i="5"/>
  <c r="N1010" i="5"/>
  <c r="Q1308" i="5"/>
  <c r="N1006" i="5"/>
  <c r="N1002" i="5"/>
  <c r="N1303" i="5" s="1"/>
  <c r="N998" i="5"/>
  <c r="N994" i="5"/>
  <c r="Q1292" i="5"/>
  <c r="N990" i="5"/>
  <c r="N986" i="5"/>
  <c r="N1287" i="5" s="1"/>
  <c r="N982" i="5"/>
  <c r="N978" i="5"/>
  <c r="Q1276" i="5"/>
  <c r="N974" i="5"/>
  <c r="N970" i="5"/>
  <c r="N1271" i="5" s="1"/>
  <c r="N966" i="5"/>
  <c r="N962" i="5"/>
  <c r="N958" i="5"/>
  <c r="N954" i="5"/>
  <c r="M1255" i="5" s="1"/>
  <c r="N950" i="5"/>
  <c r="N946" i="5"/>
  <c r="Q1244" i="5"/>
  <c r="N942" i="5"/>
  <c r="N938" i="5"/>
  <c r="N1239" i="5" s="1"/>
  <c r="N934" i="5"/>
  <c r="N930" i="5"/>
  <c r="Q1228" i="5"/>
  <c r="N926" i="5"/>
  <c r="M1146" i="5"/>
  <c r="M1142" i="5"/>
  <c r="M1138" i="5"/>
  <c r="M1439" i="5" s="1"/>
  <c r="M1134" i="5"/>
  <c r="M1130" i="5"/>
  <c r="M1126" i="5"/>
  <c r="M1122" i="5"/>
  <c r="N1423" i="5" s="1"/>
  <c r="M1114" i="5"/>
  <c r="R1412" i="5"/>
  <c r="M1110" i="5"/>
  <c r="M1106" i="5"/>
  <c r="N1407" i="5" s="1"/>
  <c r="M1102" i="5"/>
  <c r="M1098" i="5"/>
  <c r="M1094" i="5"/>
  <c r="M1090" i="5"/>
  <c r="M1391" i="5" s="1"/>
  <c r="M1086" i="5"/>
  <c r="M1082" i="5"/>
  <c r="M1078" i="5"/>
  <c r="M1074" i="5"/>
  <c r="N1375" i="5" s="1"/>
  <c r="M1070" i="5"/>
  <c r="M1066" i="5"/>
  <c r="R1364" i="5"/>
  <c r="M1062" i="5"/>
  <c r="R1348" i="5"/>
  <c r="M1042" i="5"/>
  <c r="N1343" i="5" s="1"/>
  <c r="M1038" i="5"/>
  <c r="M1034" i="5"/>
  <c r="R1332" i="5"/>
  <c r="M1030" i="5"/>
  <c r="M1026" i="5"/>
  <c r="N1327" i="5" s="1"/>
  <c r="M1022" i="5"/>
  <c r="R1316" i="5"/>
  <c r="M1014" i="5"/>
  <c r="M1010" i="5"/>
  <c r="M1311" i="5" s="1"/>
  <c r="M1006" i="5"/>
  <c r="M1002" i="5"/>
  <c r="M998" i="5"/>
  <c r="M994" i="5"/>
  <c r="M1295" i="5" s="1"/>
  <c r="M990" i="5"/>
  <c r="M986" i="5"/>
  <c r="M982" i="5"/>
  <c r="M978" i="5"/>
  <c r="N1279" i="5" s="1"/>
  <c r="M974" i="5"/>
  <c r="M970" i="5"/>
  <c r="Q1268" i="5"/>
  <c r="M966" i="5"/>
  <c r="M962" i="5"/>
  <c r="N1263" i="5" s="1"/>
  <c r="M958" i="5"/>
  <c r="M954" i="5"/>
  <c r="M950" i="5"/>
  <c r="M946" i="5"/>
  <c r="N1247" i="5" s="1"/>
  <c r="M942" i="5"/>
  <c r="M938" i="5"/>
  <c r="R1236" i="5"/>
  <c r="M934" i="5"/>
  <c r="M930" i="5"/>
  <c r="N1231" i="5" s="1"/>
  <c r="M926" i="5"/>
  <c r="N919" i="5"/>
  <c r="M917" i="5"/>
  <c r="AA1207" i="5"/>
  <c r="AA1203" i="5"/>
  <c r="AA1199" i="5"/>
  <c r="AA1191" i="5"/>
  <c r="AA1187" i="5"/>
  <c r="AA1183" i="5"/>
  <c r="AA1179" i="5"/>
  <c r="AA1171" i="5"/>
  <c r="AA1167" i="5"/>
  <c r="AA1163" i="5"/>
  <c r="AA1159" i="5"/>
  <c r="AA1155" i="5"/>
  <c r="AA1147" i="5"/>
  <c r="AA1143" i="5"/>
  <c r="AA1139" i="5"/>
  <c r="AA1135" i="5"/>
  <c r="AA1131" i="5"/>
  <c r="AA1123" i="5"/>
  <c r="AA1119" i="5"/>
  <c r="AA1115" i="5"/>
  <c r="Z1208" i="5"/>
  <c r="Z1204" i="5"/>
  <c r="Z1200" i="5"/>
  <c r="Z1196" i="5"/>
  <c r="Z1192" i="5"/>
  <c r="Z1188" i="5"/>
  <c r="Z1184" i="5"/>
  <c r="Z1180" i="5"/>
  <c r="Z1176" i="5"/>
  <c r="Z1160" i="5"/>
  <c r="Z1156" i="5"/>
  <c r="Z1457" i="5" s="1"/>
  <c r="Z1148" i="5"/>
  <c r="Z1144" i="5"/>
  <c r="Z1140" i="5"/>
  <c r="Z1441" i="5" s="1"/>
  <c r="Z1136" i="5"/>
  <c r="Z1132" i="5"/>
  <c r="Z1128" i="5"/>
  <c r="Z1124" i="5"/>
  <c r="Z1425" i="5" s="1"/>
  <c r="Z1120" i="5"/>
  <c r="Z1116" i="5"/>
  <c r="Y1209" i="5"/>
  <c r="Y1205" i="5"/>
  <c r="Z1506" i="5" s="1"/>
  <c r="Y1201" i="5"/>
  <c r="Y1197" i="5"/>
  <c r="Y1189" i="5"/>
  <c r="Z1490" i="5" s="1"/>
  <c r="Y1185" i="5"/>
  <c r="Y1181" i="5"/>
  <c r="Y1177" i="5"/>
  <c r="Y1173" i="5"/>
  <c r="Z1474" i="5" s="1"/>
  <c r="Y1169" i="5"/>
  <c r="Y1161" i="5"/>
  <c r="Y1149" i="5"/>
  <c r="Y1145" i="5"/>
  <c r="Y1141" i="5"/>
  <c r="Z1442" i="5" s="1"/>
  <c r="Y1137" i="5"/>
  <c r="Y1133" i="5"/>
  <c r="Y1129" i="5"/>
  <c r="Y1125" i="5"/>
  <c r="Z1426" i="5" s="1"/>
  <c r="Y1121" i="5"/>
  <c r="Y1117" i="5"/>
  <c r="Y1113" i="5"/>
  <c r="Y1109" i="5"/>
  <c r="Z1410" i="5" s="1"/>
  <c r="Y1105" i="5"/>
  <c r="Y1101" i="5"/>
  <c r="Y1097" i="5"/>
  <c r="AB1208" i="5"/>
  <c r="Z1509" i="5" s="1"/>
  <c r="AB1204" i="5"/>
  <c r="AB1200" i="5"/>
  <c r="AC1498" i="5"/>
  <c r="AB1196" i="5"/>
  <c r="AB1192" i="5"/>
  <c r="Z1493" i="5" s="1"/>
  <c r="AB1188" i="5"/>
  <c r="AB1184" i="5"/>
  <c r="AB1179" i="5"/>
  <c r="AB1171" i="5"/>
  <c r="AB1167" i="5"/>
  <c r="AD1465" i="5"/>
  <c r="AB1163" i="5"/>
  <c r="AB1159" i="5"/>
  <c r="AB1155" i="5"/>
  <c r="AD1449" i="5"/>
  <c r="AB1147" i="5"/>
  <c r="AB1143" i="5"/>
  <c r="Y1444" i="5" s="1"/>
  <c r="AB1139" i="5"/>
  <c r="AB1135" i="5"/>
  <c r="AB1131" i="5"/>
  <c r="AB1123" i="5"/>
  <c r="AH1422" i="5"/>
  <c r="AB1119" i="5"/>
  <c r="AD1417" i="5"/>
  <c r="AB1115" i="5"/>
  <c r="AB1111" i="5"/>
  <c r="AB1107" i="5"/>
  <c r="AB1103" i="5"/>
  <c r="AB1099" i="5"/>
  <c r="AB1095" i="5"/>
  <c r="Y1094" i="5"/>
  <c r="AC1392" i="5"/>
  <c r="Y1090" i="5"/>
  <c r="Y1086" i="5"/>
  <c r="Z1387" i="5" s="1"/>
  <c r="Y1082" i="5"/>
  <c r="AG1381" i="5"/>
  <c r="Y1078" i="5"/>
  <c r="AC1376" i="5"/>
  <c r="Y1074" i="5"/>
  <c r="Y1066" i="5"/>
  <c r="AG1365" i="5"/>
  <c r="AG1349" i="5"/>
  <c r="Y1046" i="5"/>
  <c r="Y1042" i="5"/>
  <c r="Y1038" i="5"/>
  <c r="Z1339" i="5" s="1"/>
  <c r="Y1034" i="5"/>
  <c r="Y1030" i="5"/>
  <c r="AC1328" i="5"/>
  <c r="Y1026" i="5"/>
  <c r="Y1022" i="5"/>
  <c r="Z1323" i="5" s="1"/>
  <c r="AG1317" i="5"/>
  <c r="Y1014" i="5"/>
  <c r="AC1312" i="5"/>
  <c r="Y1010" i="5"/>
  <c r="Y1006" i="5"/>
  <c r="Z1307" i="5" s="1"/>
  <c r="Y1002" i="5"/>
  <c r="AG1301" i="5"/>
  <c r="Y998" i="5"/>
  <c r="Y994" i="5"/>
  <c r="Y990" i="5"/>
  <c r="Z1291" i="5" s="1"/>
  <c r="Y986" i="5"/>
  <c r="Y982" i="5"/>
  <c r="AD1280" i="5"/>
  <c r="Y978" i="5"/>
  <c r="Y974" i="5"/>
  <c r="Z1275" i="5" s="1"/>
  <c r="AG1269" i="5"/>
  <c r="AD1264" i="5"/>
  <c r="Y954" i="5"/>
  <c r="AG1253" i="5"/>
  <c r="Y950" i="5"/>
  <c r="AD1248" i="5"/>
  <c r="Y942" i="5"/>
  <c r="Z1243" i="5" s="1"/>
  <c r="Y938" i="5"/>
  <c r="Y934" i="5"/>
  <c r="AD1232" i="5"/>
  <c r="Y930" i="5"/>
  <c r="Y926" i="5"/>
  <c r="Z1227" i="5" s="1"/>
  <c r="Y919" i="5"/>
  <c r="Z1220" i="5" s="1"/>
  <c r="AB1060" i="5"/>
  <c r="AB1056" i="5"/>
  <c r="AB1044" i="5"/>
  <c r="AB1040" i="5"/>
  <c r="Z1341" i="5" s="1"/>
  <c r="AB1036" i="5"/>
  <c r="AB1028" i="5"/>
  <c r="AB1024" i="5"/>
  <c r="AB1016" i="5"/>
  <c r="AB1012" i="5"/>
  <c r="AB1004" i="5"/>
  <c r="AB1000" i="5"/>
  <c r="AB996" i="5"/>
  <c r="AB992" i="5"/>
  <c r="Z1293" i="5" s="1"/>
  <c r="AB988" i="5"/>
  <c r="AB984" i="5"/>
  <c r="AB980" i="5"/>
  <c r="AB976" i="5"/>
  <c r="Z1277" i="5" s="1"/>
  <c r="AB972" i="5"/>
  <c r="AB968" i="5"/>
  <c r="AB956" i="5"/>
  <c r="AB952" i="5"/>
  <c r="AB948" i="5"/>
  <c r="AB944" i="5"/>
  <c r="Z1245" i="5" s="1"/>
  <c r="AB940" i="5"/>
  <c r="AB936" i="5"/>
  <c r="AB928" i="5"/>
  <c r="Z1229" i="5" s="1"/>
  <c r="AB924" i="5"/>
  <c r="AB921" i="5"/>
  <c r="AA1111" i="5"/>
  <c r="Y1412" i="5" s="1"/>
  <c r="AA1107" i="5"/>
  <c r="AH1406" i="5"/>
  <c r="AA1103" i="5"/>
  <c r="AA1099" i="5"/>
  <c r="AA1095" i="5"/>
  <c r="Z1396" i="5" s="1"/>
  <c r="AA1091" i="5"/>
  <c r="AA1087" i="5"/>
  <c r="AA1083" i="5"/>
  <c r="AA1079" i="5"/>
  <c r="Z1380" i="5" s="1"/>
  <c r="AA1075" i="5"/>
  <c r="AA1071" i="5"/>
  <c r="AA1063" i="5"/>
  <c r="Z1364" i="5" s="1"/>
  <c r="AA1059" i="5"/>
  <c r="AA1055" i="5"/>
  <c r="AA1047" i="5"/>
  <c r="Z1348" i="5" s="1"/>
  <c r="AA1043" i="5"/>
  <c r="AA1039" i="5"/>
  <c r="AA1031" i="5"/>
  <c r="Z1332" i="5" s="1"/>
  <c r="AA1027" i="5"/>
  <c r="AA1023" i="5"/>
  <c r="AA1015" i="5"/>
  <c r="Z1316" i="5" s="1"/>
  <c r="AA1011" i="5"/>
  <c r="AA1007" i="5"/>
  <c r="AA1003" i="5"/>
  <c r="AA999" i="5"/>
  <c r="Z1300" i="5" s="1"/>
  <c r="AA995" i="5"/>
  <c r="AA991" i="5"/>
  <c r="AA987" i="5"/>
  <c r="AA983" i="5"/>
  <c r="AA979" i="5"/>
  <c r="AA975" i="5"/>
  <c r="AA971" i="5"/>
  <c r="AA967" i="5"/>
  <c r="Z1268" i="5" s="1"/>
  <c r="AA959" i="5"/>
  <c r="AA955" i="5"/>
  <c r="AA951" i="5"/>
  <c r="AA943" i="5"/>
  <c r="AA939" i="5"/>
  <c r="AA935" i="5"/>
  <c r="Z1236" i="5" s="1"/>
  <c r="AA931" i="5"/>
  <c r="AA927" i="5"/>
  <c r="AA920" i="5"/>
  <c r="Z1221" i="5" s="1"/>
  <c r="Z1110" i="5"/>
  <c r="Z1106" i="5"/>
  <c r="Z1102" i="5"/>
  <c r="Z1098" i="5"/>
  <c r="Z1399" i="5" s="1"/>
  <c r="Z1094" i="5"/>
  <c r="AG1393" i="5"/>
  <c r="Z1090" i="5"/>
  <c r="AC1388" i="5"/>
  <c r="Z1086" i="5"/>
  <c r="Z1082" i="5"/>
  <c r="Z1383" i="5" s="1"/>
  <c r="Z1078" i="5"/>
  <c r="AG1377" i="5"/>
  <c r="Z1074" i="5"/>
  <c r="Z1066" i="5"/>
  <c r="Z1367" i="5" s="1"/>
  <c r="AG1361" i="5"/>
  <c r="AC1356" i="5"/>
  <c r="Z1046" i="5"/>
  <c r="AG1345" i="5"/>
  <c r="Z1042" i="5"/>
  <c r="AC1340" i="5"/>
  <c r="Z1038" i="5"/>
  <c r="Z1034" i="5"/>
  <c r="Z1335" i="5" s="1"/>
  <c r="Z1030" i="5"/>
  <c r="AG1329" i="5"/>
  <c r="Z1026" i="5"/>
  <c r="Z1014" i="5"/>
  <c r="Z1010" i="5"/>
  <c r="AC1308" i="5"/>
  <c r="Z1006" i="5"/>
  <c r="Z1002" i="5"/>
  <c r="Z1303" i="5" s="1"/>
  <c r="Z998" i="5"/>
  <c r="AG1297" i="5"/>
  <c r="Z994" i="5"/>
  <c r="AD1292" i="5"/>
  <c r="Z990" i="5"/>
  <c r="Z986" i="5"/>
  <c r="Z1287" i="5" s="1"/>
  <c r="Z982" i="5"/>
  <c r="AG1281" i="5"/>
  <c r="Z978" i="5"/>
  <c r="Z974" i="5"/>
  <c r="AD1260" i="5"/>
  <c r="Z954" i="5"/>
  <c r="Z1255" i="5" s="1"/>
  <c r="Z950" i="5"/>
  <c r="AG1249" i="5"/>
  <c r="AD1244" i="5"/>
  <c r="Z942" i="5"/>
  <c r="Z938" i="5"/>
  <c r="Z1239" i="5" s="1"/>
  <c r="Z934" i="5"/>
  <c r="AG1233" i="5"/>
  <c r="Z930" i="5"/>
  <c r="AD1228" i="5"/>
  <c r="Z926" i="5"/>
  <c r="Z919" i="5"/>
  <c r="AB1180" i="5"/>
  <c r="AB1176" i="5"/>
  <c r="AB1160" i="5"/>
  <c r="AB1156" i="5"/>
  <c r="AB1148" i="5"/>
  <c r="AB1144" i="5"/>
  <c r="AB1140" i="5"/>
  <c r="AB1136" i="5"/>
  <c r="AB1132" i="5"/>
  <c r="AB1128" i="5"/>
  <c r="AB1124" i="5"/>
  <c r="AB1120" i="5"/>
  <c r="AB1116" i="5"/>
  <c r="AB1112" i="5"/>
  <c r="AB1108" i="5"/>
  <c r="AB1100" i="5"/>
  <c r="AB1096" i="5"/>
  <c r="AB1092" i="5"/>
  <c r="AB1088" i="5"/>
  <c r="AB1084" i="5"/>
  <c r="AB1080" i="5"/>
  <c r="AB1076" i="5"/>
  <c r="AB1072" i="5"/>
  <c r="AB1068" i="5"/>
  <c r="Y1091" i="5"/>
  <c r="Y1087" i="5"/>
  <c r="Y1083" i="5"/>
  <c r="Z1384" i="5" s="1"/>
  <c r="Y1079" i="5"/>
  <c r="Y1075" i="5"/>
  <c r="Y1071" i="5"/>
  <c r="Y1063" i="5"/>
  <c r="Y1059" i="5"/>
  <c r="Y1055" i="5"/>
  <c r="Y1047" i="5"/>
  <c r="Y1043" i="5"/>
  <c r="Y1039" i="5"/>
  <c r="Y1031" i="5"/>
  <c r="Y1027" i="5"/>
  <c r="Y1023" i="5"/>
  <c r="Y1015" i="5"/>
  <c r="Y1011" i="5"/>
  <c r="Y1007" i="5"/>
  <c r="Y1003" i="5"/>
  <c r="Z1304" i="5" s="1"/>
  <c r="Y999" i="5"/>
  <c r="Y995" i="5"/>
  <c r="Y991" i="5"/>
  <c r="Y987" i="5"/>
  <c r="Z1288" i="5" s="1"/>
  <c r="Y983" i="5"/>
  <c r="Y979" i="5"/>
  <c r="Y975" i="5"/>
  <c r="Y971" i="5"/>
  <c r="Z1272" i="5" s="1"/>
  <c r="Y967" i="5"/>
  <c r="Y959" i="5"/>
  <c r="Y955" i="5"/>
  <c r="Z1256" i="5" s="1"/>
  <c r="Y951" i="5"/>
  <c r="Y943" i="5"/>
  <c r="Y939" i="5"/>
  <c r="Z1240" i="5" s="1"/>
  <c r="Y935" i="5"/>
  <c r="Y931" i="5"/>
  <c r="Y927" i="5"/>
  <c r="Y920" i="5"/>
  <c r="AB1061" i="5"/>
  <c r="Y1362" i="5" s="1"/>
  <c r="AG1356" i="5"/>
  <c r="AC1351" i="5"/>
  <c r="AB1041" i="5"/>
  <c r="AH1340" i="5"/>
  <c r="AB1037" i="5"/>
  <c r="AD1335" i="5"/>
  <c r="AB1033" i="5"/>
  <c r="AB1029" i="5"/>
  <c r="Y1330" i="5" s="1"/>
  <c r="AB1025" i="5"/>
  <c r="AH1324" i="5"/>
  <c r="AD1319" i="5"/>
  <c r="AB1013" i="5"/>
  <c r="Y1314" i="5" s="1"/>
  <c r="AB1009" i="5"/>
  <c r="AH1308" i="5"/>
  <c r="AB1005" i="5"/>
  <c r="AD1303" i="5"/>
  <c r="AB1001" i="5"/>
  <c r="AB997" i="5"/>
  <c r="Z1298" i="5" s="1"/>
  <c r="AB993" i="5"/>
  <c r="AH1292" i="5"/>
  <c r="AD1287" i="5"/>
  <c r="AB985" i="5"/>
  <c r="AB981" i="5"/>
  <c r="Y1282" i="5" s="1"/>
  <c r="AH1276" i="5"/>
  <c r="AD1271" i="5"/>
  <c r="AB969" i="5"/>
  <c r="AG1260" i="5"/>
  <c r="AB957" i="5"/>
  <c r="AB953" i="5"/>
  <c r="AB949" i="5"/>
  <c r="Y1250" i="5" s="1"/>
  <c r="AB945" i="5"/>
  <c r="AB941" i="5"/>
  <c r="AD1239" i="5"/>
  <c r="AB937" i="5"/>
  <c r="AB933" i="5"/>
  <c r="Y1234" i="5" s="1"/>
  <c r="AB929" i="5"/>
  <c r="AB925" i="5"/>
  <c r="AB923" i="5"/>
  <c r="Y1224" i="5" s="1"/>
  <c r="AB922" i="5"/>
  <c r="AA1112" i="5"/>
  <c r="Z1413" i="5" s="1"/>
  <c r="AA1108" i="5"/>
  <c r="AA1100" i="5"/>
  <c r="AA1096" i="5"/>
  <c r="Z1397" i="5" s="1"/>
  <c r="AA1092" i="5"/>
  <c r="AA1088" i="5"/>
  <c r="AA1084" i="5"/>
  <c r="AA1080" i="5"/>
  <c r="Z1381" i="5" s="1"/>
  <c r="AA1076" i="5"/>
  <c r="AA1072" i="5"/>
  <c r="AA1068" i="5"/>
  <c r="AA1060" i="5"/>
  <c r="AA1056" i="5"/>
  <c r="AA1044" i="5"/>
  <c r="AA1040" i="5"/>
  <c r="AA1036" i="5"/>
  <c r="AA1028" i="5"/>
  <c r="AA1024" i="5"/>
  <c r="AA1016" i="5"/>
  <c r="Z1317" i="5" s="1"/>
  <c r="AA1012" i="5"/>
  <c r="AA1004" i="5"/>
  <c r="AA1000" i="5"/>
  <c r="Z1301" i="5" s="1"/>
  <c r="AA996" i="5"/>
  <c r="AA992" i="5"/>
  <c r="AA988" i="5"/>
  <c r="AA984" i="5"/>
  <c r="Z1285" i="5" s="1"/>
  <c r="AA980" i="5"/>
  <c r="AA976" i="5"/>
  <c r="AA972" i="5"/>
  <c r="AA968" i="5"/>
  <c r="Z1269" i="5" s="1"/>
  <c r="AA956" i="5"/>
  <c r="AA952" i="5"/>
  <c r="Z1253" i="5" s="1"/>
  <c r="AA948" i="5"/>
  <c r="AA944" i="5"/>
  <c r="AA940" i="5"/>
  <c r="AA936" i="5"/>
  <c r="Z1237" i="5" s="1"/>
  <c r="AA928" i="5"/>
  <c r="AA924" i="5"/>
  <c r="AA921" i="5"/>
  <c r="Z1111" i="5"/>
  <c r="AD1409" i="5"/>
  <c r="Z1107" i="5"/>
  <c r="Z1103" i="5"/>
  <c r="Y1404" i="5" s="1"/>
  <c r="Z1099" i="5"/>
  <c r="AG1398" i="5"/>
  <c r="Z1095" i="5"/>
  <c r="Z1091" i="5"/>
  <c r="Z1087" i="5"/>
  <c r="Z1388" i="5" s="1"/>
  <c r="Z1083" i="5"/>
  <c r="Z1079" i="5"/>
  <c r="Z1075" i="5"/>
  <c r="Z1071" i="5"/>
  <c r="Z1063" i="5"/>
  <c r="Z1059" i="5"/>
  <c r="Z1055" i="5"/>
  <c r="Z1047" i="5"/>
  <c r="Z1043" i="5"/>
  <c r="Z1039" i="5"/>
  <c r="Z1340" i="5" s="1"/>
  <c r="Z1031" i="5"/>
  <c r="Z1027" i="5"/>
  <c r="Z1023" i="5"/>
  <c r="Z1324" i="5" s="1"/>
  <c r="Z1015" i="5"/>
  <c r="Z1011" i="5"/>
  <c r="Z1007" i="5"/>
  <c r="Z1308" i="5" s="1"/>
  <c r="Z1003" i="5"/>
  <c r="Z999" i="5"/>
  <c r="Z995" i="5"/>
  <c r="Z991" i="5"/>
  <c r="Z1292" i="5" s="1"/>
  <c r="Z987" i="5"/>
  <c r="Z983" i="5"/>
  <c r="Z979" i="5"/>
  <c r="Z975" i="5"/>
  <c r="Z1276" i="5" s="1"/>
  <c r="Z971" i="5"/>
  <c r="Z967" i="5"/>
  <c r="Z959" i="5"/>
  <c r="Z955" i="5"/>
  <c r="Z951" i="5"/>
  <c r="Z943" i="5"/>
  <c r="Z1244" i="5" s="1"/>
  <c r="Z939" i="5"/>
  <c r="Z935" i="5"/>
  <c r="Z931" i="5"/>
  <c r="Z927" i="5"/>
  <c r="Z1228" i="5" s="1"/>
  <c r="Z920" i="5"/>
  <c r="AS1498" i="5"/>
  <c r="AO1413" i="5"/>
  <c r="AO1397" i="5"/>
  <c r="AO1381" i="5"/>
  <c r="AG1218" i="5"/>
  <c r="AC1352" i="5"/>
  <c r="AB1046" i="5"/>
  <c r="Z1347" i="5" s="1"/>
  <c r="AB1042" i="5"/>
  <c r="AG1341" i="5"/>
  <c r="AB1038" i="5"/>
  <c r="AC1336" i="5"/>
  <c r="AB1034" i="5"/>
  <c r="AB1030" i="5"/>
  <c r="Z1331" i="5" s="1"/>
  <c r="AB1026" i="5"/>
  <c r="AC1320" i="5"/>
  <c r="AB1014" i="5"/>
  <c r="Z1315" i="5" s="1"/>
  <c r="AB1010" i="5"/>
  <c r="AG1309" i="5"/>
  <c r="AB1006" i="5"/>
  <c r="AB1002" i="5"/>
  <c r="AB998" i="5"/>
  <c r="Z1299" i="5" s="1"/>
  <c r="AB994" i="5"/>
  <c r="AG1293" i="5"/>
  <c r="AB990" i="5"/>
  <c r="AD1288" i="5"/>
  <c r="AB986" i="5"/>
  <c r="AB982" i="5"/>
  <c r="Z1283" i="5" s="1"/>
  <c r="AB978" i="5"/>
  <c r="AG1277" i="5"/>
  <c r="AB974" i="5"/>
  <c r="AD1272" i="5"/>
  <c r="AG1261" i="5"/>
  <c r="AB954" i="5"/>
  <c r="AB950" i="5"/>
  <c r="Z1251" i="5" s="1"/>
  <c r="AB942" i="5"/>
  <c r="AD1240" i="5"/>
  <c r="AB938" i="5"/>
  <c r="AB934" i="5"/>
  <c r="Z1235" i="5" s="1"/>
  <c r="AB930" i="5"/>
  <c r="AB926" i="5"/>
  <c r="AH1222" i="5"/>
  <c r="AB919" i="5"/>
  <c r="AA1109" i="5"/>
  <c r="AA1105" i="5"/>
  <c r="AA1101" i="5"/>
  <c r="AA1097" i="5"/>
  <c r="AA1093" i="5"/>
  <c r="AA1089" i="5"/>
  <c r="AA1085" i="5"/>
  <c r="AG1384" i="5"/>
  <c r="AA1081" i="5"/>
  <c r="AA1077" i="5"/>
  <c r="AA1073" i="5"/>
  <c r="Y1374" i="5" s="1"/>
  <c r="AG1368" i="5"/>
  <c r="AA1061" i="5"/>
  <c r="AA1041" i="5"/>
  <c r="AA1037" i="5"/>
  <c r="AA1033" i="5"/>
  <c r="AA1029" i="5"/>
  <c r="AA1025" i="5"/>
  <c r="AA1013" i="5"/>
  <c r="AA1009" i="5"/>
  <c r="AA1005" i="5"/>
  <c r="AA1001" i="5"/>
  <c r="AA997" i="5"/>
  <c r="AA993" i="5"/>
  <c r="AA985" i="5"/>
  <c r="AA981" i="5"/>
  <c r="AA969" i="5"/>
  <c r="AA957" i="5"/>
  <c r="AA953" i="5"/>
  <c r="AA949" i="5"/>
  <c r="AA945" i="5"/>
  <c r="AA941" i="5"/>
  <c r="AA937" i="5"/>
  <c r="AA933" i="5"/>
  <c r="AA929" i="5"/>
  <c r="AA925" i="5"/>
  <c r="AA923" i="5"/>
  <c r="AA922" i="5"/>
  <c r="Z1112" i="5"/>
  <c r="Z1108" i="5"/>
  <c r="Z1409" i="5" s="1"/>
  <c r="Z1100" i="5"/>
  <c r="AC1398" i="5"/>
  <c r="Z1096" i="5"/>
  <c r="Z1092" i="5"/>
  <c r="Z1393" i="5" s="1"/>
  <c r="Z1088" i="5"/>
  <c r="Z1084" i="5"/>
  <c r="Z1080" i="5"/>
  <c r="Z1076" i="5"/>
  <c r="Z1377" i="5" s="1"/>
  <c r="Z1072" i="5"/>
  <c r="Z1068" i="5"/>
  <c r="Z1060" i="5"/>
  <c r="Z1361" i="5" s="1"/>
  <c r="Z1056" i="5"/>
  <c r="Z1044" i="5"/>
  <c r="Z1345" i="5" s="1"/>
  <c r="Z1040" i="5"/>
  <c r="Z1036" i="5"/>
  <c r="Z1028" i="5"/>
  <c r="Z1329" i="5" s="1"/>
  <c r="Z1024" i="5"/>
  <c r="Z1016" i="5"/>
  <c r="Z1012" i="5"/>
  <c r="Z1313" i="5" s="1"/>
  <c r="Z1004" i="5"/>
  <c r="Z1000" i="5"/>
  <c r="Z996" i="5"/>
  <c r="Z1297" i="5" s="1"/>
  <c r="Z992" i="5"/>
  <c r="Z988" i="5"/>
  <c r="Z984" i="5"/>
  <c r="Z980" i="5"/>
  <c r="Z1281" i="5" s="1"/>
  <c r="Z976" i="5"/>
  <c r="Z972" i="5"/>
  <c r="Z968" i="5"/>
  <c r="Z956" i="5"/>
  <c r="Z952" i="5"/>
  <c r="Z948" i="5"/>
  <c r="Z1249" i="5" s="1"/>
  <c r="Z944" i="5"/>
  <c r="Z940" i="5"/>
  <c r="Z936" i="5"/>
  <c r="Z928" i="5"/>
  <c r="Z924" i="5"/>
  <c r="Z921" i="5"/>
  <c r="Z1222" i="5" s="1"/>
  <c r="AP1406" i="5"/>
  <c r="AL1369" i="5"/>
  <c r="AL1353" i="5"/>
  <c r="AT1498" i="5"/>
  <c r="AA917" i="5"/>
  <c r="Z1218" i="5" s="1"/>
  <c r="V1472" i="5"/>
  <c r="U1472" i="5"/>
  <c r="V1485" i="5"/>
  <c r="U1485" i="5"/>
  <c r="V1461" i="5"/>
  <c r="U1461" i="5"/>
  <c r="V1502" i="5"/>
  <c r="U1502" i="5"/>
  <c r="R1224" i="5"/>
  <c r="Q1224" i="5"/>
  <c r="N1449" i="5"/>
  <c r="M1449" i="5"/>
  <c r="N1445" i="5"/>
  <c r="M1445" i="5"/>
  <c r="N1441" i="5"/>
  <c r="M1441" i="5"/>
  <c r="N1433" i="5"/>
  <c r="M1433" i="5"/>
  <c r="N1429" i="5"/>
  <c r="M1429" i="5"/>
  <c r="N1425" i="5"/>
  <c r="N1417" i="5"/>
  <c r="N1413" i="5"/>
  <c r="M1413" i="5"/>
  <c r="N1409" i="5"/>
  <c r="M1409" i="5"/>
  <c r="N1401" i="5"/>
  <c r="N1397" i="5"/>
  <c r="M1397" i="5"/>
  <c r="N1393" i="5"/>
  <c r="M1393" i="5"/>
  <c r="N1385" i="5"/>
  <c r="N1373" i="5"/>
  <c r="N1361" i="5"/>
  <c r="M1361" i="5"/>
  <c r="N1345" i="5"/>
  <c r="N1317" i="5"/>
  <c r="M1317" i="5"/>
  <c r="N1265" i="5"/>
  <c r="R1422" i="5"/>
  <c r="Q1422" i="5"/>
  <c r="R1414" i="5"/>
  <c r="Q1414" i="5"/>
  <c r="R1410" i="5"/>
  <c r="Q1410" i="5"/>
  <c r="R1402" i="5"/>
  <c r="Q1402" i="5"/>
  <c r="R1394" i="5"/>
  <c r="Q1394" i="5"/>
  <c r="R1350" i="5"/>
  <c r="Q1350" i="5"/>
  <c r="R1342" i="5"/>
  <c r="Q1342" i="5"/>
  <c r="R1334" i="5"/>
  <c r="Q1334" i="5"/>
  <c r="R1326" i="5"/>
  <c r="Q1326" i="5"/>
  <c r="R1310" i="5"/>
  <c r="Q1310" i="5"/>
  <c r="R1302" i="5"/>
  <c r="Q1302" i="5"/>
  <c r="R1290" i="5"/>
  <c r="Q1290" i="5"/>
  <c r="R1282" i="5"/>
  <c r="Q1282" i="5"/>
  <c r="R1270" i="5"/>
  <c r="Q1270" i="5"/>
  <c r="R1254" i="5"/>
  <c r="Q1254" i="5"/>
  <c r="R1242" i="5"/>
  <c r="Q1242" i="5"/>
  <c r="R1238" i="5"/>
  <c r="Q1238" i="5"/>
  <c r="V1443" i="5"/>
  <c r="U1443" i="5"/>
  <c r="V1439" i="5"/>
  <c r="U1439" i="5"/>
  <c r="V1435" i="5"/>
  <c r="U1435" i="5"/>
  <c r="V1431" i="5"/>
  <c r="U1431" i="5"/>
  <c r="V1427" i="5"/>
  <c r="U1427" i="5"/>
  <c r="V1407" i="5"/>
  <c r="U1407" i="5"/>
  <c r="V1403" i="5"/>
  <c r="U1403" i="5"/>
  <c r="V1399" i="5"/>
  <c r="U1399" i="5"/>
  <c r="V1395" i="5"/>
  <c r="U1395" i="5"/>
  <c r="V1391" i="5"/>
  <c r="U1391" i="5"/>
  <c r="V1387" i="5"/>
  <c r="U1387" i="5"/>
  <c r="V1383" i="5"/>
  <c r="U1383" i="5"/>
  <c r="V1379" i="5"/>
  <c r="U1379" i="5"/>
  <c r="V1375" i="5"/>
  <c r="U1375" i="5"/>
  <c r="V1347" i="5"/>
  <c r="U1347" i="5"/>
  <c r="V1343" i="5"/>
  <c r="U1343" i="5"/>
  <c r="V1339" i="5"/>
  <c r="U1339" i="5"/>
  <c r="V1335" i="5"/>
  <c r="U1335" i="5"/>
  <c r="V1327" i="5"/>
  <c r="U1327" i="5"/>
  <c r="V1323" i="5"/>
  <c r="U1323" i="5"/>
  <c r="V1311" i="5"/>
  <c r="U1311" i="5"/>
  <c r="V1307" i="5"/>
  <c r="U1307" i="5"/>
  <c r="V1303" i="5"/>
  <c r="U1303" i="5"/>
  <c r="V1299" i="5"/>
  <c r="U1299" i="5"/>
  <c r="V1295" i="5"/>
  <c r="U1295" i="5"/>
  <c r="V1291" i="5"/>
  <c r="U1291" i="5"/>
  <c r="V1283" i="5"/>
  <c r="U1283" i="5"/>
  <c r="V1279" i="5"/>
  <c r="U1279" i="5"/>
  <c r="V1275" i="5"/>
  <c r="U1275" i="5"/>
  <c r="V1263" i="5"/>
  <c r="U1263" i="5"/>
  <c r="V1255" i="5"/>
  <c r="U1255" i="5"/>
  <c r="V1251" i="5"/>
  <c r="U1251" i="5"/>
  <c r="V1243" i="5"/>
  <c r="U1243" i="5"/>
  <c r="V1239" i="5"/>
  <c r="U1239" i="5"/>
  <c r="V1235" i="5"/>
  <c r="U1235" i="5"/>
  <c r="V1231" i="5"/>
  <c r="U1231" i="5"/>
  <c r="V1227" i="5"/>
  <c r="U1227" i="5"/>
  <c r="Q1223" i="5"/>
  <c r="R1223" i="5"/>
  <c r="N1221" i="5"/>
  <c r="M1221" i="5"/>
  <c r="AH1510" i="5"/>
  <c r="AG1510" i="5"/>
  <c r="Z1508" i="5"/>
  <c r="AH1502" i="5"/>
  <c r="AG1502" i="5"/>
  <c r="Z1500" i="5"/>
  <c r="Y1500" i="5"/>
  <c r="AD1497" i="5"/>
  <c r="AC1497" i="5"/>
  <c r="Z1492" i="5"/>
  <c r="AH1490" i="5"/>
  <c r="AG1490" i="5"/>
  <c r="AD1489" i="5"/>
  <c r="AH1486" i="5"/>
  <c r="AD1485" i="5"/>
  <c r="AC1485" i="5"/>
  <c r="Z1484" i="5"/>
  <c r="Y1484" i="5"/>
  <c r="Z1472" i="5"/>
  <c r="Y1472" i="5"/>
  <c r="Z1468" i="5"/>
  <c r="Y1468" i="5"/>
  <c r="Z1464" i="5"/>
  <c r="Y1464" i="5"/>
  <c r="AH1462" i="5"/>
  <c r="AG1462" i="5"/>
  <c r="Z1460" i="5"/>
  <c r="Y1460" i="5"/>
  <c r="Z1456" i="5"/>
  <c r="Z1448" i="5"/>
  <c r="Y1448" i="5"/>
  <c r="Z1444" i="5"/>
  <c r="AH1438" i="5"/>
  <c r="AG1438" i="5"/>
  <c r="AD1437" i="5"/>
  <c r="AC1437" i="5"/>
  <c r="Z1436" i="5"/>
  <c r="Y1436" i="5"/>
  <c r="AH1434" i="5"/>
  <c r="AG1434" i="5"/>
  <c r="AD1433" i="5"/>
  <c r="Z1432" i="5"/>
  <c r="Y1432" i="5"/>
  <c r="AH1430" i="5"/>
  <c r="AD1429" i="5"/>
  <c r="AC1429" i="5"/>
  <c r="Z1424" i="5"/>
  <c r="Y1424" i="5"/>
  <c r="Z1420" i="5"/>
  <c r="Y1420" i="5"/>
  <c r="Z1416" i="5"/>
  <c r="Y1416" i="5"/>
  <c r="Z1412" i="5"/>
  <c r="Z1408" i="5"/>
  <c r="Y1408" i="5"/>
  <c r="Z1404" i="5"/>
  <c r="AD1401" i="5"/>
  <c r="AC1401" i="5"/>
  <c r="Z1400" i="5"/>
  <c r="Y1400" i="5"/>
  <c r="AH1398" i="5"/>
  <c r="Z1394" i="5"/>
  <c r="Y1394" i="5"/>
  <c r="AD1387" i="5"/>
  <c r="AC1387" i="5"/>
  <c r="Z1382" i="5"/>
  <c r="Y1382" i="5"/>
  <c r="Z1378" i="5"/>
  <c r="Y1378" i="5"/>
  <c r="AH1376" i="5"/>
  <c r="AG1376" i="5"/>
  <c r="Z1374" i="5"/>
  <c r="AH1372" i="5"/>
  <c r="AG1372" i="5"/>
  <c r="Z1362" i="5"/>
  <c r="AH1356" i="5"/>
  <c r="AD1351" i="5"/>
  <c r="Z1338" i="5"/>
  <c r="Y1338" i="5"/>
  <c r="Z1334" i="5"/>
  <c r="Y1334" i="5"/>
  <c r="Z1330" i="5"/>
  <c r="AD1327" i="5"/>
  <c r="AC1327" i="5"/>
  <c r="Z1326" i="5"/>
  <c r="AD1323" i="5"/>
  <c r="AC1323" i="5"/>
  <c r="Z1322" i="5"/>
  <c r="Y1322" i="5"/>
  <c r="Z1314" i="5"/>
  <c r="AH1312" i="5"/>
  <c r="AG1312" i="5"/>
  <c r="Z1310" i="5"/>
  <c r="Z1306" i="5"/>
  <c r="Y1306" i="5"/>
  <c r="Z1302" i="5"/>
  <c r="Y1302" i="5"/>
  <c r="Z1294" i="5"/>
  <c r="Z1286" i="5"/>
  <c r="Y1286" i="5"/>
  <c r="AH1284" i="5"/>
  <c r="AG1284" i="5"/>
  <c r="Z1282" i="5"/>
  <c r="Z1270" i="5"/>
  <c r="Y1270" i="5"/>
  <c r="AH1260" i="5"/>
  <c r="Z1258" i="5"/>
  <c r="Y1258" i="5"/>
  <c r="Z1254" i="5"/>
  <c r="Y1254" i="5"/>
  <c r="AH1252" i="5"/>
  <c r="AG1252" i="5"/>
  <c r="Z1250" i="5"/>
  <c r="Z1242" i="5"/>
  <c r="Y1242" i="5"/>
  <c r="Z1238" i="5"/>
  <c r="Y1238" i="5"/>
  <c r="Z1234" i="5"/>
  <c r="Z1226" i="5"/>
  <c r="Y1226" i="5"/>
  <c r="Z1224" i="5"/>
  <c r="Z1223" i="5"/>
  <c r="Y1223" i="5"/>
  <c r="AO1502" i="5"/>
  <c r="AO1486" i="5"/>
  <c r="AP1486" i="5"/>
  <c r="AP1479" i="5"/>
  <c r="AO1479" i="5"/>
  <c r="AP1463" i="5"/>
  <c r="AO1463" i="5"/>
  <c r="AP1461" i="5"/>
  <c r="AO1461" i="5"/>
  <c r="AP1438" i="5"/>
  <c r="AT1434" i="5"/>
  <c r="AS1434" i="5"/>
  <c r="AL1433" i="5"/>
  <c r="AK1433" i="5"/>
  <c r="AO1429" i="5"/>
  <c r="AP1429" i="5"/>
  <c r="AS1427" i="5"/>
  <c r="AT1427" i="5"/>
  <c r="AT1402" i="5"/>
  <c r="AS1402" i="5"/>
  <c r="AL1401" i="5"/>
  <c r="AK1401" i="5"/>
  <c r="AK1376" i="5"/>
  <c r="AL1376" i="5"/>
  <c r="AL1373" i="5"/>
  <c r="AK1373" i="5"/>
  <c r="AL1357" i="5"/>
  <c r="AK1357" i="5"/>
  <c r="N1503" i="5"/>
  <c r="N1487" i="5"/>
  <c r="N1483" i="5"/>
  <c r="M1483" i="5"/>
  <c r="N1479" i="5"/>
  <c r="M1479" i="5"/>
  <c r="N1471" i="5"/>
  <c r="M1471" i="5"/>
  <c r="N1463" i="5"/>
  <c r="M1463" i="5"/>
  <c r="N1459" i="5"/>
  <c r="M1459" i="5"/>
  <c r="N1451" i="5"/>
  <c r="V1500" i="5"/>
  <c r="U1500" i="5"/>
  <c r="V1484" i="5"/>
  <c r="U1484" i="5"/>
  <c r="V1464" i="5"/>
  <c r="U1464" i="5"/>
  <c r="V1501" i="5"/>
  <c r="U1501" i="5"/>
  <c r="V1489" i="5"/>
  <c r="V1457" i="5"/>
  <c r="U1457" i="5"/>
  <c r="V1510" i="5"/>
  <c r="U1510" i="5"/>
  <c r="V1490" i="5"/>
  <c r="U1490" i="5"/>
  <c r="V1486" i="5"/>
  <c r="V1462" i="5"/>
  <c r="U1462" i="5"/>
  <c r="N1357" i="5"/>
  <c r="M1357" i="5"/>
  <c r="N1293" i="5"/>
  <c r="N1289" i="5"/>
  <c r="M1289" i="5"/>
  <c r="N1285" i="5"/>
  <c r="M1285" i="5"/>
  <c r="N1281" i="5"/>
  <c r="M1281" i="5"/>
  <c r="N1277" i="5"/>
  <c r="N1273" i="5"/>
  <c r="M1273" i="5"/>
  <c r="N1269" i="5"/>
  <c r="N1237" i="5"/>
  <c r="N1233" i="5"/>
  <c r="M1233" i="5"/>
  <c r="R1434" i="5"/>
  <c r="Q1434" i="5"/>
  <c r="R1430" i="5"/>
  <c r="Q1430" i="5"/>
  <c r="R1398" i="5"/>
  <c r="Q1398" i="5"/>
  <c r="R1390" i="5"/>
  <c r="Q1390" i="5"/>
  <c r="R1386" i="5"/>
  <c r="Q1386" i="5"/>
  <c r="R1382" i="5"/>
  <c r="Q1382" i="5"/>
  <c r="R1378" i="5"/>
  <c r="Q1378" i="5"/>
  <c r="R1374" i="5"/>
  <c r="Q1374" i="5"/>
  <c r="R1362" i="5"/>
  <c r="Q1362" i="5"/>
  <c r="R1358" i="5"/>
  <c r="Q1358" i="5"/>
  <c r="R1346" i="5"/>
  <c r="Q1346" i="5"/>
  <c r="R1338" i="5"/>
  <c r="Q1338" i="5"/>
  <c r="R1330" i="5"/>
  <c r="Q1330" i="5"/>
  <c r="R1322" i="5"/>
  <c r="Q1322" i="5"/>
  <c r="R1318" i="5"/>
  <c r="Q1318" i="5"/>
  <c r="R1314" i="5"/>
  <c r="Q1314" i="5"/>
  <c r="R1306" i="5"/>
  <c r="Q1306" i="5"/>
  <c r="R1298" i="5"/>
  <c r="Q1298" i="5"/>
  <c r="R1294" i="5"/>
  <c r="Q1294" i="5"/>
  <c r="R1286" i="5"/>
  <c r="Q1286" i="5"/>
  <c r="R1278" i="5"/>
  <c r="Q1278" i="5"/>
  <c r="R1274" i="5"/>
  <c r="Q1274" i="5"/>
  <c r="R1266" i="5"/>
  <c r="Q1266" i="5"/>
  <c r="R1262" i="5"/>
  <c r="Q1262" i="5"/>
  <c r="R1258" i="5"/>
  <c r="Q1258" i="5"/>
  <c r="R1250" i="5"/>
  <c r="Q1250" i="5"/>
  <c r="R1246" i="5"/>
  <c r="Q1246" i="5"/>
  <c r="R1234" i="5"/>
  <c r="Q1234" i="5"/>
  <c r="R1230" i="5"/>
  <c r="Q1230" i="5"/>
  <c r="R1226" i="5"/>
  <c r="Q1226" i="5"/>
  <c r="V1509" i="5"/>
  <c r="U1505" i="5"/>
  <c r="V1376" i="5"/>
  <c r="U1376" i="5"/>
  <c r="V1372" i="5"/>
  <c r="U1372" i="5"/>
  <c r="V1324" i="5"/>
  <c r="U1324" i="5"/>
  <c r="V1312" i="5"/>
  <c r="U1312" i="5"/>
  <c r="V1284" i="5"/>
  <c r="U1284" i="5"/>
  <c r="V1252" i="5"/>
  <c r="U1252" i="5"/>
  <c r="R1443" i="5"/>
  <c r="R1407" i="5"/>
  <c r="R1395" i="5"/>
  <c r="R1391" i="5"/>
  <c r="R1347" i="5"/>
  <c r="R1343" i="5"/>
  <c r="R1311" i="5"/>
  <c r="N1442" i="5"/>
  <c r="M1442" i="5"/>
  <c r="M1438" i="5"/>
  <c r="N1434" i="5"/>
  <c r="M1434" i="5"/>
  <c r="M1430" i="5"/>
  <c r="M1422" i="5"/>
  <c r="M1414" i="5"/>
  <c r="N1410" i="5"/>
  <c r="M1410" i="5"/>
  <c r="N1406" i="5"/>
  <c r="M1406" i="5"/>
  <c r="N1402" i="5"/>
  <c r="M1402" i="5"/>
  <c r="M1398" i="5"/>
  <c r="N1394" i="5"/>
  <c r="M1394" i="5"/>
  <c r="M1390" i="5"/>
  <c r="M1382" i="5"/>
  <c r="N1378" i="5"/>
  <c r="M1378" i="5"/>
  <c r="N1374" i="5"/>
  <c r="M1374" i="5"/>
  <c r="N1370" i="5"/>
  <c r="M1370" i="5"/>
  <c r="N1362" i="5"/>
  <c r="M1362" i="5"/>
  <c r="M1350" i="5"/>
  <c r="N1346" i="5"/>
  <c r="M1346" i="5"/>
  <c r="M1342" i="5"/>
  <c r="N1338" i="5"/>
  <c r="M1338" i="5"/>
  <c r="M1334" i="5"/>
  <c r="N1330" i="5"/>
  <c r="M1330" i="5"/>
  <c r="M1326" i="5"/>
  <c r="N1322" i="5"/>
  <c r="M1322" i="5"/>
  <c r="M1318" i="5"/>
  <c r="N1314" i="5"/>
  <c r="M1314" i="5"/>
  <c r="M1310" i="5"/>
  <c r="N1306" i="5"/>
  <c r="M1306" i="5"/>
  <c r="M1302" i="5"/>
  <c r="N1298" i="5"/>
  <c r="M1298" i="5"/>
  <c r="M1294" i="5"/>
  <c r="N1290" i="5"/>
  <c r="M1290" i="5"/>
  <c r="M1286" i="5"/>
  <c r="N1282" i="5"/>
  <c r="M1282" i="5"/>
  <c r="M1278" i="5"/>
  <c r="N1274" i="5"/>
  <c r="M1274" i="5"/>
  <c r="M1270" i="5"/>
  <c r="N1266" i="5"/>
  <c r="M1266" i="5"/>
  <c r="M1262" i="5"/>
  <c r="M1254" i="5"/>
  <c r="N1250" i="5"/>
  <c r="M1250" i="5"/>
  <c r="M1246" i="5"/>
  <c r="N1242" i="5"/>
  <c r="M1242" i="5"/>
  <c r="M1238" i="5"/>
  <c r="N1234" i="5"/>
  <c r="M1234" i="5"/>
  <c r="M1230" i="5"/>
  <c r="N1226" i="5"/>
  <c r="M1226" i="5"/>
  <c r="R1447" i="5"/>
  <c r="Q1447" i="5"/>
  <c r="R1439" i="5"/>
  <c r="Q1439" i="5"/>
  <c r="R1435" i="5"/>
  <c r="R1431" i="5"/>
  <c r="Q1431" i="5"/>
  <c r="R1427" i="5"/>
  <c r="Q1427" i="5"/>
  <c r="R1415" i="5"/>
  <c r="Q1415" i="5"/>
  <c r="Q1403" i="5"/>
  <c r="R1399" i="5"/>
  <c r="Q1399" i="5"/>
  <c r="U1396" i="5"/>
  <c r="Q1395" i="5"/>
  <c r="U1388" i="5"/>
  <c r="Q1387" i="5"/>
  <c r="R1383" i="5"/>
  <c r="Q1383" i="5"/>
  <c r="U1380" i="5"/>
  <c r="R1375" i="5"/>
  <c r="Q1375" i="5"/>
  <c r="U1348" i="5"/>
  <c r="U1340" i="5"/>
  <c r="R1335" i="5"/>
  <c r="Q1335" i="5"/>
  <c r="U1332" i="5"/>
  <c r="R1327" i="5"/>
  <c r="Q1327" i="5"/>
  <c r="Q1323" i="5"/>
  <c r="U1316" i="5"/>
  <c r="U1308" i="5"/>
  <c r="V1304" i="5"/>
  <c r="R1303" i="5"/>
  <c r="Q1303" i="5"/>
  <c r="U1300" i="5"/>
  <c r="R1299" i="5"/>
  <c r="R1295" i="5"/>
  <c r="U1292" i="5"/>
  <c r="R1287" i="5"/>
  <c r="Q1287" i="5"/>
  <c r="R1279" i="5"/>
  <c r="U1276" i="5"/>
  <c r="Q1271" i="5"/>
  <c r="R1271" i="5"/>
  <c r="V1264" i="5"/>
  <c r="Q1263" i="5"/>
  <c r="U1256" i="5"/>
  <c r="Q1255" i="5"/>
  <c r="R1255" i="5"/>
  <c r="Q1251" i="5"/>
  <c r="Q1247" i="5"/>
  <c r="U1244" i="5"/>
  <c r="R1243" i="5"/>
  <c r="Q1239" i="5"/>
  <c r="R1239" i="5"/>
  <c r="U1236" i="5"/>
  <c r="Q1231" i="5"/>
  <c r="M1223" i="5"/>
  <c r="Y1509" i="5"/>
  <c r="AC1502" i="5"/>
  <c r="AD1502" i="5"/>
  <c r="Z1501" i="5"/>
  <c r="Y1501" i="5"/>
  <c r="AD1498" i="5"/>
  <c r="Z1497" i="5"/>
  <c r="Y1497" i="5"/>
  <c r="Y1493" i="5"/>
  <c r="AG1487" i="5"/>
  <c r="AH1487" i="5"/>
  <c r="AC1486" i="5"/>
  <c r="AD1486" i="5"/>
  <c r="Z1485" i="5"/>
  <c r="Y1485" i="5"/>
  <c r="Z1481" i="5"/>
  <c r="Y1481" i="5"/>
  <c r="AG1479" i="5"/>
  <c r="AH1479" i="5"/>
  <c r="Z1477" i="5"/>
  <c r="Y1477" i="5"/>
  <c r="AC1462" i="5"/>
  <c r="AD1462" i="5"/>
  <c r="Z1461" i="5"/>
  <c r="Y1461" i="5"/>
  <c r="Y1457" i="5"/>
  <c r="AG1451" i="5"/>
  <c r="AH1451" i="5"/>
  <c r="Z1449" i="5"/>
  <c r="Y1449" i="5"/>
  <c r="Z1445" i="5"/>
  <c r="Y1445" i="5"/>
  <c r="AG1439" i="5"/>
  <c r="AH1439" i="5"/>
  <c r="AC1438" i="5"/>
  <c r="AD1438" i="5"/>
  <c r="Y1437" i="5"/>
  <c r="AG1435" i="5"/>
  <c r="AH1435" i="5"/>
  <c r="AC1434" i="5"/>
  <c r="AD1434" i="5"/>
  <c r="Z1433" i="5"/>
  <c r="Y1433" i="5"/>
  <c r="AC1430" i="5"/>
  <c r="AD1430" i="5"/>
  <c r="Z1429" i="5"/>
  <c r="Y1429" i="5"/>
  <c r="AG1427" i="5"/>
  <c r="AH1427" i="5"/>
  <c r="Y1421" i="5"/>
  <c r="Z1417" i="5"/>
  <c r="Y1417" i="5"/>
  <c r="Y1413" i="5"/>
  <c r="AG1403" i="5"/>
  <c r="AH1403" i="5"/>
  <c r="AC1402" i="5"/>
  <c r="AD1402" i="5"/>
  <c r="Z1401" i="5"/>
  <c r="Y1401" i="5"/>
  <c r="AD1398" i="5"/>
  <c r="Z1395" i="5"/>
  <c r="Y1395" i="5"/>
  <c r="AD1392" i="5"/>
  <c r="AG1389" i="5"/>
  <c r="AH1389" i="5"/>
  <c r="Y1387" i="5"/>
  <c r="AG1385" i="5"/>
  <c r="AH1385" i="5"/>
  <c r="AC1384" i="5"/>
  <c r="AD1384" i="5"/>
  <c r="AH1381" i="5"/>
  <c r="AC1380" i="5"/>
  <c r="AD1380" i="5"/>
  <c r="Z1379" i="5"/>
  <c r="Y1379" i="5"/>
  <c r="AD1376" i="5"/>
  <c r="Z1375" i="5"/>
  <c r="Y1375" i="5"/>
  <c r="AG1373" i="5"/>
  <c r="AH1373" i="5"/>
  <c r="AC1372" i="5"/>
  <c r="AD1372" i="5"/>
  <c r="AG1369" i="5"/>
  <c r="AH1369" i="5"/>
  <c r="AC1368" i="5"/>
  <c r="AD1368" i="5"/>
  <c r="AH1365" i="5"/>
  <c r="AC1364" i="5"/>
  <c r="AD1364" i="5"/>
  <c r="AG1357" i="5"/>
  <c r="AH1357" i="5"/>
  <c r="AG1353" i="5"/>
  <c r="AH1353" i="5"/>
  <c r="AD1352" i="5"/>
  <c r="Y1347" i="5"/>
  <c r="Z1343" i="5"/>
  <c r="Y1343" i="5"/>
  <c r="Y1339" i="5"/>
  <c r="AG1337" i="5"/>
  <c r="AH1337" i="5"/>
  <c r="Y1335" i="5"/>
  <c r="Z1327" i="5"/>
  <c r="Y1327" i="5"/>
  <c r="AG1325" i="5"/>
  <c r="AH1325" i="5"/>
  <c r="Y1323" i="5"/>
  <c r="AG1321" i="5"/>
  <c r="AH1321" i="5"/>
  <c r="AD1312" i="5"/>
  <c r="Z1311" i="5"/>
  <c r="Y1311" i="5"/>
  <c r="Y1307" i="5"/>
  <c r="Y1299" i="5"/>
  <c r="Z1295" i="5"/>
  <c r="Y1295" i="5"/>
  <c r="Y1291" i="5"/>
  <c r="AG1289" i="5"/>
  <c r="AH1289" i="5"/>
  <c r="Y1287" i="5"/>
  <c r="AD1284" i="5"/>
  <c r="AC1284" i="5"/>
  <c r="Y1283" i="5"/>
  <c r="Z1279" i="5"/>
  <c r="Y1279" i="5"/>
  <c r="Y1275" i="5"/>
  <c r="AG1273" i="5"/>
  <c r="AH1273" i="5"/>
  <c r="AD1252" i="5"/>
  <c r="AC1252" i="5"/>
  <c r="Y1239" i="5"/>
  <c r="Z1231" i="5"/>
  <c r="Y1231" i="5"/>
  <c r="Y1220" i="5"/>
  <c r="N1377" i="5"/>
  <c r="M1377" i="5"/>
  <c r="N1502" i="5"/>
  <c r="M1502" i="5"/>
  <c r="N1498" i="5"/>
  <c r="M1498" i="5"/>
  <c r="M1494" i="5"/>
  <c r="N1490" i="5"/>
  <c r="M1490" i="5"/>
  <c r="N1486" i="5"/>
  <c r="M1486" i="5"/>
  <c r="N1482" i="5"/>
  <c r="M1482" i="5"/>
  <c r="M1478" i="5"/>
  <c r="N1474" i="5"/>
  <c r="M1474" i="5"/>
  <c r="N1470" i="5"/>
  <c r="V1468" i="5"/>
  <c r="N1458" i="5"/>
  <c r="M1458" i="5"/>
  <c r="N1450" i="5"/>
  <c r="M1450" i="5"/>
  <c r="R1460" i="5"/>
  <c r="Q1460" i="5"/>
  <c r="R1452" i="5"/>
  <c r="Q1452" i="5"/>
  <c r="R1436" i="5"/>
  <c r="Q1436" i="5"/>
  <c r="R1432" i="5"/>
  <c r="Q1432" i="5"/>
  <c r="R1424" i="5"/>
  <c r="Q1424" i="5"/>
  <c r="R1404" i="5"/>
  <c r="Q1404" i="5"/>
  <c r="R1376" i="5"/>
  <c r="Q1376" i="5"/>
  <c r="R1372" i="5"/>
  <c r="Q1372" i="5"/>
  <c r="R1324" i="5"/>
  <c r="Q1324" i="5"/>
  <c r="R1312" i="5"/>
  <c r="Q1312" i="5"/>
  <c r="R1284" i="5"/>
  <c r="Q1284" i="5"/>
  <c r="R1268" i="5"/>
  <c r="R1252" i="5"/>
  <c r="Q1252" i="5"/>
  <c r="V1224" i="5"/>
  <c r="U1224" i="5"/>
  <c r="N1220" i="5"/>
  <c r="M1220" i="5"/>
  <c r="R1444" i="5"/>
  <c r="N1443" i="5"/>
  <c r="M1443" i="5"/>
  <c r="R1440" i="5"/>
  <c r="N1439" i="5"/>
  <c r="N1435" i="5"/>
  <c r="M1435" i="5"/>
  <c r="N1431" i="5"/>
  <c r="N1427" i="5"/>
  <c r="M1427" i="5"/>
  <c r="R1416" i="5"/>
  <c r="M1415" i="5"/>
  <c r="N1411" i="5"/>
  <c r="M1411" i="5"/>
  <c r="R1408" i="5"/>
  <c r="N1403" i="5"/>
  <c r="M1403" i="5"/>
  <c r="R1400" i="5"/>
  <c r="R1396" i="5"/>
  <c r="N1395" i="5"/>
  <c r="M1395" i="5"/>
  <c r="R1392" i="5"/>
  <c r="N1391" i="5"/>
  <c r="N1387" i="5"/>
  <c r="M1387" i="5"/>
  <c r="R1384" i="5"/>
  <c r="R1380" i="5"/>
  <c r="N1379" i="5"/>
  <c r="M1379" i="5"/>
  <c r="M1375" i="5"/>
  <c r="N1371" i="5"/>
  <c r="M1371" i="5"/>
  <c r="N1367" i="5"/>
  <c r="N1363" i="5"/>
  <c r="M1363" i="5"/>
  <c r="R1360" i="5"/>
  <c r="Q1356" i="5"/>
  <c r="N1351" i="5"/>
  <c r="R1344" i="5"/>
  <c r="Q1340" i="5"/>
  <c r="N1339" i="5"/>
  <c r="M1339" i="5"/>
  <c r="R1336" i="5"/>
  <c r="N1335" i="5"/>
  <c r="N1331" i="5"/>
  <c r="M1331" i="5"/>
  <c r="R1328" i="5"/>
  <c r="N1323" i="5"/>
  <c r="M1323" i="5"/>
  <c r="N1315" i="5"/>
  <c r="M1315" i="5"/>
  <c r="N1311" i="5"/>
  <c r="N1307" i="5"/>
  <c r="M1307" i="5"/>
  <c r="R1304" i="5"/>
  <c r="R1300" i="5"/>
  <c r="N1299" i="5"/>
  <c r="M1299" i="5"/>
  <c r="R1296" i="5"/>
  <c r="N1295" i="5"/>
  <c r="N1291" i="5"/>
  <c r="M1291" i="5"/>
  <c r="R1288" i="5"/>
  <c r="N1283" i="5"/>
  <c r="M1283" i="5"/>
  <c r="R1280" i="5"/>
  <c r="M1279" i="5"/>
  <c r="N1275" i="5"/>
  <c r="M1275" i="5"/>
  <c r="R1272" i="5"/>
  <c r="N1267" i="5"/>
  <c r="M1267" i="5"/>
  <c r="R1264" i="5"/>
  <c r="Q1260" i="5"/>
  <c r="N1259" i="5"/>
  <c r="M1259" i="5"/>
  <c r="R1256" i="5"/>
  <c r="N1255" i="5"/>
  <c r="N1251" i="5"/>
  <c r="M1251" i="5"/>
  <c r="N1243" i="5"/>
  <c r="M1243" i="5"/>
  <c r="R1240" i="5"/>
  <c r="M1239" i="5"/>
  <c r="N1235" i="5"/>
  <c r="M1235" i="5"/>
  <c r="R1232" i="5"/>
  <c r="N1227" i="5"/>
  <c r="M1227" i="5"/>
  <c r="N1218" i="5"/>
  <c r="M1218" i="5"/>
  <c r="AC1509" i="5"/>
  <c r="AG1506" i="5"/>
  <c r="AD1505" i="5"/>
  <c r="AH1494" i="5"/>
  <c r="AC1493" i="5"/>
  <c r="AH1478" i="5"/>
  <c r="AC1477" i="5"/>
  <c r="AG1474" i="5"/>
  <c r="AD1473" i="5"/>
  <c r="AC1469" i="5"/>
  <c r="AG1458" i="5"/>
  <c r="AH1454" i="5"/>
  <c r="AC1453" i="5"/>
  <c r="AH1446" i="5"/>
  <c r="AD1441" i="5"/>
  <c r="AG1426" i="5"/>
  <c r="AD1425" i="5"/>
  <c r="AC1421" i="5"/>
  <c r="AG1418" i="5"/>
  <c r="AH1414" i="5"/>
  <c r="AG1495" i="5"/>
  <c r="AC1490" i="5"/>
  <c r="AG1459" i="5"/>
  <c r="Z1510" i="5"/>
  <c r="Y1510" i="5"/>
  <c r="Z1502" i="5"/>
  <c r="Y1502" i="5"/>
  <c r="Z1486" i="5"/>
  <c r="Y1486" i="5"/>
  <c r="Z1482" i="5"/>
  <c r="Y1482" i="5"/>
  <c r="Z1478" i="5"/>
  <c r="N1499" i="5"/>
  <c r="M1499" i="5"/>
  <c r="N1495" i="5"/>
  <c r="M1495" i="5"/>
  <c r="N1475" i="5"/>
  <c r="N1455" i="5"/>
  <c r="U1468" i="5"/>
  <c r="U1450" i="5"/>
  <c r="N1365" i="5"/>
  <c r="M1365" i="5"/>
  <c r="N1337" i="5"/>
  <c r="M1337" i="5"/>
  <c r="M1325" i="5"/>
  <c r="N1321" i="5"/>
  <c r="M1321" i="5"/>
  <c r="N1313" i="5"/>
  <c r="M1313" i="5"/>
  <c r="M1301" i="5"/>
  <c r="N1297" i="5"/>
  <c r="M1297" i="5"/>
  <c r="N1253" i="5"/>
  <c r="M1253" i="5"/>
  <c r="M1245" i="5"/>
  <c r="N1225" i="5"/>
  <c r="M1225" i="5"/>
  <c r="R1442" i="5"/>
  <c r="Q1442" i="5"/>
  <c r="R1438" i="5"/>
  <c r="Q1438" i="5"/>
  <c r="R1406" i="5"/>
  <c r="Q1406" i="5"/>
  <c r="M1508" i="5"/>
  <c r="N1508" i="5"/>
  <c r="M1500" i="5"/>
  <c r="N1500" i="5"/>
  <c r="M1492" i="5"/>
  <c r="N1492" i="5"/>
  <c r="M1484" i="5"/>
  <c r="N1484" i="5"/>
  <c r="M1476" i="5"/>
  <c r="N1476" i="5"/>
  <c r="N1472" i="5"/>
  <c r="M1472" i="5"/>
  <c r="M1509" i="5"/>
  <c r="N1505" i="5"/>
  <c r="M1505" i="5"/>
  <c r="M1501" i="5"/>
  <c r="M1493" i="5"/>
  <c r="N1489" i="5"/>
  <c r="M1489" i="5"/>
  <c r="N1485" i="5"/>
  <c r="M1485" i="5"/>
  <c r="M1477" i="5"/>
  <c r="N1473" i="5"/>
  <c r="M1473" i="5"/>
  <c r="M1469" i="5"/>
  <c r="N1461" i="5"/>
  <c r="M1461" i="5"/>
  <c r="N1457" i="5"/>
  <c r="M1457" i="5"/>
  <c r="M1453" i="5"/>
  <c r="N1506" i="5"/>
  <c r="M1506" i="5"/>
  <c r="U1508" i="5"/>
  <c r="U1496" i="5"/>
  <c r="V1492" i="5"/>
  <c r="M1460" i="5"/>
  <c r="N1460" i="5"/>
  <c r="N1456" i="5"/>
  <c r="M1456" i="5"/>
  <c r="M1448" i="5"/>
  <c r="M1444" i="5"/>
  <c r="N1444" i="5"/>
  <c r="M1440" i="5"/>
  <c r="M1436" i="5"/>
  <c r="N1436" i="5"/>
  <c r="M1432" i="5"/>
  <c r="N1424" i="5"/>
  <c r="M1424" i="5"/>
  <c r="M1416" i="5"/>
  <c r="N1412" i="5"/>
  <c r="M1412" i="5"/>
  <c r="N1408" i="5"/>
  <c r="M1408" i="5"/>
  <c r="N1404" i="5"/>
  <c r="M1404" i="5"/>
  <c r="M1400" i="5"/>
  <c r="M1392" i="5"/>
  <c r="N1388" i="5"/>
  <c r="M1388" i="5"/>
  <c r="N1384" i="5"/>
  <c r="M1384" i="5"/>
  <c r="N1380" i="5"/>
  <c r="M1380" i="5"/>
  <c r="N1376" i="5"/>
  <c r="M1376" i="5"/>
  <c r="N1372" i="5"/>
  <c r="M1372" i="5"/>
  <c r="M1368" i="5"/>
  <c r="M1360" i="5"/>
  <c r="N1348" i="5"/>
  <c r="M1348" i="5"/>
  <c r="N1344" i="5"/>
  <c r="M1344" i="5"/>
  <c r="M1336" i="5"/>
  <c r="N1332" i="5"/>
  <c r="M1332" i="5"/>
  <c r="N1328" i="5"/>
  <c r="M1328" i="5"/>
  <c r="N1324" i="5"/>
  <c r="M1324" i="5"/>
  <c r="N1312" i="5"/>
  <c r="M1312" i="5"/>
  <c r="N1304" i="5"/>
  <c r="M1304" i="5"/>
  <c r="N1300" i="5"/>
  <c r="M1300" i="5"/>
  <c r="M1296" i="5"/>
  <c r="N1292" i="5"/>
  <c r="M1292" i="5"/>
  <c r="N1288" i="5"/>
  <c r="M1288" i="5"/>
  <c r="N1284" i="5"/>
  <c r="M1284" i="5"/>
  <c r="M1280" i="5"/>
  <c r="N1276" i="5"/>
  <c r="M1276" i="5"/>
  <c r="M1272" i="5"/>
  <c r="M1264" i="5"/>
  <c r="N1260" i="5"/>
  <c r="M1260" i="5"/>
  <c r="N1252" i="5"/>
  <c r="M1252" i="5"/>
  <c r="M1248" i="5"/>
  <c r="N1244" i="5"/>
  <c r="M1244" i="5"/>
  <c r="N1240" i="5"/>
  <c r="M1240" i="5"/>
  <c r="N1236" i="5"/>
  <c r="M1236" i="5"/>
  <c r="M1232" i="5"/>
  <c r="U1302" i="5"/>
  <c r="U1298" i="5"/>
  <c r="U1286" i="5"/>
  <c r="U1282" i="5"/>
  <c r="U1266" i="5"/>
  <c r="U1254" i="5"/>
  <c r="U1250" i="5"/>
  <c r="U1238" i="5"/>
  <c r="U1234" i="5"/>
  <c r="U1306" i="5"/>
  <c r="V1298" i="5"/>
  <c r="U1290" i="5"/>
  <c r="V1282" i="5"/>
  <c r="V1266" i="5"/>
  <c r="V1262" i="5"/>
  <c r="U1262" i="5"/>
  <c r="V1250" i="5"/>
  <c r="V1246" i="5"/>
  <c r="U1246" i="5"/>
  <c r="U1242" i="5"/>
  <c r="V1234" i="5"/>
  <c r="V1230" i="5"/>
  <c r="U1230" i="5"/>
  <c r="U1226" i="5"/>
  <c r="V1223" i="5"/>
  <c r="U1223" i="5"/>
  <c r="Z1507" i="5"/>
  <c r="Y1507" i="5"/>
  <c r="Y1503" i="5"/>
  <c r="Z1491" i="5"/>
  <c r="Y1491" i="5"/>
  <c r="Z1487" i="5"/>
  <c r="Y1487" i="5"/>
  <c r="Z1483" i="5"/>
  <c r="Y1483" i="5"/>
  <c r="Z1479" i="5"/>
  <c r="Y1479" i="5"/>
  <c r="Z1475" i="5"/>
  <c r="Y1475" i="5"/>
  <c r="Y1467" i="5"/>
  <c r="Z1463" i="5"/>
  <c r="Y1463" i="5"/>
  <c r="Y1459" i="5"/>
  <c r="Z1451" i="5"/>
  <c r="Y1451" i="5"/>
  <c r="Z1447" i="5"/>
  <c r="Y1447" i="5"/>
  <c r="Y1443" i="5"/>
  <c r="Z1439" i="5"/>
  <c r="Y1439" i="5"/>
  <c r="Z1435" i="5"/>
  <c r="Y1435" i="5"/>
  <c r="Z1431" i="5"/>
  <c r="Y1431" i="5"/>
  <c r="Z1427" i="5"/>
  <c r="Y1427" i="5"/>
  <c r="Y1419" i="5"/>
  <c r="Z1415" i="5"/>
  <c r="Y1415" i="5"/>
  <c r="Z1411" i="5"/>
  <c r="Y1411" i="5"/>
  <c r="Z1407" i="5"/>
  <c r="Y1407" i="5"/>
  <c r="Z1403" i="5"/>
  <c r="Y1403" i="5"/>
  <c r="Y1393" i="5"/>
  <c r="Z1389" i="5"/>
  <c r="Y1389" i="5"/>
  <c r="Z1385" i="5"/>
  <c r="Y1385" i="5"/>
  <c r="Y1377" i="5"/>
  <c r="Z1373" i="5"/>
  <c r="Y1373" i="5"/>
  <c r="Z1369" i="5"/>
  <c r="Y1369" i="5"/>
  <c r="Y1361" i="5"/>
  <c r="Z1357" i="5"/>
  <c r="Y1357" i="5"/>
  <c r="Y1345" i="5"/>
  <c r="Z1337" i="5"/>
  <c r="Y1337" i="5"/>
  <c r="Z1470" i="5"/>
  <c r="Y1470" i="5"/>
  <c r="Z1462" i="5"/>
  <c r="Y1462" i="5"/>
  <c r="Z1446" i="5"/>
  <c r="Y1446" i="5"/>
  <c r="Z1438" i="5"/>
  <c r="Y1438" i="5"/>
  <c r="Z1434" i="5"/>
  <c r="Y1434" i="5"/>
  <c r="Z1430" i="5"/>
  <c r="Y1430" i="5"/>
  <c r="Z1422" i="5"/>
  <c r="Y1422" i="5"/>
  <c r="Z1418" i="5"/>
  <c r="Y1418" i="5"/>
  <c r="Y1414" i="5"/>
  <c r="Y1406" i="5"/>
  <c r="Z1402" i="5"/>
  <c r="Y1402" i="5"/>
  <c r="Z1398" i="5"/>
  <c r="Y1398" i="5"/>
  <c r="Z1392" i="5"/>
  <c r="Y1392" i="5"/>
  <c r="Y1388" i="5"/>
  <c r="Y1380" i="5"/>
  <c r="Z1376" i="5"/>
  <c r="Y1376" i="5"/>
  <c r="Z1372" i="5"/>
  <c r="Y1372" i="5"/>
  <c r="Y1364" i="5"/>
  <c r="Z1360" i="5"/>
  <c r="Y1360" i="5"/>
  <c r="Y1348" i="5"/>
  <c r="Z1344" i="5"/>
  <c r="Y1344" i="5"/>
  <c r="Y1340" i="5"/>
  <c r="Y1332" i="5"/>
  <c r="Z1328" i="5"/>
  <c r="Y1328" i="5"/>
  <c r="Y1324" i="5"/>
  <c r="Y1316" i="5"/>
  <c r="Z1312" i="5"/>
  <c r="Y1312" i="5"/>
  <c r="Y1308" i="5"/>
  <c r="Y1300" i="5"/>
  <c r="Z1296" i="5"/>
  <c r="Y1296" i="5"/>
  <c r="Y1292" i="5"/>
  <c r="Z1284" i="5"/>
  <c r="Y1284" i="5"/>
  <c r="Z1280" i="5"/>
  <c r="Y1280" i="5"/>
  <c r="Y1276" i="5"/>
  <c r="Y1268" i="5"/>
  <c r="Z1252" i="5"/>
  <c r="Y1252" i="5"/>
  <c r="Y1244" i="5"/>
  <c r="Y1236" i="5"/>
  <c r="Z1232" i="5"/>
  <c r="Y1232" i="5"/>
  <c r="Y1228" i="5"/>
  <c r="AC1413" i="5"/>
  <c r="AG1410" i="5"/>
  <c r="AC1405" i="5"/>
  <c r="AC1397" i="5"/>
  <c r="R1218" i="5"/>
  <c r="R1219" i="5"/>
  <c r="Q1219" i="5"/>
  <c r="Y1218" i="5"/>
  <c r="Y1329" i="5"/>
  <c r="Z1325" i="5"/>
  <c r="Y1325" i="5"/>
  <c r="Y1313" i="5"/>
  <c r="Z1305" i="5"/>
  <c r="Y1305" i="5"/>
  <c r="Y1297" i="5"/>
  <c r="Z1289" i="5"/>
  <c r="Y1289" i="5"/>
  <c r="Y1281" i="5"/>
  <c r="Z1273" i="5"/>
  <c r="Y1273" i="5"/>
  <c r="Z1257" i="5"/>
  <c r="Y1257" i="5"/>
  <c r="Y1249" i="5"/>
  <c r="Z1241" i="5"/>
  <c r="Y1241" i="5"/>
  <c r="Z1225" i="5"/>
  <c r="Y1225" i="5"/>
  <c r="AC1360" i="5"/>
  <c r="AC1348" i="5"/>
  <c r="AC1344" i="5"/>
  <c r="AG1333" i="5"/>
  <c r="AC1332" i="5"/>
  <c r="AC1324" i="5"/>
  <c r="AC1316" i="5"/>
  <c r="AG1313" i="5"/>
  <c r="AG1305" i="5"/>
  <c r="AC1304" i="5"/>
  <c r="AD1300" i="5"/>
  <c r="AD1296" i="5"/>
  <c r="AG1285" i="5"/>
  <c r="AD1276" i="5"/>
  <c r="AD1268" i="5"/>
  <c r="AG1265" i="5"/>
  <c r="AG1257" i="5"/>
  <c r="AD1256" i="5"/>
  <c r="AG1245" i="5"/>
  <c r="AG1241" i="5"/>
  <c r="AG1237" i="5"/>
  <c r="AD1236" i="5"/>
  <c r="AG1229" i="5"/>
  <c r="AG1225" i="5"/>
  <c r="AD1221" i="5"/>
  <c r="AG1392" i="5"/>
  <c r="AD1391" i="5"/>
  <c r="AH1388" i="5"/>
  <c r="AD1383" i="5"/>
  <c r="AH1380" i="5"/>
  <c r="AC1379" i="5"/>
  <c r="AD1367" i="5"/>
  <c r="AH1364" i="5"/>
  <c r="AG1360" i="5"/>
  <c r="AD1359" i="5"/>
  <c r="AC1355" i="5"/>
  <c r="AH1348" i="5"/>
  <c r="AG1344" i="5"/>
  <c r="AD1343" i="5"/>
  <c r="AC1339" i="5"/>
  <c r="AG1336" i="5"/>
  <c r="AH1332" i="5"/>
  <c r="AG1328" i="5"/>
  <c r="AH1316" i="5"/>
  <c r="AD1311" i="5"/>
  <c r="AC1307" i="5"/>
  <c r="AH1300" i="5"/>
  <c r="AC1299" i="5"/>
  <c r="AG1296" i="5"/>
  <c r="AD1295" i="5"/>
  <c r="AC1291" i="5"/>
  <c r="AG1280" i="5"/>
  <c r="AD1279" i="5"/>
  <c r="AC1275" i="5"/>
  <c r="AG1272" i="5"/>
  <c r="AH1268" i="5"/>
  <c r="AG1264" i="5"/>
  <c r="AD1263" i="5"/>
  <c r="AD1255" i="5"/>
  <c r="AG1248" i="5"/>
  <c r="AD1247" i="5"/>
  <c r="AH1244" i="5"/>
  <c r="AC1243" i="5"/>
  <c r="AH1236" i="5"/>
  <c r="AG1232" i="5"/>
  <c r="AD1231" i="5"/>
  <c r="AH1228" i="5"/>
  <c r="AC1227" i="5"/>
  <c r="AG1221" i="5"/>
  <c r="AG1411" i="5"/>
  <c r="AC1410" i="5"/>
  <c r="AC1406" i="5"/>
  <c r="AG1399" i="5"/>
  <c r="U1218" i="5"/>
  <c r="AP1218" i="5"/>
  <c r="AL1385" i="5"/>
  <c r="AK1365" i="5"/>
  <c r="AS1363" i="5"/>
  <c r="AS1351" i="5"/>
  <c r="AS1219" i="5"/>
  <c r="AT1219" i="5"/>
  <c r="AS1218" i="5"/>
  <c r="AG1219" i="5"/>
  <c r="AH1219" i="5"/>
  <c r="AH1218" i="5"/>
  <c r="AK1490" i="5"/>
  <c r="AK1458" i="5"/>
  <c r="AO1447" i="5"/>
  <c r="AK1442" i="5"/>
  <c r="AK1426" i="5"/>
  <c r="AO1415" i="5"/>
  <c r="AK1410" i="5"/>
  <c r="AT1388" i="5"/>
  <c r="AP1383" i="5"/>
  <c r="AO1219" i="5"/>
  <c r="AP1219" i="5"/>
  <c r="AL1219" i="5"/>
  <c r="AK1219" i="5"/>
  <c r="AT1218" i="5"/>
  <c r="V1219" i="5"/>
  <c r="U1219" i="5"/>
  <c r="AD1219" i="5"/>
  <c r="AC1219" i="5"/>
  <c r="AS908" i="5"/>
  <c r="AK908" i="5"/>
  <c r="AU908" i="5"/>
  <c r="AQ908" i="5"/>
  <c r="AT908" i="5"/>
  <c r="AL908" i="5"/>
  <c r="AR908" i="5"/>
  <c r="AM908" i="5"/>
  <c r="AO908" i="5"/>
  <c r="AP908" i="5"/>
  <c r="AV908" i="5"/>
  <c r="AN908" i="5"/>
  <c r="AC908" i="5"/>
  <c r="AJ908" i="5"/>
  <c r="AB908" i="5"/>
  <c r="AD908" i="5"/>
  <c r="AI908" i="5"/>
  <c r="AA908" i="5"/>
  <c r="AG908" i="5"/>
  <c r="Y908" i="5"/>
  <c r="AF908" i="5"/>
  <c r="AH908" i="5"/>
  <c r="Z908" i="5"/>
  <c r="AE908" i="5"/>
  <c r="U908" i="5"/>
  <c r="R908" i="5"/>
  <c r="M908" i="5"/>
  <c r="P908" i="5"/>
  <c r="Q908" i="5"/>
  <c r="T908" i="5"/>
  <c r="S908" i="5"/>
  <c r="V908" i="5"/>
  <c r="N908" i="5"/>
  <c r="X908" i="5"/>
  <c r="W908" i="5"/>
  <c r="O908" i="5"/>
  <c r="V182" i="6" l="1"/>
  <c r="T11" i="6"/>
  <c r="Q22" i="6"/>
  <c r="AM22" i="6" s="1"/>
  <c r="S27" i="6"/>
  <c r="AN27" i="6" s="1"/>
  <c r="Q34" i="6"/>
  <c r="AM34" i="6" s="1"/>
  <c r="P43" i="6"/>
  <c r="S64" i="6"/>
  <c r="AN64" i="6" s="1"/>
  <c r="S74" i="6"/>
  <c r="AN74" i="6" s="1"/>
  <c r="Q82" i="6"/>
  <c r="AM82" i="6" s="1"/>
  <c r="O90" i="6"/>
  <c r="AL90" i="6" s="1"/>
  <c r="P102" i="6"/>
  <c r="P114" i="6"/>
  <c r="P143" i="6"/>
  <c r="E101" i="6"/>
  <c r="AE101" i="6" s="1"/>
  <c r="F72" i="6"/>
  <c r="F92" i="6"/>
  <c r="I182" i="6"/>
  <c r="AG182" i="6" s="1"/>
  <c r="E170" i="6"/>
  <c r="AE170" i="6" s="1"/>
  <c r="O175" i="6"/>
  <c r="AL175" i="6" s="1"/>
  <c r="F38" i="6"/>
  <c r="F87" i="6"/>
  <c r="F83" i="6"/>
  <c r="P46" i="6"/>
  <c r="P80" i="6"/>
  <c r="P117" i="6"/>
  <c r="P22" i="6"/>
  <c r="S42" i="6"/>
  <c r="AN42" i="6" s="1"/>
  <c r="S55" i="6"/>
  <c r="AN55" i="6" s="1"/>
  <c r="P82" i="6"/>
  <c r="S101" i="6"/>
  <c r="AN101" i="6" s="1"/>
  <c r="P24" i="6"/>
  <c r="P84" i="6"/>
  <c r="R26" i="6"/>
  <c r="O59" i="6"/>
  <c r="AL59" i="6" s="1"/>
  <c r="O81" i="6"/>
  <c r="AL81" i="6" s="1"/>
  <c r="P38" i="6"/>
  <c r="S20" i="6"/>
  <c r="AN20" i="6" s="1"/>
  <c r="P37" i="6"/>
  <c r="S58" i="6"/>
  <c r="AN58" i="6" s="1"/>
  <c r="P122" i="6"/>
  <c r="P71" i="6"/>
  <c r="P94" i="6"/>
  <c r="P55" i="6"/>
  <c r="P77" i="6"/>
  <c r="S35" i="6"/>
  <c r="AN35" i="6" s="1"/>
  <c r="P76" i="6"/>
  <c r="S107" i="6"/>
  <c r="AN107" i="6" s="1"/>
  <c r="R146" i="6"/>
  <c r="O158" i="6"/>
  <c r="AL158" i="6" s="1"/>
  <c r="P185" i="6"/>
  <c r="P153" i="6"/>
  <c r="P172" i="6"/>
  <c r="H23" i="6"/>
  <c r="F57" i="6"/>
  <c r="H83" i="6"/>
  <c r="F103" i="6"/>
  <c r="H119" i="6"/>
  <c r="F151" i="6"/>
  <c r="F26" i="6"/>
  <c r="F63" i="6"/>
  <c r="E122" i="6"/>
  <c r="AE122" i="6" s="1"/>
  <c r="F166" i="6"/>
  <c r="J172" i="6"/>
  <c r="F185" i="6"/>
  <c r="J169" i="6"/>
  <c r="P164" i="6"/>
  <c r="F45" i="6"/>
  <c r="F119" i="6"/>
  <c r="F100" i="6"/>
  <c r="F145" i="6"/>
  <c r="R176" i="6"/>
  <c r="S136" i="6"/>
  <c r="AN136" i="6" s="1"/>
  <c r="P181" i="6"/>
  <c r="J33" i="6"/>
  <c r="F78" i="6"/>
  <c r="G82" i="6"/>
  <c r="AF82" i="6" s="1"/>
  <c r="J87" i="6"/>
  <c r="F90" i="6"/>
  <c r="H93" i="6"/>
  <c r="J97" i="6"/>
  <c r="F102" i="6"/>
  <c r="G106" i="6"/>
  <c r="AF106" i="6" s="1"/>
  <c r="J110" i="6"/>
  <c r="F114" i="6"/>
  <c r="G118" i="6"/>
  <c r="AF118" i="6" s="1"/>
  <c r="J123" i="6"/>
  <c r="G128" i="6"/>
  <c r="AF128" i="6" s="1"/>
  <c r="J132" i="6"/>
  <c r="H140" i="6"/>
  <c r="F150" i="6"/>
  <c r="F164" i="6"/>
  <c r="J161" i="6"/>
  <c r="F163" i="6"/>
  <c r="F169" i="6"/>
  <c r="F180" i="6"/>
  <c r="J166" i="6"/>
  <c r="J176" i="6"/>
  <c r="E168" i="6"/>
  <c r="AE168" i="6" s="1"/>
  <c r="P148" i="6"/>
  <c r="S157" i="6"/>
  <c r="AN157" i="6" s="1"/>
  <c r="E46" i="6"/>
  <c r="AE46" i="6" s="1"/>
  <c r="E152" i="6"/>
  <c r="AE152" i="6" s="1"/>
  <c r="F95" i="6"/>
  <c r="F135" i="6"/>
  <c r="F16" i="6"/>
  <c r="F42" i="6"/>
  <c r="E55" i="6"/>
  <c r="AE55" i="6" s="1"/>
  <c r="F77" i="6"/>
  <c r="F183" i="6"/>
  <c r="J178" i="6"/>
  <c r="F15" i="6"/>
  <c r="J165" i="6"/>
  <c r="P56" i="6"/>
  <c r="P138" i="6"/>
  <c r="S123" i="6"/>
  <c r="AN123" i="6" s="1"/>
  <c r="S132" i="6"/>
  <c r="AN132" i="6" s="1"/>
  <c r="P34" i="6"/>
  <c r="P48" i="6"/>
  <c r="P60" i="6"/>
  <c r="P70" i="6"/>
  <c r="P93" i="6"/>
  <c r="Q97" i="6"/>
  <c r="AM97" i="6" s="1"/>
  <c r="P15" i="6"/>
  <c r="P54" i="6"/>
  <c r="P133" i="6"/>
  <c r="P61" i="6"/>
  <c r="P95" i="6"/>
  <c r="P120" i="6"/>
  <c r="P142" i="6"/>
  <c r="O21" i="6"/>
  <c r="AL21" i="6" s="1"/>
  <c r="R51" i="6"/>
  <c r="R63" i="6"/>
  <c r="R86" i="6"/>
  <c r="T100" i="6"/>
  <c r="O105" i="6"/>
  <c r="AL105" i="6" s="1"/>
  <c r="P52" i="6"/>
  <c r="P74" i="6"/>
  <c r="P97" i="6"/>
  <c r="P123" i="6"/>
  <c r="R15" i="6"/>
  <c r="R67" i="6"/>
  <c r="P86" i="6"/>
  <c r="S117" i="6"/>
  <c r="AN117" i="6" s="1"/>
  <c r="P131" i="6"/>
  <c r="P23" i="6"/>
  <c r="P49" i="6"/>
  <c r="P129" i="6"/>
  <c r="P16" i="6"/>
  <c r="P101" i="6"/>
  <c r="R19" i="6"/>
  <c r="P30" i="6"/>
  <c r="P41" i="6"/>
  <c r="P53" i="6"/>
  <c r="P66" i="6"/>
  <c r="S84" i="6"/>
  <c r="AN84" i="6" s="1"/>
  <c r="Q91" i="6"/>
  <c r="AM91" i="6" s="1"/>
  <c r="P113" i="6"/>
  <c r="P125" i="6"/>
  <c r="O154" i="6"/>
  <c r="AL154" i="6" s="1"/>
  <c r="R166" i="6"/>
  <c r="P178" i="6"/>
  <c r="P157" i="6"/>
  <c r="P182" i="6"/>
  <c r="P156" i="6"/>
  <c r="F18" i="6"/>
  <c r="F44" i="6"/>
  <c r="E69" i="6"/>
  <c r="AE69" i="6" s="1"/>
  <c r="H141" i="6"/>
  <c r="F51" i="6"/>
  <c r="F131" i="6"/>
  <c r="F144" i="6"/>
  <c r="F11" i="6"/>
  <c r="F175" i="6"/>
  <c r="F179" i="6"/>
  <c r="F178" i="6"/>
  <c r="E24" i="6"/>
  <c r="AE24" i="6" s="1"/>
  <c r="F19" i="6"/>
  <c r="G70" i="6"/>
  <c r="AF70" i="6" s="1"/>
  <c r="Z125" i="6"/>
  <c r="U172" i="6"/>
  <c r="AO172" i="6" s="1"/>
  <c r="P17" i="6"/>
  <c r="P31" i="6"/>
  <c r="S38" i="6"/>
  <c r="AN38" i="6" s="1"/>
  <c r="Q48" i="6"/>
  <c r="AM48" i="6" s="1"/>
  <c r="Q60" i="6"/>
  <c r="AM60" i="6" s="1"/>
  <c r="O68" i="6"/>
  <c r="AL68" i="6" s="1"/>
  <c r="O78" i="6"/>
  <c r="AL78" i="6" s="1"/>
  <c r="S87" i="6"/>
  <c r="AN87" i="6" s="1"/>
  <c r="Q93" i="6"/>
  <c r="AM93" i="6" s="1"/>
  <c r="Q106" i="6"/>
  <c r="AM106" i="6" s="1"/>
  <c r="Q118" i="6"/>
  <c r="AM118" i="6" s="1"/>
  <c r="Q125" i="6"/>
  <c r="AM125" i="6" s="1"/>
  <c r="T170" i="6"/>
  <c r="F134" i="6"/>
  <c r="E146" i="6"/>
  <c r="AE146" i="6" s="1"/>
  <c r="E149" i="6"/>
  <c r="AE149" i="6" s="1"/>
  <c r="F52" i="6"/>
  <c r="F155" i="6"/>
  <c r="F116" i="6"/>
  <c r="P20" i="6"/>
  <c r="P58" i="6"/>
  <c r="P92" i="6"/>
  <c r="P126" i="6"/>
  <c r="R27" i="6"/>
  <c r="R52" i="6"/>
  <c r="R64" i="6"/>
  <c r="S77" i="6"/>
  <c r="AN77" i="6" s="1"/>
  <c r="Q87" i="6"/>
  <c r="AM87" i="6" s="1"/>
  <c r="P106" i="6"/>
  <c r="W142" i="6"/>
  <c r="AP142" i="6" s="1"/>
  <c r="P67" i="6"/>
  <c r="P100" i="6"/>
  <c r="R138" i="6"/>
  <c r="P35" i="6"/>
  <c r="P72" i="6"/>
  <c r="P107" i="6"/>
  <c r="O11" i="6"/>
  <c r="AL11" i="6" s="1"/>
  <c r="O47" i="6"/>
  <c r="AL47" i="6" s="1"/>
  <c r="T54" i="6"/>
  <c r="T67" i="6"/>
  <c r="P27" i="6"/>
  <c r="P64" i="6"/>
  <c r="P87" i="6"/>
  <c r="P132" i="6"/>
  <c r="P26" i="6"/>
  <c r="P51" i="6"/>
  <c r="P63" i="6"/>
  <c r="S92" i="6"/>
  <c r="AN92" i="6" s="1"/>
  <c r="Q100" i="6"/>
  <c r="AM100" i="6" s="1"/>
  <c r="S126" i="6"/>
  <c r="AN126" i="6" s="1"/>
  <c r="Q133" i="6"/>
  <c r="AM133" i="6" s="1"/>
  <c r="P83" i="6"/>
  <c r="P119" i="6"/>
  <c r="O141" i="6"/>
  <c r="AL141" i="6" s="1"/>
  <c r="P42" i="6"/>
  <c r="P14" i="6"/>
  <c r="R33" i="6"/>
  <c r="R45" i="6"/>
  <c r="S72" i="6"/>
  <c r="AN72" i="6" s="1"/>
  <c r="P99" i="6"/>
  <c r="S120" i="6"/>
  <c r="AN120" i="6" s="1"/>
  <c r="T150" i="6"/>
  <c r="R162" i="6"/>
  <c r="O173" i="6"/>
  <c r="AL173" i="6" s="1"/>
  <c r="P139" i="6"/>
  <c r="P165" i="6"/>
  <c r="P152" i="6"/>
  <c r="F32" i="6"/>
  <c r="G49" i="6"/>
  <c r="AF49" i="6" s="1"/>
  <c r="E79" i="6"/>
  <c r="AE79" i="6" s="1"/>
  <c r="H94" i="6"/>
  <c r="F115" i="6"/>
  <c r="F136" i="6"/>
  <c r="H154" i="6"/>
  <c r="G15" i="6"/>
  <c r="AF15" i="6" s="1"/>
  <c r="E37" i="6"/>
  <c r="AE37" i="6" s="1"/>
  <c r="G54" i="6"/>
  <c r="AF54" i="6" s="1"/>
  <c r="G67" i="6"/>
  <c r="AF67" i="6" s="1"/>
  <c r="F86" i="6"/>
  <c r="E109" i="6"/>
  <c r="AE109" i="6" s="1"/>
  <c r="G133" i="6"/>
  <c r="AF133" i="6" s="1"/>
  <c r="G149" i="6"/>
  <c r="AF149" i="6" s="1"/>
  <c r="F161" i="6"/>
  <c r="J180" i="6"/>
  <c r="F176" i="6"/>
  <c r="F174" i="6"/>
  <c r="F28" i="6"/>
  <c r="F33" i="6"/>
  <c r="F97" i="6"/>
  <c r="E154" i="6"/>
  <c r="AE154" i="6" s="1"/>
  <c r="F123" i="6"/>
  <c r="O177" i="6"/>
  <c r="AL177" i="6" s="1"/>
  <c r="O184" i="6"/>
  <c r="AL184" i="6" s="1"/>
  <c r="P163" i="6"/>
  <c r="P169" i="6"/>
  <c r="P155" i="6"/>
  <c r="Q159" i="6"/>
  <c r="AM159" i="6" s="1"/>
  <c r="S167" i="6"/>
  <c r="AN167" i="6" s="1"/>
  <c r="P180" i="6"/>
  <c r="P151" i="6"/>
  <c r="H14" i="6"/>
  <c r="J19" i="6"/>
  <c r="H41" i="6"/>
  <c r="H53" i="6"/>
  <c r="H66" i="6"/>
  <c r="H76" i="6"/>
  <c r="H99" i="6"/>
  <c r="H113" i="6"/>
  <c r="J116" i="6"/>
  <c r="H148" i="6"/>
  <c r="F160" i="6"/>
  <c r="F25" i="6"/>
  <c r="F36" i="6"/>
  <c r="F50" i="6"/>
  <c r="F62" i="6"/>
  <c r="F73" i="6"/>
  <c r="F85" i="6"/>
  <c r="F96" i="6"/>
  <c r="F108" i="6"/>
  <c r="F121" i="6"/>
  <c r="F130" i="6"/>
  <c r="F143" i="6"/>
  <c r="F17" i="6"/>
  <c r="H22" i="6"/>
  <c r="I27" i="6"/>
  <c r="AG27" i="6" s="1"/>
  <c r="F31" i="6"/>
  <c r="H34" i="6"/>
  <c r="F43" i="6"/>
  <c r="H48" i="6"/>
  <c r="I52" i="6"/>
  <c r="AG52" i="6" s="1"/>
  <c r="F56" i="6"/>
  <c r="H60" i="6"/>
  <c r="I64" i="6"/>
  <c r="AG64" i="6" s="1"/>
  <c r="F68" i="6"/>
  <c r="U139" i="6"/>
  <c r="AO139" i="6" s="1"/>
  <c r="U157" i="6"/>
  <c r="AO157" i="6" s="1"/>
  <c r="Y118" i="6"/>
  <c r="AQ118" i="6" s="1"/>
  <c r="T23" i="6"/>
  <c r="S45" i="6"/>
  <c r="AN45" i="6" s="1"/>
  <c r="Q70" i="6"/>
  <c r="AM70" i="6" s="1"/>
  <c r="Q76" i="6"/>
  <c r="AM76" i="6" s="1"/>
  <c r="S91" i="6"/>
  <c r="AN91" i="6" s="1"/>
  <c r="Q113" i="6"/>
  <c r="AM113" i="6" s="1"/>
  <c r="Q128" i="6"/>
  <c r="AM128" i="6" s="1"/>
  <c r="S24" i="6"/>
  <c r="AN24" i="6" s="1"/>
  <c r="R38" i="6"/>
  <c r="S46" i="6"/>
  <c r="AN46" i="6" s="1"/>
  <c r="S61" i="6"/>
  <c r="AN61" i="6" s="1"/>
  <c r="Q74" i="6"/>
  <c r="AM74" i="6" s="1"/>
  <c r="Q104" i="6"/>
  <c r="AM104" i="6" s="1"/>
  <c r="O12" i="6"/>
  <c r="AL12" i="6" s="1"/>
  <c r="O28" i="6"/>
  <c r="AL28" i="6" s="1"/>
  <c r="O46" i="6"/>
  <c r="AL46" i="6" s="1"/>
  <c r="O58" i="6"/>
  <c r="AL58" i="6" s="1"/>
  <c r="O80" i="6"/>
  <c r="AL80" i="6" s="1"/>
  <c r="S139" i="6"/>
  <c r="AN139" i="6" s="1"/>
  <c r="O15" i="6"/>
  <c r="AL15" i="6" s="1"/>
  <c r="O49" i="6"/>
  <c r="AL49" i="6" s="1"/>
  <c r="O71" i="6"/>
  <c r="AL71" i="6" s="1"/>
  <c r="O83" i="6"/>
  <c r="AL83" i="6" s="1"/>
  <c r="O94" i="6"/>
  <c r="AL94" i="6" s="1"/>
  <c r="O119" i="6"/>
  <c r="AL119" i="6" s="1"/>
  <c r="O129" i="6"/>
  <c r="AL129" i="6" s="1"/>
  <c r="O143" i="6"/>
  <c r="AL143" i="6" s="1"/>
  <c r="O164" i="6"/>
  <c r="AL164" i="6" s="1"/>
  <c r="O170" i="6"/>
  <c r="AL170" i="6" s="1"/>
  <c r="O117" i="6"/>
  <c r="AL117" i="6" s="1"/>
  <c r="O126" i="6"/>
  <c r="AL126" i="6" s="1"/>
  <c r="O140" i="6"/>
  <c r="AL140" i="6" s="1"/>
  <c r="J17" i="6"/>
  <c r="J43" i="6"/>
  <c r="I56" i="6"/>
  <c r="AG56" i="6" s="1"/>
  <c r="I21" i="6"/>
  <c r="AG21" i="6" s="1"/>
  <c r="E27" i="6"/>
  <c r="AE27" i="6" s="1"/>
  <c r="E38" i="6"/>
  <c r="AE38" i="6" s="1"/>
  <c r="E52" i="6"/>
  <c r="AE52" i="6" s="1"/>
  <c r="E87" i="6"/>
  <c r="AE87" i="6" s="1"/>
  <c r="E97" i="6"/>
  <c r="AE97" i="6" s="1"/>
  <c r="E123" i="6"/>
  <c r="AE123" i="6" s="1"/>
  <c r="J177" i="6"/>
  <c r="E163" i="6"/>
  <c r="AE163" i="6" s="1"/>
  <c r="E174" i="6"/>
  <c r="AE174" i="6" s="1"/>
  <c r="E177" i="6"/>
  <c r="AE177" i="6" s="1"/>
  <c r="E12" i="6"/>
  <c r="AE12" i="6" s="1"/>
  <c r="E42" i="6"/>
  <c r="AE42" i="6" s="1"/>
  <c r="P179" i="6"/>
  <c r="S153" i="6"/>
  <c r="AN153" i="6" s="1"/>
  <c r="Q169" i="6"/>
  <c r="AM169" i="6" s="1"/>
  <c r="H19" i="6"/>
  <c r="H33" i="6"/>
  <c r="E48" i="6"/>
  <c r="AE48" i="6" s="1"/>
  <c r="E57" i="6"/>
  <c r="AE57" i="6" s="1"/>
  <c r="E66" i="6"/>
  <c r="AE66" i="6" s="1"/>
  <c r="F79" i="6"/>
  <c r="E93" i="6"/>
  <c r="AE93" i="6" s="1"/>
  <c r="E106" i="6"/>
  <c r="AE106" i="6" s="1"/>
  <c r="E118" i="6"/>
  <c r="AE118" i="6" s="1"/>
  <c r="H129" i="6"/>
  <c r="F148" i="6"/>
  <c r="J11" i="6"/>
  <c r="F170" i="6"/>
  <c r="E179" i="6"/>
  <c r="AE179" i="6" s="1"/>
  <c r="O18" i="6"/>
  <c r="AL18" i="6" s="1"/>
  <c r="O51" i="6"/>
  <c r="AL51" i="6" s="1"/>
  <c r="O60" i="6"/>
  <c r="AL60" i="6" s="1"/>
  <c r="O70" i="6"/>
  <c r="AL70" i="6" s="1"/>
  <c r="O86" i="6"/>
  <c r="AL86" i="6" s="1"/>
  <c r="O106" i="6"/>
  <c r="AL106" i="6" s="1"/>
  <c r="R123" i="6"/>
  <c r="O128" i="6"/>
  <c r="AL128" i="6" s="1"/>
  <c r="O142" i="6"/>
  <c r="AL142" i="6" s="1"/>
  <c r="O159" i="6"/>
  <c r="AL159" i="6" s="1"/>
  <c r="O176" i="6"/>
  <c r="AL176" i="6" s="1"/>
  <c r="G18" i="6"/>
  <c r="AF18" i="6" s="1"/>
  <c r="I38" i="6"/>
  <c r="AG38" i="6" s="1"/>
  <c r="H57" i="6"/>
  <c r="I67" i="6"/>
  <c r="AG67" i="6" s="1"/>
  <c r="I83" i="6"/>
  <c r="AG83" i="6" s="1"/>
  <c r="I119" i="6"/>
  <c r="AG119" i="6" s="1"/>
  <c r="H144" i="6"/>
  <c r="G161" i="6"/>
  <c r="AF161" i="6" s="1"/>
  <c r="E31" i="6"/>
  <c r="AE31" i="6" s="1"/>
  <c r="E56" i="6"/>
  <c r="AE56" i="6" s="1"/>
  <c r="E73" i="6"/>
  <c r="AE73" i="6" s="1"/>
  <c r="E90" i="6"/>
  <c r="AE90" i="6" s="1"/>
  <c r="E108" i="6"/>
  <c r="AE108" i="6" s="1"/>
  <c r="J174" i="6"/>
  <c r="H31" i="6"/>
  <c r="H56" i="6"/>
  <c r="H75" i="6"/>
  <c r="H105" i="6"/>
  <c r="H153" i="6"/>
  <c r="P11" i="6"/>
  <c r="P29" i="6"/>
  <c r="P47" i="6"/>
  <c r="P62" i="6"/>
  <c r="P78" i="6"/>
  <c r="P90" i="6"/>
  <c r="P105" i="6"/>
  <c r="P154" i="6"/>
  <c r="P168" i="6"/>
  <c r="P184" i="6"/>
  <c r="J22" i="6"/>
  <c r="J41" i="6"/>
  <c r="J60" i="6"/>
  <c r="J76" i="6"/>
  <c r="J93" i="6"/>
  <c r="J113" i="6"/>
  <c r="J128" i="6"/>
  <c r="J148" i="6"/>
  <c r="H59" i="6"/>
  <c r="H102" i="6"/>
  <c r="F46" i="6"/>
  <c r="F146" i="6"/>
  <c r="F162" i="6"/>
  <c r="AC1218" i="5"/>
  <c r="X131" i="6"/>
  <c r="W144" i="6"/>
  <c r="AP144" i="6" s="1"/>
  <c r="W161" i="6"/>
  <c r="AP161" i="6" s="1"/>
  <c r="U120" i="6"/>
  <c r="AO120" i="6" s="1"/>
  <c r="R18" i="6"/>
  <c r="R32" i="6"/>
  <c r="Q53" i="6"/>
  <c r="AM53" i="6" s="1"/>
  <c r="T71" i="6"/>
  <c r="Q99" i="6"/>
  <c r="AM99" i="6" s="1"/>
  <c r="R115" i="6"/>
  <c r="R122" i="6"/>
  <c r="T129" i="6"/>
  <c r="S39" i="6"/>
  <c r="AN39" i="6" s="1"/>
  <c r="R49" i="6"/>
  <c r="Q83" i="6"/>
  <c r="AM83" i="6" s="1"/>
  <c r="P12" i="6"/>
  <c r="P28" i="6"/>
  <c r="P39" i="6"/>
  <c r="P88" i="6"/>
  <c r="Q135" i="6"/>
  <c r="AM135" i="6" s="1"/>
  <c r="Q142" i="6"/>
  <c r="AM142" i="6" s="1"/>
  <c r="P150" i="6"/>
  <c r="P160" i="6"/>
  <c r="P170" i="6"/>
  <c r="P140" i="6"/>
  <c r="J21" i="6"/>
  <c r="J47" i="6"/>
  <c r="J56" i="6"/>
  <c r="J68" i="6"/>
  <c r="I25" i="6"/>
  <c r="AG25" i="6" s="1"/>
  <c r="I50" i="6"/>
  <c r="AG50" i="6" s="1"/>
  <c r="I73" i="6"/>
  <c r="AG73" i="6" s="1"/>
  <c r="F27" i="6"/>
  <c r="F64" i="6"/>
  <c r="F74" i="6"/>
  <c r="F91" i="6"/>
  <c r="F104" i="6"/>
  <c r="F110" i="6"/>
  <c r="F132" i="6"/>
  <c r="F137" i="6"/>
  <c r="F182" i="6"/>
  <c r="N1468" i="5"/>
  <c r="M1488" i="5"/>
  <c r="M1504" i="5"/>
  <c r="E184" i="6"/>
  <c r="AE184" i="6" s="1"/>
  <c r="F12" i="6"/>
  <c r="F35" i="6"/>
  <c r="F80" i="6"/>
  <c r="F111" i="6"/>
  <c r="M1467" i="5"/>
  <c r="M1507" i="5"/>
  <c r="Y1490" i="5"/>
  <c r="Y1498" i="5"/>
  <c r="Y1506" i="5"/>
  <c r="R156" i="6"/>
  <c r="S165" i="6"/>
  <c r="AN165" i="6" s="1"/>
  <c r="T175" i="6"/>
  <c r="T179" i="6"/>
  <c r="E22" i="6"/>
  <c r="AE22" i="6" s="1"/>
  <c r="E34" i="6"/>
  <c r="AE34" i="6" s="1"/>
  <c r="H38" i="6"/>
  <c r="M1263" i="5"/>
  <c r="F48" i="6"/>
  <c r="E53" i="6"/>
  <c r="AE53" i="6" s="1"/>
  <c r="M1287" i="5"/>
  <c r="F66" i="6"/>
  <c r="M1303" i="5"/>
  <c r="F76" i="6"/>
  <c r="E82" i="6"/>
  <c r="AE82" i="6" s="1"/>
  <c r="M1327" i="5"/>
  <c r="F93" i="6"/>
  <c r="H97" i="6"/>
  <c r="M1343" i="5"/>
  <c r="F106" i="6"/>
  <c r="H110" i="6"/>
  <c r="F118" i="6"/>
  <c r="H123" i="6"/>
  <c r="M1383" i="5"/>
  <c r="M1399" i="5"/>
  <c r="E140" i="6"/>
  <c r="AE140" i="6" s="1"/>
  <c r="H155" i="6"/>
  <c r="M1447" i="5"/>
  <c r="M1224" i="5"/>
  <c r="I163" i="6"/>
  <c r="AG163" i="6" s="1"/>
  <c r="F165" i="6"/>
  <c r="F167" i="6"/>
  <c r="E172" i="6"/>
  <c r="AE172" i="6" s="1"/>
  <c r="P18" i="6"/>
  <c r="P32" i="6"/>
  <c r="P44" i="6"/>
  <c r="P118" i="6"/>
  <c r="Q123" i="6"/>
  <c r="AM123" i="6" s="1"/>
  <c r="P128" i="6"/>
  <c r="Q132" i="6"/>
  <c r="AM132" i="6" s="1"/>
  <c r="S134" i="6"/>
  <c r="AN134" i="6" s="1"/>
  <c r="P135" i="6"/>
  <c r="P159" i="6"/>
  <c r="P166" i="6"/>
  <c r="P174" i="6"/>
  <c r="P176" i="6"/>
  <c r="H26" i="6"/>
  <c r="Q1267" i="5"/>
  <c r="H63" i="6"/>
  <c r="H69" i="6"/>
  <c r="I71" i="6"/>
  <c r="AG71" i="6" s="1"/>
  <c r="G86" i="6"/>
  <c r="AF86" i="6" s="1"/>
  <c r="Q1331" i="5"/>
  <c r="H115" i="6"/>
  <c r="G122" i="6"/>
  <c r="AF122" i="6" s="1"/>
  <c r="G131" i="6"/>
  <c r="AF131" i="6" s="1"/>
  <c r="Q1419" i="5"/>
  <c r="H161" i="6"/>
  <c r="R1315" i="5"/>
  <c r="H136" i="6"/>
  <c r="G13" i="6"/>
  <c r="AF13" i="6" s="1"/>
  <c r="G21" i="6"/>
  <c r="AF21" i="6" s="1"/>
  <c r="G43" i="6"/>
  <c r="AF43" i="6" s="1"/>
  <c r="G62" i="6"/>
  <c r="AF62" i="6" s="1"/>
  <c r="G81" i="6"/>
  <c r="AF81" i="6" s="1"/>
  <c r="G89" i="6"/>
  <c r="AF89" i="6" s="1"/>
  <c r="G98" i="6"/>
  <c r="AF98" i="6" s="1"/>
  <c r="G112" i="6"/>
  <c r="AF112" i="6" s="1"/>
  <c r="G124" i="6"/>
  <c r="AF124" i="6" s="1"/>
  <c r="G127" i="6"/>
  <c r="AF127" i="6" s="1"/>
  <c r="E20" i="6"/>
  <c r="AE20" i="6" s="1"/>
  <c r="M1241" i="5"/>
  <c r="E58" i="6"/>
  <c r="AE58" i="6" s="1"/>
  <c r="M1309" i="5"/>
  <c r="E107" i="6"/>
  <c r="AE107" i="6" s="1"/>
  <c r="M1369" i="5"/>
  <c r="M1491" i="5"/>
  <c r="AG1224" i="5"/>
  <c r="Y1230" i="5"/>
  <c r="O25" i="6"/>
  <c r="AL25" i="6" s="1"/>
  <c r="Y1246" i="5"/>
  <c r="O40" i="6"/>
  <c r="AL40" i="6" s="1"/>
  <c r="O50" i="6"/>
  <c r="AL50" i="6" s="1"/>
  <c r="O65" i="6"/>
  <c r="AL65" i="6" s="1"/>
  <c r="Y1298" i="5"/>
  <c r="O75" i="6"/>
  <c r="AL75" i="6" s="1"/>
  <c r="O85" i="6"/>
  <c r="AL85" i="6" s="1"/>
  <c r="O96" i="6"/>
  <c r="AL96" i="6" s="1"/>
  <c r="Y1342" i="5"/>
  <c r="O108" i="6"/>
  <c r="AL108" i="6" s="1"/>
  <c r="O112" i="6"/>
  <c r="AL112" i="6" s="1"/>
  <c r="O121" i="6"/>
  <c r="AL121" i="6" s="1"/>
  <c r="AC1375" i="5"/>
  <c r="O127" i="6"/>
  <c r="AL127" i="6" s="1"/>
  <c r="Y1386" i="5"/>
  <c r="Y1390" i="5"/>
  <c r="Y1396" i="5"/>
  <c r="AG1402" i="5"/>
  <c r="O137" i="6"/>
  <c r="AL137" i="6" s="1"/>
  <c r="O145" i="6"/>
  <c r="AL145" i="6" s="1"/>
  <c r="Y1440" i="5"/>
  <c r="AC1457" i="5"/>
  <c r="AC1461" i="5"/>
  <c r="Y1488" i="5"/>
  <c r="AG1498" i="5"/>
  <c r="AC1501" i="5"/>
  <c r="Y1504" i="5"/>
  <c r="I18" i="6"/>
  <c r="AG18" i="6" s="1"/>
  <c r="I26" i="6"/>
  <c r="AG26" i="6" s="1"/>
  <c r="I32" i="6"/>
  <c r="AG32" i="6" s="1"/>
  <c r="I37" i="6"/>
  <c r="AG37" i="6" s="1"/>
  <c r="I44" i="6"/>
  <c r="AG44" i="6" s="1"/>
  <c r="I51" i="6"/>
  <c r="AG51" i="6" s="1"/>
  <c r="I57" i="6"/>
  <c r="AG57" i="6" s="1"/>
  <c r="I63" i="6"/>
  <c r="AG63" i="6" s="1"/>
  <c r="I69" i="6"/>
  <c r="AG69" i="6" s="1"/>
  <c r="I79" i="6"/>
  <c r="AG79" i="6" s="1"/>
  <c r="I86" i="6"/>
  <c r="AG86" i="6" s="1"/>
  <c r="I103" i="6"/>
  <c r="AG103" i="6" s="1"/>
  <c r="I109" i="6"/>
  <c r="AG109" i="6" s="1"/>
  <c r="I115" i="6"/>
  <c r="AG115" i="6" s="1"/>
  <c r="I122" i="6"/>
  <c r="AG122" i="6" s="1"/>
  <c r="I131" i="6"/>
  <c r="AG131" i="6" s="1"/>
  <c r="I136" i="6"/>
  <c r="AG136" i="6" s="1"/>
  <c r="I144" i="6"/>
  <c r="AG144" i="6" s="1"/>
  <c r="I151" i="6"/>
  <c r="AG151" i="6" s="1"/>
  <c r="M1222" i="5"/>
  <c r="G29" i="6"/>
  <c r="AF29" i="6" s="1"/>
  <c r="G50" i="6"/>
  <c r="AF50" i="6" s="1"/>
  <c r="G65" i="6"/>
  <c r="AF65" i="6" s="1"/>
  <c r="G78" i="6"/>
  <c r="AF78" i="6" s="1"/>
  <c r="G96" i="6"/>
  <c r="AF96" i="6" s="1"/>
  <c r="G108" i="6"/>
  <c r="AF108" i="6" s="1"/>
  <c r="G143" i="6"/>
  <c r="AF143" i="6" s="1"/>
  <c r="G150" i="6"/>
  <c r="AF150" i="6" s="1"/>
  <c r="E84" i="6"/>
  <c r="AE84" i="6" s="1"/>
  <c r="E117" i="6"/>
  <c r="AE117" i="6" s="1"/>
  <c r="M1381" i="5"/>
  <c r="M1389" i="5"/>
  <c r="M1405" i="5"/>
  <c r="E142" i="6"/>
  <c r="AE142" i="6" s="1"/>
  <c r="M1421" i="5"/>
  <c r="M1437" i="5"/>
  <c r="E159" i="6"/>
  <c r="AE159" i="6" s="1"/>
  <c r="G11" i="6"/>
  <c r="AF11" i="6" s="1"/>
  <c r="U1497" i="5"/>
  <c r="S140" i="6"/>
  <c r="AN140" i="6" s="1"/>
  <c r="T15" i="6"/>
  <c r="R37" i="6"/>
  <c r="S52" i="6"/>
  <c r="AN52" i="6" s="1"/>
  <c r="Q66" i="6"/>
  <c r="AM66" i="6" s="1"/>
  <c r="T83" i="6"/>
  <c r="S97" i="6"/>
  <c r="AN97" i="6" s="1"/>
  <c r="T119" i="6"/>
  <c r="T133" i="6"/>
  <c r="S16" i="6"/>
  <c r="AN16" i="6" s="1"/>
  <c r="R54" i="6"/>
  <c r="S80" i="6"/>
  <c r="AN80" i="6" s="1"/>
  <c r="S95" i="6"/>
  <c r="AN95" i="6" s="1"/>
  <c r="Q116" i="6"/>
  <c r="AM116" i="6" s="1"/>
  <c r="O20" i="6"/>
  <c r="AL20" i="6" s="1"/>
  <c r="O39" i="6"/>
  <c r="AL39" i="6" s="1"/>
  <c r="O88" i="6"/>
  <c r="AL88" i="6" s="1"/>
  <c r="O92" i="6"/>
  <c r="AL92" i="6" s="1"/>
  <c r="O23" i="6"/>
  <c r="AL23" i="6" s="1"/>
  <c r="O54" i="6"/>
  <c r="AL54" i="6" s="1"/>
  <c r="O67" i="6"/>
  <c r="AL67" i="6" s="1"/>
  <c r="O100" i="6"/>
  <c r="AL100" i="6" s="1"/>
  <c r="O133" i="6"/>
  <c r="AL133" i="6" s="1"/>
  <c r="O150" i="6"/>
  <c r="AL150" i="6" s="1"/>
  <c r="O160" i="6"/>
  <c r="AL160" i="6" s="1"/>
  <c r="O148" i="6"/>
  <c r="AL148" i="6" s="1"/>
  <c r="J31" i="6"/>
  <c r="I68" i="6"/>
  <c r="AG68" i="6" s="1"/>
  <c r="I47" i="6"/>
  <c r="AG47" i="6" s="1"/>
  <c r="E19" i="6"/>
  <c r="AE19" i="6" s="1"/>
  <c r="E33" i="6"/>
  <c r="AE33" i="6" s="1"/>
  <c r="E45" i="6"/>
  <c r="AE45" i="6" s="1"/>
  <c r="E64" i="6"/>
  <c r="AE64" i="6" s="1"/>
  <c r="E74" i="6"/>
  <c r="AE74" i="6" s="1"/>
  <c r="E91" i="6"/>
  <c r="AE91" i="6" s="1"/>
  <c r="E104" i="6"/>
  <c r="AE104" i="6" s="1"/>
  <c r="E110" i="6"/>
  <c r="AE110" i="6" s="1"/>
  <c r="E116" i="6"/>
  <c r="AE116" i="6" s="1"/>
  <c r="E132" i="6"/>
  <c r="AE132" i="6" s="1"/>
  <c r="E137" i="6"/>
  <c r="AE137" i="6" s="1"/>
  <c r="E145" i="6"/>
  <c r="AE145" i="6" s="1"/>
  <c r="E155" i="6"/>
  <c r="AE155" i="6" s="1"/>
  <c r="E182" i="6"/>
  <c r="AE182" i="6" s="1"/>
  <c r="E169" i="6"/>
  <c r="AE169" i="6" s="1"/>
  <c r="E185" i="6"/>
  <c r="AE185" i="6" s="1"/>
  <c r="F184" i="6"/>
  <c r="E72" i="6"/>
  <c r="AE72" i="6" s="1"/>
  <c r="E111" i="6"/>
  <c r="AE111" i="6" s="1"/>
  <c r="P175" i="6"/>
  <c r="T160" i="6"/>
  <c r="Q178" i="6"/>
  <c r="AM178" i="6" s="1"/>
  <c r="F14" i="6"/>
  <c r="E26" i="6"/>
  <c r="AE26" i="6" s="1"/>
  <c r="F37" i="6"/>
  <c r="H52" i="6"/>
  <c r="F69" i="6"/>
  <c r="E76" i="6"/>
  <c r="AE76" i="6" s="1"/>
  <c r="G100" i="6"/>
  <c r="AF100" i="6" s="1"/>
  <c r="E144" i="6"/>
  <c r="AE144" i="6" s="1"/>
  <c r="E165" i="6"/>
  <c r="AE165" i="6" s="1"/>
  <c r="E175" i="6"/>
  <c r="AE175" i="6" s="1"/>
  <c r="O32" i="6"/>
  <c r="AL32" i="6" s="1"/>
  <c r="O44" i="6"/>
  <c r="AL44" i="6" s="1"/>
  <c r="O63" i="6"/>
  <c r="AL63" i="6" s="1"/>
  <c r="O76" i="6"/>
  <c r="AL76" i="6" s="1"/>
  <c r="O99" i="6"/>
  <c r="AL99" i="6" s="1"/>
  <c r="O113" i="6"/>
  <c r="AL113" i="6" s="1"/>
  <c r="O118" i="6"/>
  <c r="AL118" i="6" s="1"/>
  <c r="O125" i="6"/>
  <c r="AL125" i="6" s="1"/>
  <c r="R132" i="6"/>
  <c r="O166" i="6"/>
  <c r="AL166" i="6" s="1"/>
  <c r="I23" i="6"/>
  <c r="AG23" i="6" s="1"/>
  <c r="G34" i="6"/>
  <c r="AF34" i="6" s="1"/>
  <c r="G51" i="6"/>
  <c r="AF51" i="6" s="1"/>
  <c r="H70" i="6"/>
  <c r="J91" i="6"/>
  <c r="H109" i="6"/>
  <c r="H125" i="6"/>
  <c r="E17" i="6"/>
  <c r="AE17" i="6" s="1"/>
  <c r="E36" i="6"/>
  <c r="AE36" i="6" s="1"/>
  <c r="E43" i="6"/>
  <c r="AE43" i="6" s="1"/>
  <c r="E62" i="6"/>
  <c r="AE62" i="6" s="1"/>
  <c r="E78" i="6"/>
  <c r="AE78" i="6" s="1"/>
  <c r="E102" i="6"/>
  <c r="AE102" i="6" s="1"/>
  <c r="E121" i="6"/>
  <c r="AE121" i="6" s="1"/>
  <c r="E143" i="6"/>
  <c r="AE143" i="6" s="1"/>
  <c r="H106" i="6"/>
  <c r="J49" i="6"/>
  <c r="H17" i="6"/>
  <c r="H40" i="6"/>
  <c r="H68" i="6"/>
  <c r="H121" i="6"/>
  <c r="F24" i="6"/>
  <c r="F61" i="6"/>
  <c r="J160" i="6"/>
  <c r="P21" i="6"/>
  <c r="P73" i="6"/>
  <c r="P89" i="6"/>
  <c r="P98" i="6"/>
  <c r="P149" i="6"/>
  <c r="P173" i="6"/>
  <c r="P177" i="6"/>
  <c r="J14" i="6"/>
  <c r="J34" i="6"/>
  <c r="J53" i="6"/>
  <c r="J70" i="6"/>
  <c r="J106" i="6"/>
  <c r="J125" i="6"/>
  <c r="H36" i="6"/>
  <c r="H90" i="6"/>
  <c r="H147" i="6"/>
  <c r="F138" i="6"/>
  <c r="F156" i="6"/>
  <c r="Z133" i="6"/>
  <c r="U153" i="6"/>
  <c r="AO153" i="6" s="1"/>
  <c r="U165" i="6"/>
  <c r="AO165" i="6" s="1"/>
  <c r="S19" i="6"/>
  <c r="AN19" i="6" s="1"/>
  <c r="S33" i="6"/>
  <c r="AN33" i="6" s="1"/>
  <c r="Q41" i="6"/>
  <c r="AM41" i="6" s="1"/>
  <c r="T49" i="6"/>
  <c r="R69" i="6"/>
  <c r="R79" i="6"/>
  <c r="T94" i="6"/>
  <c r="S116" i="6"/>
  <c r="AN116" i="6" s="1"/>
  <c r="R131" i="6"/>
  <c r="S12" i="6"/>
  <c r="AN12" i="6" s="1"/>
  <c r="S28" i="6"/>
  <c r="AN28" i="6" s="1"/>
  <c r="R71" i="6"/>
  <c r="Y1222" i="5"/>
  <c r="Y1229" i="5"/>
  <c r="Y1237" i="5"/>
  <c r="Y1245" i="5"/>
  <c r="Y1253" i="5"/>
  <c r="Y1269" i="5"/>
  <c r="Y1277" i="5"/>
  <c r="Y1285" i="5"/>
  <c r="Y1293" i="5"/>
  <c r="Y1301" i="5"/>
  <c r="Y1317" i="5"/>
  <c r="Y1221" i="5"/>
  <c r="O19" i="6"/>
  <c r="AL19" i="6" s="1"/>
  <c r="Y1240" i="5"/>
  <c r="O33" i="6"/>
  <c r="AL33" i="6" s="1"/>
  <c r="Y1256" i="5"/>
  <c r="O45" i="6"/>
  <c r="AL45" i="6" s="1"/>
  <c r="Y1272" i="5"/>
  <c r="Y1288" i="5"/>
  <c r="Y1304" i="5"/>
  <c r="O91" i="6"/>
  <c r="AL91" i="6" s="1"/>
  <c r="O104" i="6"/>
  <c r="AL104" i="6" s="1"/>
  <c r="O116" i="6"/>
  <c r="AL116" i="6" s="1"/>
  <c r="Y1384" i="5"/>
  <c r="Y1410" i="5"/>
  <c r="O147" i="6"/>
  <c r="AL147" i="6" s="1"/>
  <c r="Y1426" i="5"/>
  <c r="Y1442" i="5"/>
  <c r="Y1450" i="5"/>
  <c r="O167" i="6"/>
  <c r="AL167" i="6" s="1"/>
  <c r="Y1474" i="5"/>
  <c r="Y1341" i="5"/>
  <c r="Y1381" i="5"/>
  <c r="O134" i="6"/>
  <c r="AL134" i="6" s="1"/>
  <c r="Y1399" i="5"/>
  <c r="O136" i="6"/>
  <c r="AL136" i="6" s="1"/>
  <c r="O144" i="6"/>
  <c r="AL144" i="6" s="1"/>
  <c r="O161" i="6"/>
  <c r="AL161" i="6" s="1"/>
  <c r="Y1455" i="5"/>
  <c r="Y1471" i="5"/>
  <c r="Y1499" i="5"/>
  <c r="O183" i="6"/>
  <c r="AL183" i="6" s="1"/>
  <c r="I13" i="6"/>
  <c r="AG13" i="6" s="1"/>
  <c r="I29" i="6"/>
  <c r="AG29" i="6" s="1"/>
  <c r="I40" i="6"/>
  <c r="AG40" i="6" s="1"/>
  <c r="J59" i="6"/>
  <c r="I59" i="6"/>
  <c r="AG59" i="6" s="1"/>
  <c r="E23" i="6"/>
  <c r="AE23" i="6" s="1"/>
  <c r="E49" i="6"/>
  <c r="AE49" i="6" s="1"/>
  <c r="E54" i="6"/>
  <c r="AE54" i="6" s="1"/>
  <c r="E67" i="6"/>
  <c r="AE67" i="6" s="1"/>
  <c r="E71" i="6"/>
  <c r="AE71" i="6" s="1"/>
  <c r="M1308" i="5"/>
  <c r="M1316" i="5"/>
  <c r="E94" i="6"/>
  <c r="AE94" i="6" s="1"/>
  <c r="M1340" i="5"/>
  <c r="M1364" i="5"/>
  <c r="E129" i="6"/>
  <c r="AE129" i="6" s="1"/>
  <c r="E133" i="6"/>
  <c r="AE133" i="6" s="1"/>
  <c r="M1396" i="5"/>
  <c r="E141" i="6"/>
  <c r="AE141" i="6" s="1"/>
  <c r="N1420" i="5"/>
  <c r="F158" i="6"/>
  <c r="N1452" i="5"/>
  <c r="M1510" i="5"/>
  <c r="M1465" i="5"/>
  <c r="E171" i="6"/>
  <c r="AE171" i="6" s="1"/>
  <c r="M1481" i="5"/>
  <c r="M1497" i="5"/>
  <c r="E181" i="6"/>
  <c r="AE181" i="6" s="1"/>
  <c r="M1464" i="5"/>
  <c r="F173" i="6"/>
  <c r="G157" i="6"/>
  <c r="AF157" i="6" s="1"/>
  <c r="M1229" i="5"/>
  <c r="M1249" i="5"/>
  <c r="E39" i="6"/>
  <c r="AE39" i="6" s="1"/>
  <c r="M1305" i="5"/>
  <c r="E88" i="6"/>
  <c r="AE88" i="6" s="1"/>
  <c r="M1329" i="5"/>
  <c r="E120" i="6"/>
  <c r="AE120" i="6" s="1"/>
  <c r="T143" i="6"/>
  <c r="R171" i="6"/>
  <c r="R181" i="6"/>
  <c r="M1231" i="5"/>
  <c r="F22" i="6"/>
  <c r="H27" i="6"/>
  <c r="M1247" i="5"/>
  <c r="F34" i="6"/>
  <c r="E41" i="6"/>
  <c r="AE41" i="6" s="1"/>
  <c r="M1271" i="5"/>
  <c r="F53" i="6"/>
  <c r="E70" i="6"/>
  <c r="AE70" i="6" s="1"/>
  <c r="F82" i="6"/>
  <c r="H87" i="6"/>
  <c r="E99" i="6"/>
  <c r="AE99" i="6" s="1"/>
  <c r="E113" i="6"/>
  <c r="AE113" i="6" s="1"/>
  <c r="E125" i="6"/>
  <c r="AE125" i="6" s="1"/>
  <c r="E128" i="6"/>
  <c r="AE128" i="6" s="1"/>
  <c r="M1407" i="5"/>
  <c r="F140" i="6"/>
  <c r="H145" i="6"/>
  <c r="M1423" i="5"/>
  <c r="Q1456" i="5"/>
  <c r="M1446" i="5"/>
  <c r="M1454" i="5"/>
  <c r="M1462" i="5"/>
  <c r="J168" i="6"/>
  <c r="F172" i="6"/>
  <c r="E126" i="6"/>
  <c r="AE126" i="6" s="1"/>
  <c r="Y1227" i="5"/>
  <c r="Y1235" i="5"/>
  <c r="Y1243" i="5"/>
  <c r="Y1251" i="5"/>
  <c r="Y1255" i="5"/>
  <c r="AC1260" i="5"/>
  <c r="O57" i="6"/>
  <c r="AL57" i="6" s="1"/>
  <c r="O69" i="6"/>
  <c r="AL69" i="6" s="1"/>
  <c r="Y1303" i="5"/>
  <c r="O79" i="6"/>
  <c r="AL79" i="6" s="1"/>
  <c r="Y1315" i="5"/>
  <c r="T88" i="6"/>
  <c r="Y1331" i="5"/>
  <c r="O103" i="6"/>
  <c r="AL103" i="6" s="1"/>
  <c r="AD1356" i="5"/>
  <c r="O115" i="6"/>
  <c r="AL115" i="6" s="1"/>
  <c r="R119" i="6"/>
  <c r="Y1367" i="5"/>
  <c r="AH1377" i="5"/>
  <c r="R129" i="6"/>
  <c r="Y1383" i="5"/>
  <c r="AD1388" i="5"/>
  <c r="Y1391" i="5"/>
  <c r="AH1393" i="5"/>
  <c r="Y1397" i="5"/>
  <c r="Y1409" i="5"/>
  <c r="O146" i="6"/>
  <c r="AL146" i="6" s="1"/>
  <c r="Y1425" i="5"/>
  <c r="Y1441" i="5"/>
  <c r="O162" i="6"/>
  <c r="AL162" i="6" s="1"/>
  <c r="AH1463" i="5"/>
  <c r="AH1483" i="5"/>
  <c r="Y1489" i="5"/>
  <c r="Y1505" i="5"/>
  <c r="AD1510" i="5"/>
  <c r="Q1235" i="5"/>
  <c r="G26" i="6"/>
  <c r="AF26" i="6" s="1"/>
  <c r="G32" i="6"/>
  <c r="AF32" i="6" s="1"/>
  <c r="H37" i="6"/>
  <c r="Q1283" i="5"/>
  <c r="H86" i="6"/>
  <c r="I94" i="6"/>
  <c r="AG94" i="6" s="1"/>
  <c r="H122" i="6"/>
  <c r="H131" i="6"/>
  <c r="I133" i="6"/>
  <c r="AG133" i="6" s="1"/>
  <c r="Q1411" i="5"/>
  <c r="E13" i="6"/>
  <c r="AE13" i="6" s="1"/>
  <c r="E21" i="6"/>
  <c r="AE21" i="6" s="1"/>
  <c r="E29" i="6"/>
  <c r="AE29" i="6" s="1"/>
  <c r="E40" i="6"/>
  <c r="AE40" i="6" s="1"/>
  <c r="E47" i="6"/>
  <c r="AE47" i="6" s="1"/>
  <c r="E59" i="6"/>
  <c r="AE59" i="6" s="1"/>
  <c r="E65" i="6"/>
  <c r="AE65" i="6" s="1"/>
  <c r="E75" i="6"/>
  <c r="AE75" i="6" s="1"/>
  <c r="E81" i="6"/>
  <c r="AE81" i="6" s="1"/>
  <c r="E89" i="6"/>
  <c r="AE89" i="6" s="1"/>
  <c r="E98" i="6"/>
  <c r="AE98" i="6" s="1"/>
  <c r="E105" i="6"/>
  <c r="AE105" i="6" s="1"/>
  <c r="E112" i="6"/>
  <c r="AE112" i="6" s="1"/>
  <c r="E124" i="6"/>
  <c r="AE124" i="6" s="1"/>
  <c r="E127" i="6"/>
  <c r="AE127" i="6" s="1"/>
  <c r="E139" i="6"/>
  <c r="AE139" i="6" s="1"/>
  <c r="E147" i="6"/>
  <c r="AE147" i="6" s="1"/>
  <c r="E153" i="6"/>
  <c r="AE153" i="6" s="1"/>
  <c r="E157" i="6"/>
  <c r="AE157" i="6" s="1"/>
  <c r="R1379" i="5"/>
  <c r="H13" i="6"/>
  <c r="H21" i="6"/>
  <c r="H43" i="6"/>
  <c r="H62" i="6"/>
  <c r="H81" i="6"/>
  <c r="H89" i="6"/>
  <c r="H98" i="6"/>
  <c r="H112" i="6"/>
  <c r="H124" i="6"/>
  <c r="H127" i="6"/>
  <c r="F20" i="6"/>
  <c r="F58" i="6"/>
  <c r="F107" i="6"/>
  <c r="P25" i="6"/>
  <c r="P40" i="6"/>
  <c r="P50" i="6"/>
  <c r="P65" i="6"/>
  <c r="P75" i="6"/>
  <c r="P85" i="6"/>
  <c r="P96" i="6"/>
  <c r="P108" i="6"/>
  <c r="P112" i="6"/>
  <c r="P121" i="6"/>
  <c r="P127" i="6"/>
  <c r="P137" i="6"/>
  <c r="P145" i="6"/>
  <c r="J18" i="6"/>
  <c r="J26" i="6"/>
  <c r="J32" i="6"/>
  <c r="J37" i="6"/>
  <c r="J44" i="6"/>
  <c r="J51" i="6"/>
  <c r="J57" i="6"/>
  <c r="J63" i="6"/>
  <c r="J69" i="6"/>
  <c r="J79" i="6"/>
  <c r="J86" i="6"/>
  <c r="J103" i="6"/>
  <c r="J109" i="6"/>
  <c r="J115" i="6"/>
  <c r="J122" i="6"/>
  <c r="J131" i="6"/>
  <c r="J136" i="6"/>
  <c r="J144" i="6"/>
  <c r="J151" i="6"/>
  <c r="H29" i="6"/>
  <c r="H50" i="6"/>
  <c r="H65" i="6"/>
  <c r="H78" i="6"/>
  <c r="H96" i="6"/>
  <c r="H108" i="6"/>
  <c r="H143" i="6"/>
  <c r="H150" i="6"/>
  <c r="F84" i="6"/>
  <c r="F117" i="6"/>
  <c r="F142" i="6"/>
  <c r="F159" i="6"/>
  <c r="H11" i="6"/>
  <c r="S104" i="6"/>
  <c r="AN104" i="6" s="1"/>
  <c r="E178" i="6"/>
  <c r="AE178" i="6" s="1"/>
  <c r="J167" i="6"/>
  <c r="E35" i="6"/>
  <c r="AE35" i="6" s="1"/>
  <c r="E80" i="6"/>
  <c r="AE80" i="6" s="1"/>
  <c r="E95" i="6"/>
  <c r="AE95" i="6" s="1"/>
  <c r="I168" i="6"/>
  <c r="AG168" i="6" s="1"/>
  <c r="S147" i="6"/>
  <c r="AN147" i="6" s="1"/>
  <c r="T164" i="6"/>
  <c r="Q174" i="6"/>
  <c r="AM174" i="6" s="1"/>
  <c r="Q185" i="6"/>
  <c r="AM185" i="6" s="1"/>
  <c r="F30" i="6"/>
  <c r="F60" i="6"/>
  <c r="H71" i="6"/>
  <c r="E86" i="6"/>
  <c r="AE86" i="6" s="1"/>
  <c r="F109" i="6"/>
  <c r="F122" i="6"/>
  <c r="H137" i="6"/>
  <c r="H158" i="6"/>
  <c r="H49" i="6"/>
  <c r="E167" i="6"/>
  <c r="AE167" i="6" s="1"/>
  <c r="O26" i="6"/>
  <c r="AL26" i="6" s="1"/>
  <c r="O41" i="6"/>
  <c r="AL41" i="6" s="1"/>
  <c r="O53" i="6"/>
  <c r="AL53" i="6" s="1"/>
  <c r="O66" i="6"/>
  <c r="AL66" i="6" s="1"/>
  <c r="T120" i="6"/>
  <c r="T134" i="6"/>
  <c r="O135" i="6"/>
  <c r="AL135" i="6" s="1"/>
  <c r="O174" i="6"/>
  <c r="AL174" i="6" s="1"/>
  <c r="O178" i="6"/>
  <c r="AL178" i="6" s="1"/>
  <c r="O185" i="6"/>
  <c r="AL185" i="6" s="1"/>
  <c r="H30" i="6"/>
  <c r="J45" i="6"/>
  <c r="G63" i="6"/>
  <c r="AF63" i="6" s="1"/>
  <c r="J74" i="6"/>
  <c r="J104" i="6"/>
  <c r="G115" i="6"/>
  <c r="AF115" i="6" s="1"/>
  <c r="I129" i="6"/>
  <c r="AG129" i="6" s="1"/>
  <c r="E25" i="6"/>
  <c r="AE25" i="6" s="1"/>
  <c r="E50" i="6"/>
  <c r="AE50" i="6" s="1"/>
  <c r="E68" i="6"/>
  <c r="AE68" i="6" s="1"/>
  <c r="E85" i="6"/>
  <c r="AE85" i="6" s="1"/>
  <c r="E96" i="6"/>
  <c r="AE96" i="6" s="1"/>
  <c r="E114" i="6"/>
  <c r="AE114" i="6" s="1"/>
  <c r="E130" i="6"/>
  <c r="AE130" i="6" s="1"/>
  <c r="E150" i="6"/>
  <c r="AE150" i="6" s="1"/>
  <c r="H79" i="6"/>
  <c r="J164" i="6"/>
  <c r="J185" i="6"/>
  <c r="H47" i="6"/>
  <c r="H85" i="6"/>
  <c r="H114" i="6"/>
  <c r="H130" i="6"/>
  <c r="F55" i="6"/>
  <c r="F101" i="6"/>
  <c r="P13" i="6"/>
  <c r="P36" i="6"/>
  <c r="P59" i="6"/>
  <c r="P68" i="6"/>
  <c r="P81" i="6"/>
  <c r="P124" i="6"/>
  <c r="P130" i="6"/>
  <c r="P141" i="6"/>
  <c r="P158" i="6"/>
  <c r="J30" i="6"/>
  <c r="J48" i="6"/>
  <c r="J66" i="6"/>
  <c r="J82" i="6"/>
  <c r="J99" i="6"/>
  <c r="J118" i="6"/>
  <c r="J140" i="6"/>
  <c r="H25" i="6"/>
  <c r="H73" i="6"/>
  <c r="H139" i="6"/>
  <c r="F152" i="6"/>
  <c r="Q139" i="6"/>
  <c r="AM139" i="6" s="1"/>
  <c r="Q14" i="6"/>
  <c r="AM14" i="6" s="1"/>
  <c r="Q30" i="6"/>
  <c r="AM30" i="6" s="1"/>
  <c r="R44" i="6"/>
  <c r="R57" i="6"/>
  <c r="R103" i="6"/>
  <c r="R23" i="6"/>
  <c r="Q94" i="6"/>
  <c r="AM94" i="6" s="1"/>
  <c r="P19" i="6"/>
  <c r="P33" i="6"/>
  <c r="P45" i="6"/>
  <c r="P91" i="6"/>
  <c r="P104" i="6"/>
  <c r="P116" i="6"/>
  <c r="P147" i="6"/>
  <c r="P167" i="6"/>
  <c r="P134" i="6"/>
  <c r="P136" i="6"/>
  <c r="P144" i="6"/>
  <c r="P161" i="6"/>
  <c r="P183" i="6"/>
  <c r="I17" i="6"/>
  <c r="AG17" i="6" s="1"/>
  <c r="I31" i="6"/>
  <c r="AG31" i="6" s="1"/>
  <c r="I43" i="6"/>
  <c r="AG43" i="6" s="1"/>
  <c r="I65" i="6"/>
  <c r="AG65" i="6" s="1"/>
  <c r="I75" i="6"/>
  <c r="AG75" i="6" s="1"/>
  <c r="I36" i="6"/>
  <c r="AG36" i="6" s="1"/>
  <c r="I62" i="6"/>
  <c r="AG62" i="6" s="1"/>
  <c r="F23" i="6"/>
  <c r="F49" i="6"/>
  <c r="F54" i="6"/>
  <c r="F67" i="6"/>
  <c r="F71" i="6"/>
  <c r="F94" i="6"/>
  <c r="F129" i="6"/>
  <c r="F133" i="6"/>
  <c r="F141" i="6"/>
  <c r="E158" i="6"/>
  <c r="AE158" i="6" s="1"/>
  <c r="I184" i="6"/>
  <c r="AG184" i="6" s="1"/>
  <c r="F171" i="6"/>
  <c r="F181" i="6"/>
  <c r="E173" i="6"/>
  <c r="AE173" i="6" s="1"/>
  <c r="F177" i="6"/>
  <c r="H157" i="6"/>
  <c r="F39" i="6"/>
  <c r="F88" i="6"/>
  <c r="F120" i="6"/>
  <c r="O179" i="6"/>
  <c r="AL179" i="6" s="1"/>
  <c r="R152" i="6"/>
  <c r="Q163" i="6"/>
  <c r="AM163" i="6" s="1"/>
  <c r="S172" i="6"/>
  <c r="AN172" i="6" s="1"/>
  <c r="S182" i="6"/>
  <c r="AN182" i="6" s="1"/>
  <c r="E14" i="6"/>
  <c r="AE14" i="6" s="1"/>
  <c r="E30" i="6"/>
  <c r="AE30" i="6" s="1"/>
  <c r="F41" i="6"/>
  <c r="H45" i="6"/>
  <c r="E60" i="6"/>
  <c r="AE60" i="6" s="1"/>
  <c r="H64" i="6"/>
  <c r="F70" i="6"/>
  <c r="H74" i="6"/>
  <c r="H91" i="6"/>
  <c r="F99" i="6"/>
  <c r="H104" i="6"/>
  <c r="F113" i="6"/>
  <c r="H116" i="6"/>
  <c r="F125" i="6"/>
  <c r="F128" i="6"/>
  <c r="H132" i="6"/>
  <c r="E148" i="6"/>
  <c r="AE148" i="6" s="1"/>
  <c r="I11" i="6"/>
  <c r="AG11" i="6" s="1"/>
  <c r="J173" i="6"/>
  <c r="F126" i="6"/>
  <c r="P57" i="6"/>
  <c r="P69" i="6"/>
  <c r="P79" i="6"/>
  <c r="S88" i="6"/>
  <c r="AN88" i="6" s="1"/>
  <c r="P103" i="6"/>
  <c r="P115" i="6"/>
  <c r="Q119" i="6"/>
  <c r="AM119" i="6" s="1"/>
  <c r="Q129" i="6"/>
  <c r="AM129" i="6" s="1"/>
  <c r="P146" i="6"/>
  <c r="P162" i="6"/>
  <c r="I15" i="6"/>
  <c r="AG15" i="6" s="1"/>
  <c r="G37" i="6"/>
  <c r="AF37" i="6" s="1"/>
  <c r="G44" i="6"/>
  <c r="AF44" i="6" s="1"/>
  <c r="H51" i="6"/>
  <c r="I54" i="6"/>
  <c r="AG54" i="6" s="1"/>
  <c r="I100" i="6"/>
  <c r="AG100" i="6" s="1"/>
  <c r="G109" i="6"/>
  <c r="AF109" i="6" s="1"/>
  <c r="G144" i="6"/>
  <c r="AF144" i="6" s="1"/>
  <c r="F13" i="6"/>
  <c r="F21" i="6"/>
  <c r="F29" i="6"/>
  <c r="F40" i="6"/>
  <c r="F47" i="6"/>
  <c r="F59" i="6"/>
  <c r="F65" i="6"/>
  <c r="F75" i="6"/>
  <c r="F81" i="6"/>
  <c r="F89" i="6"/>
  <c r="F98" i="6"/>
  <c r="F105" i="6"/>
  <c r="F112" i="6"/>
  <c r="F124" i="6"/>
  <c r="F127" i="6"/>
  <c r="F139" i="6"/>
  <c r="F147" i="6"/>
  <c r="F153" i="6"/>
  <c r="F157" i="6"/>
  <c r="H103" i="6"/>
  <c r="H151" i="6"/>
  <c r="I49" i="6"/>
  <c r="AG49" i="6" s="1"/>
  <c r="J171" i="6"/>
  <c r="I181" i="6"/>
  <c r="AG181" i="6" s="1"/>
  <c r="G17" i="6"/>
  <c r="AF17" i="6" s="1"/>
  <c r="G31" i="6"/>
  <c r="AF31" i="6" s="1"/>
  <c r="G40" i="6"/>
  <c r="AF40" i="6" s="1"/>
  <c r="G47" i="6"/>
  <c r="AF47" i="6" s="1"/>
  <c r="G56" i="6"/>
  <c r="AF56" i="6" s="1"/>
  <c r="G68" i="6"/>
  <c r="AF68" i="6" s="1"/>
  <c r="G75" i="6"/>
  <c r="AF75" i="6" s="1"/>
  <c r="G85" i="6"/>
  <c r="AF85" i="6" s="1"/>
  <c r="G105" i="6"/>
  <c r="AF105" i="6" s="1"/>
  <c r="G114" i="6"/>
  <c r="AF114" i="6" s="1"/>
  <c r="G121" i="6"/>
  <c r="AF121" i="6" s="1"/>
  <c r="G130" i="6"/>
  <c r="AF130" i="6" s="1"/>
  <c r="G153" i="6"/>
  <c r="AF153" i="6" s="1"/>
  <c r="E61" i="6"/>
  <c r="AE61" i="6" s="1"/>
  <c r="I160" i="6"/>
  <c r="AG160" i="6" s="1"/>
  <c r="O13" i="6"/>
  <c r="AL13" i="6" s="1"/>
  <c r="O29" i="6"/>
  <c r="AL29" i="6" s="1"/>
  <c r="O36" i="6"/>
  <c r="AL36" i="6" s="1"/>
  <c r="O62" i="6"/>
  <c r="AL62" i="6" s="1"/>
  <c r="O73" i="6"/>
  <c r="AL73" i="6" s="1"/>
  <c r="O89" i="6"/>
  <c r="AL89" i="6" s="1"/>
  <c r="O98" i="6"/>
  <c r="AL98" i="6" s="1"/>
  <c r="O124" i="6"/>
  <c r="AL124" i="6" s="1"/>
  <c r="O130" i="6"/>
  <c r="AL130" i="6" s="1"/>
  <c r="O149" i="6"/>
  <c r="AL149" i="6" s="1"/>
  <c r="O168" i="6"/>
  <c r="AL168" i="6" s="1"/>
  <c r="I14" i="6"/>
  <c r="AG14" i="6" s="1"/>
  <c r="I22" i="6"/>
  <c r="AG22" i="6" s="1"/>
  <c r="I30" i="6"/>
  <c r="AG30" i="6" s="1"/>
  <c r="I34" i="6"/>
  <c r="AG34" i="6" s="1"/>
  <c r="I41" i="6"/>
  <c r="AG41" i="6" s="1"/>
  <c r="I48" i="6"/>
  <c r="AG48" i="6" s="1"/>
  <c r="I53" i="6"/>
  <c r="AG53" i="6" s="1"/>
  <c r="I60" i="6"/>
  <c r="AG60" i="6" s="1"/>
  <c r="I66" i="6"/>
  <c r="AG66" i="6" s="1"/>
  <c r="I70" i="6"/>
  <c r="AG70" i="6" s="1"/>
  <c r="I76" i="6"/>
  <c r="AG76" i="6" s="1"/>
  <c r="I82" i="6"/>
  <c r="AG82" i="6" s="1"/>
  <c r="I93" i="6"/>
  <c r="AG93" i="6" s="1"/>
  <c r="I99" i="6"/>
  <c r="AG99" i="6" s="1"/>
  <c r="I106" i="6"/>
  <c r="AG106" i="6" s="1"/>
  <c r="I113" i="6"/>
  <c r="AG113" i="6" s="1"/>
  <c r="I118" i="6"/>
  <c r="AG118" i="6" s="1"/>
  <c r="I125" i="6"/>
  <c r="AG125" i="6" s="1"/>
  <c r="I128" i="6"/>
  <c r="AG128" i="6" s="1"/>
  <c r="I140" i="6"/>
  <c r="AG140" i="6" s="1"/>
  <c r="I148" i="6"/>
  <c r="AG148" i="6" s="1"/>
  <c r="G25" i="6"/>
  <c r="AF25" i="6" s="1"/>
  <c r="G36" i="6"/>
  <c r="AF36" i="6" s="1"/>
  <c r="G59" i="6"/>
  <c r="AF59" i="6" s="1"/>
  <c r="G73" i="6"/>
  <c r="AF73" i="6" s="1"/>
  <c r="G90" i="6"/>
  <c r="AF90" i="6" s="1"/>
  <c r="G102" i="6"/>
  <c r="AF102" i="6" s="1"/>
  <c r="G139" i="6"/>
  <c r="AF139" i="6" s="1"/>
  <c r="G147" i="6"/>
  <c r="AF147" i="6" s="1"/>
  <c r="E138" i="6"/>
  <c r="AE138" i="6" s="1"/>
  <c r="E156" i="6"/>
  <c r="AE156" i="6" s="1"/>
  <c r="E162" i="6"/>
  <c r="AE162" i="6" s="1"/>
  <c r="AT1379" i="5"/>
  <c r="AS1395" i="5"/>
  <c r="AS1411" i="5"/>
  <c r="AL1417" i="5"/>
  <c r="AP1422" i="5"/>
  <c r="AS1443" i="5"/>
  <c r="AL1449" i="5"/>
  <c r="AO1454" i="5"/>
  <c r="AL1465" i="5"/>
  <c r="AO1470" i="5"/>
  <c r="AS1475" i="5"/>
  <c r="AL1481" i="5"/>
  <c r="AS1491" i="5"/>
  <c r="AS1507" i="5"/>
  <c r="AG1419" i="5"/>
  <c r="AG1443" i="5"/>
  <c r="AG1467" i="5"/>
  <c r="AG1475" i="5"/>
  <c r="AG1491" i="5"/>
  <c r="AG1507" i="5"/>
  <c r="R1448" i="5"/>
  <c r="V1220" i="5"/>
  <c r="V1240" i="5"/>
  <c r="V1256" i="5"/>
  <c r="V1288" i="5"/>
  <c r="V1236" i="5"/>
  <c r="Q1259" i="5"/>
  <c r="Q1291" i="5"/>
  <c r="V1380" i="5"/>
  <c r="V1505" i="5"/>
  <c r="AK1349" i="5"/>
  <c r="AS1359" i="5"/>
  <c r="AL1392" i="5"/>
  <c r="AT1418" i="5"/>
  <c r="AO1445" i="5"/>
  <c r="AT1450" i="5"/>
  <c r="AT1466" i="5"/>
  <c r="AP1477" i="5"/>
  <c r="AS1482" i="5"/>
  <c r="AP1493" i="5"/>
  <c r="V1226" i="5"/>
  <c r="V1242" i="5"/>
  <c r="V1290" i="5"/>
  <c r="V1306" i="5"/>
  <c r="AC1414" i="5"/>
  <c r="AC1422" i="5"/>
  <c r="AC1446" i="5"/>
  <c r="AC1454" i="5"/>
  <c r="AC1470" i="5"/>
  <c r="AC1478" i="5"/>
  <c r="AC1494" i="5"/>
  <c r="Q1227" i="5"/>
  <c r="R1263" i="5"/>
  <c r="Q1295" i="5"/>
  <c r="Q1307" i="5"/>
  <c r="V1332" i="5"/>
  <c r="V1396" i="5"/>
  <c r="U1470" i="5"/>
  <c r="U1478" i="5"/>
  <c r="AT1355" i="5"/>
  <c r="AL1361" i="5"/>
  <c r="AG1415" i="5"/>
  <c r="AG1423" i="5"/>
  <c r="AG1447" i="5"/>
  <c r="AG1455" i="5"/>
  <c r="AH1471" i="5"/>
  <c r="AG1503" i="5"/>
  <c r="R1231" i="5"/>
  <c r="Q1243" i="5"/>
  <c r="Q1275" i="5"/>
  <c r="V1316" i="5"/>
  <c r="V1348" i="5"/>
  <c r="AS1367" i="5"/>
  <c r="AC1418" i="5"/>
  <c r="AC1426" i="5"/>
  <c r="AC1442" i="5"/>
  <c r="AC1450" i="5"/>
  <c r="AC1458" i="5"/>
  <c r="AC1466" i="5"/>
  <c r="AC1474" i="5"/>
  <c r="AC1482" i="5"/>
  <c r="AC1506" i="5"/>
  <c r="R1247" i="5"/>
  <c r="Q1279" i="5"/>
  <c r="V1300" i="5"/>
  <c r="Q1339" i="5"/>
  <c r="U1474" i="5"/>
  <c r="U1482" i="5"/>
  <c r="V1498" i="5"/>
  <c r="V1506" i="5"/>
  <c r="AK1222" i="5"/>
  <c r="AL1222" i="5"/>
  <c r="AS1227" i="5"/>
  <c r="AT1227" i="5"/>
  <c r="AL1233" i="5"/>
  <c r="AK1233" i="5"/>
  <c r="AP1238" i="5"/>
  <c r="AO1238" i="5"/>
  <c r="AS1243" i="5"/>
  <c r="AT1243" i="5"/>
  <c r="AL1249" i="5"/>
  <c r="AK1249" i="5"/>
  <c r="AP1254" i="5"/>
  <c r="AO1254" i="5"/>
  <c r="AS1259" i="5"/>
  <c r="AT1259" i="5"/>
  <c r="AL1265" i="5"/>
  <c r="AK1265" i="5"/>
  <c r="AP1270" i="5"/>
  <c r="AO1270" i="5"/>
  <c r="AS1275" i="5"/>
  <c r="AT1275" i="5"/>
  <c r="AL1281" i="5"/>
  <c r="AK1281" i="5"/>
  <c r="AP1286" i="5"/>
  <c r="AO1286" i="5"/>
  <c r="AS1291" i="5"/>
  <c r="AT1291" i="5"/>
  <c r="AL1297" i="5"/>
  <c r="AK1297" i="5"/>
  <c r="AP1302" i="5"/>
  <c r="AO1302" i="5"/>
  <c r="AS1307" i="5"/>
  <c r="AT1307" i="5"/>
  <c r="AL1313" i="5"/>
  <c r="AK1313" i="5"/>
  <c r="AP1318" i="5"/>
  <c r="AO1318" i="5"/>
  <c r="AS1323" i="5"/>
  <c r="AT1323" i="5"/>
  <c r="AL1329" i="5"/>
  <c r="AK1329" i="5"/>
  <c r="AP1334" i="5"/>
  <c r="AO1334" i="5"/>
  <c r="AS1339" i="5"/>
  <c r="AT1339" i="5"/>
  <c r="AL1345" i="5"/>
  <c r="AK1345" i="5"/>
  <c r="AS1381" i="5"/>
  <c r="AT1381" i="5"/>
  <c r="AL1411" i="5"/>
  <c r="AK1411" i="5"/>
  <c r="AL1439" i="5"/>
  <c r="AK1439" i="5"/>
  <c r="AL1467" i="5"/>
  <c r="AK1467" i="5"/>
  <c r="AS1457" i="5"/>
  <c r="AT1457" i="5"/>
  <c r="AK1370" i="5"/>
  <c r="AL1370" i="5"/>
  <c r="AL1397" i="5"/>
  <c r="AK1397" i="5"/>
  <c r="AO1425" i="5"/>
  <c r="AP1425" i="5"/>
  <c r="AK1468" i="5"/>
  <c r="AL1468" i="5"/>
  <c r="AP1222" i="5"/>
  <c r="AO1222" i="5"/>
  <c r="AO1237" i="5"/>
  <c r="AP1237" i="5"/>
  <c r="AK1248" i="5"/>
  <c r="AL1248" i="5"/>
  <c r="AT1258" i="5"/>
  <c r="AS1258" i="5"/>
  <c r="AO1269" i="5"/>
  <c r="AP1269" i="5"/>
  <c r="AO1285" i="5"/>
  <c r="AP1285" i="5"/>
  <c r="AO1301" i="5"/>
  <c r="AP1301" i="5"/>
  <c r="AO1317" i="5"/>
  <c r="AP1317" i="5"/>
  <c r="AT1338" i="5"/>
  <c r="AS1338" i="5"/>
  <c r="AS1405" i="5"/>
  <c r="AT1405" i="5"/>
  <c r="AS1393" i="5"/>
  <c r="AT1393" i="5"/>
  <c r="AL1447" i="5"/>
  <c r="AK1447" i="5"/>
  <c r="AP1388" i="5"/>
  <c r="AO1388" i="5"/>
  <c r="AS1497" i="5"/>
  <c r="AT1497" i="5"/>
  <c r="AL1225" i="5"/>
  <c r="AK1225" i="5"/>
  <c r="AP1230" i="5"/>
  <c r="AO1230" i="5"/>
  <c r="AS1235" i="5"/>
  <c r="AT1235" i="5"/>
  <c r="AL1241" i="5"/>
  <c r="AK1241" i="5"/>
  <c r="AP1246" i="5"/>
  <c r="AO1246" i="5"/>
  <c r="AS1251" i="5"/>
  <c r="AT1251" i="5"/>
  <c r="AL1257" i="5"/>
  <c r="AK1257" i="5"/>
  <c r="AP1262" i="5"/>
  <c r="AO1262" i="5"/>
  <c r="AS1267" i="5"/>
  <c r="AT1267" i="5"/>
  <c r="AL1273" i="5"/>
  <c r="AK1273" i="5"/>
  <c r="AP1278" i="5"/>
  <c r="AO1278" i="5"/>
  <c r="AS1283" i="5"/>
  <c r="AT1283" i="5"/>
  <c r="AL1289" i="5"/>
  <c r="AK1289" i="5"/>
  <c r="AP1294" i="5"/>
  <c r="AO1294" i="5"/>
  <c r="AS1299" i="5"/>
  <c r="AT1299" i="5"/>
  <c r="AL1305" i="5"/>
  <c r="AK1305" i="5"/>
  <c r="AP1310" i="5"/>
  <c r="AO1310" i="5"/>
  <c r="AS1315" i="5"/>
  <c r="AT1315" i="5"/>
  <c r="AL1321" i="5"/>
  <c r="AK1321" i="5"/>
  <c r="AP1326" i="5"/>
  <c r="AO1326" i="5"/>
  <c r="AS1331" i="5"/>
  <c r="AT1331" i="5"/>
  <c r="AL1337" i="5"/>
  <c r="AK1337" i="5"/>
  <c r="AP1342" i="5"/>
  <c r="AO1342" i="5"/>
  <c r="AS1347" i="5"/>
  <c r="AT1347" i="5"/>
  <c r="AP1396" i="5"/>
  <c r="AO1396" i="5"/>
  <c r="AP1424" i="5"/>
  <c r="AO1424" i="5"/>
  <c r="AS1453" i="5"/>
  <c r="AT1453" i="5"/>
  <c r="AS1481" i="5"/>
  <c r="AT1481" i="5"/>
  <c r="AO1351" i="5"/>
  <c r="AP1351" i="5"/>
  <c r="AT1356" i="5"/>
  <c r="AS1356" i="5"/>
  <c r="AK1362" i="5"/>
  <c r="AL1362" i="5"/>
  <c r="AO1367" i="5"/>
  <c r="AP1367" i="5"/>
  <c r="AT1372" i="5"/>
  <c r="AS1372" i="5"/>
  <c r="AO1379" i="5"/>
  <c r="AP1379" i="5"/>
  <c r="AP1386" i="5"/>
  <c r="AO1386" i="5"/>
  <c r="AO1393" i="5"/>
  <c r="AP1393" i="5"/>
  <c r="AT1400" i="5"/>
  <c r="AS1400" i="5"/>
  <c r="AS1407" i="5"/>
  <c r="AT1407" i="5"/>
  <c r="AS1414" i="5"/>
  <c r="AT1414" i="5"/>
  <c r="AK1422" i="5"/>
  <c r="AL1422" i="5"/>
  <c r="AL1429" i="5"/>
  <c r="AK1429" i="5"/>
  <c r="AK1436" i="5"/>
  <c r="AL1436" i="5"/>
  <c r="AO1443" i="5"/>
  <c r="AP1443" i="5"/>
  <c r="AP1450" i="5"/>
  <c r="AO1450" i="5"/>
  <c r="AP1457" i="5"/>
  <c r="AO1457" i="5"/>
  <c r="AT1464" i="5"/>
  <c r="AS1464" i="5"/>
  <c r="AS1471" i="5"/>
  <c r="AT1471" i="5"/>
  <c r="AS1478" i="5"/>
  <c r="AT1478" i="5"/>
  <c r="AK1486" i="5"/>
  <c r="AL1486" i="5"/>
  <c r="AL1493" i="5"/>
  <c r="AK1493" i="5"/>
  <c r="AK1500" i="5"/>
  <c r="AL1500" i="5"/>
  <c r="AO1507" i="5"/>
  <c r="AP1507" i="5"/>
  <c r="AL1499" i="5"/>
  <c r="AK1499" i="5"/>
  <c r="AS1501" i="5"/>
  <c r="AT1501" i="5"/>
  <c r="AP1224" i="5"/>
  <c r="AO1224" i="5"/>
  <c r="AO1229" i="5"/>
  <c r="AP1229" i="5"/>
  <c r="AT1234" i="5"/>
  <c r="AS1234" i="5"/>
  <c r="AK1240" i="5"/>
  <c r="AL1240" i="5"/>
  <c r="AO1245" i="5"/>
  <c r="AP1245" i="5"/>
  <c r="AT1250" i="5"/>
  <c r="AS1250" i="5"/>
  <c r="AK1256" i="5"/>
  <c r="AL1256" i="5"/>
  <c r="AO1261" i="5"/>
  <c r="AP1261" i="5"/>
  <c r="AT1266" i="5"/>
  <c r="AS1266" i="5"/>
  <c r="AK1272" i="5"/>
  <c r="AL1272" i="5"/>
  <c r="AO1277" i="5"/>
  <c r="AP1277" i="5"/>
  <c r="AT1282" i="5"/>
  <c r="AS1282" i="5"/>
  <c r="AK1288" i="5"/>
  <c r="AL1288" i="5"/>
  <c r="AO1293" i="5"/>
  <c r="AP1293" i="5"/>
  <c r="AT1298" i="5"/>
  <c r="AS1298" i="5"/>
  <c r="AK1304" i="5"/>
  <c r="AL1304" i="5"/>
  <c r="AO1309" i="5"/>
  <c r="AP1309" i="5"/>
  <c r="AT1314" i="5"/>
  <c r="AS1314" i="5"/>
  <c r="AK1320" i="5"/>
  <c r="AL1320" i="5"/>
  <c r="AO1325" i="5"/>
  <c r="AP1325" i="5"/>
  <c r="AT1330" i="5"/>
  <c r="AS1330" i="5"/>
  <c r="AK1336" i="5"/>
  <c r="AL1336" i="5"/>
  <c r="AO1341" i="5"/>
  <c r="AP1341" i="5"/>
  <c r="AT1346" i="5"/>
  <c r="AS1346" i="5"/>
  <c r="AL1391" i="5"/>
  <c r="AK1391" i="5"/>
  <c r="AL1419" i="5"/>
  <c r="AK1419" i="5"/>
  <c r="AP1448" i="5"/>
  <c r="AO1448" i="5"/>
  <c r="AO1476" i="5"/>
  <c r="AP1476" i="5"/>
  <c r="AL1218" i="5"/>
  <c r="AO1468" i="5"/>
  <c r="AP1468" i="5"/>
  <c r="AL1503" i="5"/>
  <c r="AK1503" i="5"/>
  <c r="AO1221" i="5"/>
  <c r="AP1221" i="5"/>
  <c r="AP1228" i="5"/>
  <c r="AO1228" i="5"/>
  <c r="AS1233" i="5"/>
  <c r="AT1233" i="5"/>
  <c r="AL1239" i="5"/>
  <c r="AK1239" i="5"/>
  <c r="AP1244" i="5"/>
  <c r="AO1244" i="5"/>
  <c r="AS1249" i="5"/>
  <c r="AT1249" i="5"/>
  <c r="AL1255" i="5"/>
  <c r="AK1255" i="5"/>
  <c r="AP1260" i="5"/>
  <c r="AO1260" i="5"/>
  <c r="AS1265" i="5"/>
  <c r="AT1265" i="5"/>
  <c r="AL1271" i="5"/>
  <c r="AK1271" i="5"/>
  <c r="AP1276" i="5"/>
  <c r="AO1276" i="5"/>
  <c r="AS1281" i="5"/>
  <c r="AT1281" i="5"/>
  <c r="AL1287" i="5"/>
  <c r="AK1287" i="5"/>
  <c r="AP1292" i="5"/>
  <c r="AO1292" i="5"/>
  <c r="AS1297" i="5"/>
  <c r="AT1297" i="5"/>
  <c r="AL1303" i="5"/>
  <c r="AK1303" i="5"/>
  <c r="AP1308" i="5"/>
  <c r="AO1308" i="5"/>
  <c r="AS1313" i="5"/>
  <c r="AT1313" i="5"/>
  <c r="AL1319" i="5"/>
  <c r="AK1319" i="5"/>
  <c r="AP1324" i="5"/>
  <c r="AO1324" i="5"/>
  <c r="AS1329" i="5"/>
  <c r="AT1329" i="5"/>
  <c r="AL1335" i="5"/>
  <c r="AK1335" i="5"/>
  <c r="AP1340" i="5"/>
  <c r="AO1340" i="5"/>
  <c r="AS1345" i="5"/>
  <c r="AT1345" i="5"/>
  <c r="AS1385" i="5"/>
  <c r="AT1385" i="5"/>
  <c r="AS1413" i="5"/>
  <c r="AT1413" i="5"/>
  <c r="AL1443" i="5"/>
  <c r="AK1443" i="5"/>
  <c r="AL1471" i="5"/>
  <c r="AK1471" i="5"/>
  <c r="AO1500" i="5"/>
  <c r="AP1500" i="5"/>
  <c r="AL1399" i="5"/>
  <c r="AK1399" i="5"/>
  <c r="AO1349" i="5"/>
  <c r="AP1349" i="5"/>
  <c r="AT1354" i="5"/>
  <c r="AS1354" i="5"/>
  <c r="AK1360" i="5"/>
  <c r="AL1360" i="5"/>
  <c r="AO1365" i="5"/>
  <c r="AP1365" i="5"/>
  <c r="AT1370" i="5"/>
  <c r="AS1370" i="5"/>
  <c r="AT1376" i="5"/>
  <c r="AS1376" i="5"/>
  <c r="AS1383" i="5"/>
  <c r="AT1383" i="5"/>
  <c r="AS1390" i="5"/>
  <c r="AT1390" i="5"/>
  <c r="AK1398" i="5"/>
  <c r="AL1398" i="5"/>
  <c r="AL1405" i="5"/>
  <c r="AK1405" i="5"/>
  <c r="AK1412" i="5"/>
  <c r="AL1412" i="5"/>
  <c r="AO1419" i="5"/>
  <c r="AP1419" i="5"/>
  <c r="AP1426" i="5"/>
  <c r="AO1426" i="5"/>
  <c r="AO1433" i="5"/>
  <c r="AP1433" i="5"/>
  <c r="AT1440" i="5"/>
  <c r="AS1440" i="5"/>
  <c r="AS1447" i="5"/>
  <c r="AT1447" i="5"/>
  <c r="AS1454" i="5"/>
  <c r="AT1454" i="5"/>
  <c r="AK1462" i="5"/>
  <c r="AL1462" i="5"/>
  <c r="AL1469" i="5"/>
  <c r="AK1469" i="5"/>
  <c r="AK1476" i="5"/>
  <c r="AL1476" i="5"/>
  <c r="AO1483" i="5"/>
  <c r="AP1483" i="5"/>
  <c r="AO1490" i="5"/>
  <c r="AP1490" i="5"/>
  <c r="AP1497" i="5"/>
  <c r="AO1497" i="5"/>
  <c r="AT1504" i="5"/>
  <c r="AS1504" i="5"/>
  <c r="AD1226" i="5"/>
  <c r="AC1226" i="5"/>
  <c r="AD1230" i="5"/>
  <c r="AC1230" i="5"/>
  <c r="AD1234" i="5"/>
  <c r="AC1234" i="5"/>
  <c r="AD1238" i="5"/>
  <c r="AC1238" i="5"/>
  <c r="AD1242" i="5"/>
  <c r="AC1242" i="5"/>
  <c r="AD1246" i="5"/>
  <c r="AC1246" i="5"/>
  <c r="AD1250" i="5"/>
  <c r="AC1250" i="5"/>
  <c r="AC1254" i="5"/>
  <c r="AD1254" i="5"/>
  <c r="AC1258" i="5"/>
  <c r="AD1258" i="5"/>
  <c r="AC1262" i="5"/>
  <c r="AD1262" i="5"/>
  <c r="AC1266" i="5"/>
  <c r="AD1266" i="5"/>
  <c r="AC1270" i="5"/>
  <c r="AD1270" i="5"/>
  <c r="AC1274" i="5"/>
  <c r="AD1274" i="5"/>
  <c r="AC1278" i="5"/>
  <c r="AD1278" i="5"/>
  <c r="AC1282" i="5"/>
  <c r="AD1282" i="5"/>
  <c r="AC1286" i="5"/>
  <c r="AD1286" i="5"/>
  <c r="AC1290" i="5"/>
  <c r="AD1290" i="5"/>
  <c r="AC1294" i="5"/>
  <c r="AD1294" i="5"/>
  <c r="AC1298" i="5"/>
  <c r="AD1298" i="5"/>
  <c r="AC1302" i="5"/>
  <c r="AD1302" i="5"/>
  <c r="AC1306" i="5"/>
  <c r="AD1306" i="5"/>
  <c r="AC1310" i="5"/>
  <c r="AD1310" i="5"/>
  <c r="AC1314" i="5"/>
  <c r="AD1314" i="5"/>
  <c r="AC1318" i="5"/>
  <c r="AD1318" i="5"/>
  <c r="AC1322" i="5"/>
  <c r="AD1322" i="5"/>
  <c r="AC1326" i="5"/>
  <c r="AD1326" i="5"/>
  <c r="AC1330" i="5"/>
  <c r="AD1330" i="5"/>
  <c r="AC1334" i="5"/>
  <c r="AD1334" i="5"/>
  <c r="AO1492" i="5"/>
  <c r="AP1492" i="5"/>
  <c r="AL1223" i="5"/>
  <c r="AK1223" i="5"/>
  <c r="AO1227" i="5"/>
  <c r="AP1227" i="5"/>
  <c r="AT1232" i="5"/>
  <c r="AS1232" i="5"/>
  <c r="AK1238" i="5"/>
  <c r="AL1238" i="5"/>
  <c r="AO1243" i="5"/>
  <c r="AP1243" i="5"/>
  <c r="AT1248" i="5"/>
  <c r="AS1248" i="5"/>
  <c r="AK1254" i="5"/>
  <c r="AL1254" i="5"/>
  <c r="AO1259" i="5"/>
  <c r="AP1259" i="5"/>
  <c r="AT1264" i="5"/>
  <c r="AS1264" i="5"/>
  <c r="AK1270" i="5"/>
  <c r="AL1270" i="5"/>
  <c r="AO1275" i="5"/>
  <c r="AP1275" i="5"/>
  <c r="AT1280" i="5"/>
  <c r="AS1280" i="5"/>
  <c r="AK1286" i="5"/>
  <c r="AL1286" i="5"/>
  <c r="AO1291" i="5"/>
  <c r="AP1291" i="5"/>
  <c r="AT1296" i="5"/>
  <c r="AS1296" i="5"/>
  <c r="AK1302" i="5"/>
  <c r="AL1302" i="5"/>
  <c r="AO1307" i="5"/>
  <c r="AP1307" i="5"/>
  <c r="AT1312" i="5"/>
  <c r="AS1312" i="5"/>
  <c r="AK1318" i="5"/>
  <c r="AL1318" i="5"/>
  <c r="AO1323" i="5"/>
  <c r="AP1323" i="5"/>
  <c r="AT1328" i="5"/>
  <c r="AS1328" i="5"/>
  <c r="AK1334" i="5"/>
  <c r="AL1334" i="5"/>
  <c r="AO1339" i="5"/>
  <c r="AP1339" i="5"/>
  <c r="AT1344" i="5"/>
  <c r="AS1344" i="5"/>
  <c r="AP1380" i="5"/>
  <c r="AO1380" i="5"/>
  <c r="AP1408" i="5"/>
  <c r="AO1408" i="5"/>
  <c r="AS1437" i="5"/>
  <c r="AT1437" i="5"/>
  <c r="AS1465" i="5"/>
  <c r="AT1465" i="5"/>
  <c r="AP1436" i="5"/>
  <c r="AO1436" i="5"/>
  <c r="AS1505" i="5"/>
  <c r="AT1505" i="5"/>
  <c r="AL1351" i="5"/>
  <c r="AK1351" i="5"/>
  <c r="AP1356" i="5"/>
  <c r="AO1356" i="5"/>
  <c r="AS1361" i="5"/>
  <c r="AT1361" i="5"/>
  <c r="AL1367" i="5"/>
  <c r="AK1367" i="5"/>
  <c r="AP1372" i="5"/>
  <c r="AO1372" i="5"/>
  <c r="AT1378" i="5"/>
  <c r="AS1378" i="5"/>
  <c r="AK1386" i="5"/>
  <c r="AL1386" i="5"/>
  <c r="AL1393" i="5"/>
  <c r="AK1393" i="5"/>
  <c r="AK1400" i="5"/>
  <c r="AL1400" i="5"/>
  <c r="AO1407" i="5"/>
  <c r="AP1407" i="5"/>
  <c r="AP1414" i="5"/>
  <c r="AO1414" i="5"/>
  <c r="AO1421" i="5"/>
  <c r="AP1421" i="5"/>
  <c r="AT1428" i="5"/>
  <c r="AS1428" i="5"/>
  <c r="AS1435" i="5"/>
  <c r="AT1435" i="5"/>
  <c r="AT1442" i="5"/>
  <c r="AS1442" i="5"/>
  <c r="AK1450" i="5"/>
  <c r="AL1450" i="5"/>
  <c r="AL1457" i="5"/>
  <c r="AK1457" i="5"/>
  <c r="AK1464" i="5"/>
  <c r="AL1464" i="5"/>
  <c r="AP1471" i="5"/>
  <c r="AO1471" i="5"/>
  <c r="AO1478" i="5"/>
  <c r="AP1478" i="5"/>
  <c r="AP1485" i="5"/>
  <c r="AO1485" i="5"/>
  <c r="AT1492" i="5"/>
  <c r="AS1492" i="5"/>
  <c r="AS1499" i="5"/>
  <c r="AT1499" i="5"/>
  <c r="AS1506" i="5"/>
  <c r="AT1506" i="5"/>
  <c r="AD1222" i="5"/>
  <c r="AC1222" i="5"/>
  <c r="AH1226" i="5"/>
  <c r="AG1226" i="5"/>
  <c r="AH1230" i="5"/>
  <c r="AG1230" i="5"/>
  <c r="AH1234" i="5"/>
  <c r="AG1234" i="5"/>
  <c r="AH1238" i="5"/>
  <c r="AG1238" i="5"/>
  <c r="AH1242" i="5"/>
  <c r="AG1242" i="5"/>
  <c r="AH1246" i="5"/>
  <c r="AG1246" i="5"/>
  <c r="AH1250" i="5"/>
  <c r="AG1250" i="5"/>
  <c r="AH1254" i="5"/>
  <c r="AG1254" i="5"/>
  <c r="AH1258" i="5"/>
  <c r="AG1258" i="5"/>
  <c r="AH1262" i="5"/>
  <c r="AG1262" i="5"/>
  <c r="AH1266" i="5"/>
  <c r="AG1266" i="5"/>
  <c r="AH1270" i="5"/>
  <c r="AG1270" i="5"/>
  <c r="AH1274" i="5"/>
  <c r="AG1274" i="5"/>
  <c r="AH1278" i="5"/>
  <c r="AG1278" i="5"/>
  <c r="AH1282" i="5"/>
  <c r="AG1282" i="5"/>
  <c r="AH1286" i="5"/>
  <c r="AG1286" i="5"/>
  <c r="AH1290" i="5"/>
  <c r="AG1290" i="5"/>
  <c r="AH1294" i="5"/>
  <c r="AG1294" i="5"/>
  <c r="AH1298" i="5"/>
  <c r="AG1298" i="5"/>
  <c r="AH1302" i="5"/>
  <c r="AG1302" i="5"/>
  <c r="AH1306" i="5"/>
  <c r="AG1306" i="5"/>
  <c r="AH1310" i="5"/>
  <c r="AG1310" i="5"/>
  <c r="AH1314" i="5"/>
  <c r="AG1314" i="5"/>
  <c r="AH1318" i="5"/>
  <c r="AG1318" i="5"/>
  <c r="AH1322" i="5"/>
  <c r="AG1322" i="5"/>
  <c r="AH1326" i="5"/>
  <c r="AG1326" i="5"/>
  <c r="AH1330" i="5"/>
  <c r="AG1330" i="5"/>
  <c r="AH1334" i="5"/>
  <c r="AG1334" i="5"/>
  <c r="AH1338" i="5"/>
  <c r="AG1338" i="5"/>
  <c r="AH1342" i="5"/>
  <c r="AG1342" i="5"/>
  <c r="AH1346" i="5"/>
  <c r="AG1346" i="5"/>
  <c r="AH1350" i="5"/>
  <c r="AG1350" i="5"/>
  <c r="AH1354" i="5"/>
  <c r="AG1354" i="5"/>
  <c r="AH1358" i="5"/>
  <c r="AG1358" i="5"/>
  <c r="AH1362" i="5"/>
  <c r="AG1362" i="5"/>
  <c r="AH1366" i="5"/>
  <c r="AG1366" i="5"/>
  <c r="AH1370" i="5"/>
  <c r="AG1370" i="5"/>
  <c r="AH1374" i="5"/>
  <c r="AG1374" i="5"/>
  <c r="AH1378" i="5"/>
  <c r="AG1378" i="5"/>
  <c r="AH1382" i="5"/>
  <c r="AG1382" i="5"/>
  <c r="AH1386" i="5"/>
  <c r="AG1386" i="5"/>
  <c r="AH1390" i="5"/>
  <c r="AG1390" i="5"/>
  <c r="AH1394" i="5"/>
  <c r="AG1394" i="5"/>
  <c r="AC1338" i="5"/>
  <c r="AD1338" i="5"/>
  <c r="AC1342" i="5"/>
  <c r="AD1342" i="5"/>
  <c r="AC1346" i="5"/>
  <c r="AD1346" i="5"/>
  <c r="AC1350" i="5"/>
  <c r="AD1350" i="5"/>
  <c r="AC1354" i="5"/>
  <c r="AD1354" i="5"/>
  <c r="AC1358" i="5"/>
  <c r="AD1358" i="5"/>
  <c r="AC1362" i="5"/>
  <c r="AD1362" i="5"/>
  <c r="AC1366" i="5"/>
  <c r="AD1366" i="5"/>
  <c r="AC1370" i="5"/>
  <c r="AD1370" i="5"/>
  <c r="AC1374" i="5"/>
  <c r="AD1374" i="5"/>
  <c r="AC1378" i="5"/>
  <c r="AD1378" i="5"/>
  <c r="AC1382" i="5"/>
  <c r="AD1382" i="5"/>
  <c r="AC1386" i="5"/>
  <c r="AD1386" i="5"/>
  <c r="AC1390" i="5"/>
  <c r="AD1390" i="5"/>
  <c r="AC1394" i="5"/>
  <c r="AD1394" i="5"/>
  <c r="AC1396" i="5"/>
  <c r="AD1396" i="5"/>
  <c r="AC1400" i="5"/>
  <c r="AD1400" i="5"/>
  <c r="AC1404" i="5"/>
  <c r="AD1404" i="5"/>
  <c r="AC1408" i="5"/>
  <c r="AD1408" i="5"/>
  <c r="AC1412" i="5"/>
  <c r="AD1412" i="5"/>
  <c r="AC1416" i="5"/>
  <c r="AD1416" i="5"/>
  <c r="AC1420" i="5"/>
  <c r="AD1420" i="5"/>
  <c r="AC1424" i="5"/>
  <c r="AD1424" i="5"/>
  <c r="AC1428" i="5"/>
  <c r="AD1428" i="5"/>
  <c r="AC1432" i="5"/>
  <c r="AD1432" i="5"/>
  <c r="AC1436" i="5"/>
  <c r="AD1436" i="5"/>
  <c r="AC1440" i="5"/>
  <c r="AD1440" i="5"/>
  <c r="AC1444" i="5"/>
  <c r="AD1444" i="5"/>
  <c r="AC1448" i="5"/>
  <c r="AD1448" i="5"/>
  <c r="AC1452" i="5"/>
  <c r="AD1452" i="5"/>
  <c r="AC1456" i="5"/>
  <c r="AD1456" i="5"/>
  <c r="AC1460" i="5"/>
  <c r="AD1460" i="5"/>
  <c r="AC1464" i="5"/>
  <c r="AD1464" i="5"/>
  <c r="AC1468" i="5"/>
  <c r="AD1468" i="5"/>
  <c r="AC1472" i="5"/>
  <c r="AD1472" i="5"/>
  <c r="AC1476" i="5"/>
  <c r="AD1476" i="5"/>
  <c r="AC1480" i="5"/>
  <c r="AD1480" i="5"/>
  <c r="AC1484" i="5"/>
  <c r="AD1484" i="5"/>
  <c r="AC1488" i="5"/>
  <c r="AD1488" i="5"/>
  <c r="AC1492" i="5"/>
  <c r="AD1492" i="5"/>
  <c r="AC1496" i="5"/>
  <c r="AD1496" i="5"/>
  <c r="AC1500" i="5"/>
  <c r="AD1500" i="5"/>
  <c r="AC1504" i="5"/>
  <c r="AD1504" i="5"/>
  <c r="AC1508" i="5"/>
  <c r="AD1508" i="5"/>
  <c r="V1221" i="5"/>
  <c r="U1221" i="5"/>
  <c r="R1222" i="5"/>
  <c r="Q1222" i="5"/>
  <c r="V1238" i="5"/>
  <c r="V1254" i="5"/>
  <c r="V1286" i="5"/>
  <c r="V1302" i="5"/>
  <c r="R1229" i="5"/>
  <c r="Q1229" i="5"/>
  <c r="R1237" i="5"/>
  <c r="Q1237" i="5"/>
  <c r="R1245" i="5"/>
  <c r="Q1245" i="5"/>
  <c r="R1253" i="5"/>
  <c r="Q1253" i="5"/>
  <c r="R1261" i="5"/>
  <c r="Q1261" i="5"/>
  <c r="R1269" i="5"/>
  <c r="Q1269" i="5"/>
  <c r="R1277" i="5"/>
  <c r="Q1277" i="5"/>
  <c r="R1285" i="5"/>
  <c r="Q1285" i="5"/>
  <c r="R1293" i="5"/>
  <c r="Q1293" i="5"/>
  <c r="R1301" i="5"/>
  <c r="Q1301" i="5"/>
  <c r="R1309" i="5"/>
  <c r="Q1309" i="5"/>
  <c r="R1317" i="5"/>
  <c r="Q1317" i="5"/>
  <c r="R1325" i="5"/>
  <c r="Q1325" i="5"/>
  <c r="R1333" i="5"/>
  <c r="Q1333" i="5"/>
  <c r="R1341" i="5"/>
  <c r="Q1341" i="5"/>
  <c r="R1349" i="5"/>
  <c r="Q1349" i="5"/>
  <c r="R1357" i="5"/>
  <c r="Q1357" i="5"/>
  <c r="R1365" i="5"/>
  <c r="Q1365" i="5"/>
  <c r="R1373" i="5"/>
  <c r="Q1373" i="5"/>
  <c r="R1381" i="5"/>
  <c r="Q1381" i="5"/>
  <c r="R1389" i="5"/>
  <c r="Q1389" i="5"/>
  <c r="R1397" i="5"/>
  <c r="Q1397" i="5"/>
  <c r="R1409" i="5"/>
  <c r="Q1409" i="5"/>
  <c r="R1441" i="5"/>
  <c r="Q1441" i="5"/>
  <c r="R1463" i="5"/>
  <c r="Q1463" i="5"/>
  <c r="R1479" i="5"/>
  <c r="Q1479" i="5"/>
  <c r="V1463" i="5"/>
  <c r="U1463" i="5"/>
  <c r="V1479" i="5"/>
  <c r="U1479" i="5"/>
  <c r="V1495" i="5"/>
  <c r="U1495" i="5"/>
  <c r="V1233" i="5"/>
  <c r="U1233" i="5"/>
  <c r="V1265" i="5"/>
  <c r="U1265" i="5"/>
  <c r="V1281" i="5"/>
  <c r="U1281" i="5"/>
  <c r="V1297" i="5"/>
  <c r="U1297" i="5"/>
  <c r="V1313" i="5"/>
  <c r="U1313" i="5"/>
  <c r="V1329" i="5"/>
  <c r="U1329" i="5"/>
  <c r="V1345" i="5"/>
  <c r="U1345" i="5"/>
  <c r="V1361" i="5"/>
  <c r="U1361" i="5"/>
  <c r="V1393" i="5"/>
  <c r="U1393" i="5"/>
  <c r="V1409" i="5"/>
  <c r="U1409" i="5"/>
  <c r="V1441" i="5"/>
  <c r="U1441" i="5"/>
  <c r="R1228" i="5"/>
  <c r="Q1240" i="5"/>
  <c r="R1244" i="5"/>
  <c r="Q1256" i="5"/>
  <c r="R1260" i="5"/>
  <c r="Q1272" i="5"/>
  <c r="R1276" i="5"/>
  <c r="Q1288" i="5"/>
  <c r="R1292" i="5"/>
  <c r="Q1304" i="5"/>
  <c r="R1308" i="5"/>
  <c r="Q1336" i="5"/>
  <c r="R1340" i="5"/>
  <c r="R1356" i="5"/>
  <c r="Q1384" i="5"/>
  <c r="R1388" i="5"/>
  <c r="Q1400" i="5"/>
  <c r="Q1416" i="5"/>
  <c r="R1420" i="5"/>
  <c r="Q1448" i="5"/>
  <c r="AC1221" i="5"/>
  <c r="AH1225" i="5"/>
  <c r="AC1228" i="5"/>
  <c r="AH1233" i="5"/>
  <c r="AC1236" i="5"/>
  <c r="AH1241" i="5"/>
  <c r="AC1244" i="5"/>
  <c r="AH1249" i="5"/>
  <c r="AH1257" i="5"/>
  <c r="AH1265" i="5"/>
  <c r="AC1268" i="5"/>
  <c r="AC1276" i="5"/>
  <c r="AH1281" i="5"/>
  <c r="AC1292" i="5"/>
  <c r="AH1297" i="5"/>
  <c r="AC1300" i="5"/>
  <c r="AH1305" i="5"/>
  <c r="AD1308" i="5"/>
  <c r="AH1313" i="5"/>
  <c r="AD1316" i="5"/>
  <c r="AD1324" i="5"/>
  <c r="AH1329" i="5"/>
  <c r="AD1332" i="5"/>
  <c r="AD1340" i="5"/>
  <c r="AH1345" i="5"/>
  <c r="AD1348" i="5"/>
  <c r="AH1361" i="5"/>
  <c r="AH1399" i="5"/>
  <c r="AH1407" i="5"/>
  <c r="AD1410" i="5"/>
  <c r="AH1415" i="5"/>
  <c r="AD1418" i="5"/>
  <c r="AH1423" i="5"/>
  <c r="AD1426" i="5"/>
  <c r="AH1431" i="5"/>
  <c r="AD1442" i="5"/>
  <c r="AH1447" i="5"/>
  <c r="AD1450" i="5"/>
  <c r="AH1455" i="5"/>
  <c r="AD1458" i="5"/>
  <c r="AD1466" i="5"/>
  <c r="AG1471" i="5"/>
  <c r="AD1474" i="5"/>
  <c r="AD1482" i="5"/>
  <c r="AD1490" i="5"/>
  <c r="AH1495" i="5"/>
  <c r="AH1503" i="5"/>
  <c r="AD1506" i="5"/>
  <c r="Q1311" i="5"/>
  <c r="Q1343" i="5"/>
  <c r="Q1391" i="5"/>
  <c r="Q1407" i="5"/>
  <c r="V1244" i="5"/>
  <c r="V1276" i="5"/>
  <c r="V1292" i="5"/>
  <c r="U1304" i="5"/>
  <c r="V1308" i="5"/>
  <c r="V1340" i="5"/>
  <c r="U1384" i="5"/>
  <c r="V1388" i="5"/>
  <c r="V1400" i="5"/>
  <c r="U1400" i="5"/>
  <c r="V1408" i="5"/>
  <c r="U1408" i="5"/>
  <c r="V1416" i="5"/>
  <c r="U1416" i="5"/>
  <c r="V1424" i="5"/>
  <c r="U1424" i="5"/>
  <c r="V1432" i="5"/>
  <c r="U1432" i="5"/>
  <c r="V1440" i="5"/>
  <c r="U1440" i="5"/>
  <c r="V1448" i="5"/>
  <c r="U1448" i="5"/>
  <c r="V1456" i="5"/>
  <c r="U1456" i="5"/>
  <c r="V1470" i="5"/>
  <c r="V1478" i="5"/>
  <c r="V1496" i="5"/>
  <c r="V1508" i="5"/>
  <c r="AL1349" i="5"/>
  <c r="AK1353" i="5"/>
  <c r="AS1355" i="5"/>
  <c r="AT1359" i="5"/>
  <c r="AP1362" i="5"/>
  <c r="AO1362" i="5"/>
  <c r="AL1365" i="5"/>
  <c r="AK1369" i="5"/>
  <c r="AS1371" i="5"/>
  <c r="AS1379" i="5"/>
  <c r="AO1383" i="5"/>
  <c r="AS1388" i="5"/>
  <c r="AK1392" i="5"/>
  <c r="AP1397" i="5"/>
  <c r="AT1404" i="5"/>
  <c r="AS1404" i="5"/>
  <c r="AL1410" i="5"/>
  <c r="AP1413" i="5"/>
  <c r="AK1417" i="5"/>
  <c r="AT1420" i="5"/>
  <c r="AS1420" i="5"/>
  <c r="AL1426" i="5"/>
  <c r="AT1436" i="5"/>
  <c r="AS1436" i="5"/>
  <c r="AL1442" i="5"/>
  <c r="AP1445" i="5"/>
  <c r="AK1449" i="5"/>
  <c r="AT1452" i="5"/>
  <c r="AS1452" i="5"/>
  <c r="AL1458" i="5"/>
  <c r="AK1465" i="5"/>
  <c r="AT1468" i="5"/>
  <c r="AS1468" i="5"/>
  <c r="AL1474" i="5"/>
  <c r="AO1477" i="5"/>
  <c r="AK1481" i="5"/>
  <c r="AT1484" i="5"/>
  <c r="AS1484" i="5"/>
  <c r="AL1490" i="5"/>
  <c r="AO1493" i="5"/>
  <c r="AL1497" i="5"/>
  <c r="AK1497" i="5"/>
  <c r="AK1506" i="5"/>
  <c r="AD1220" i="5"/>
  <c r="AD1227" i="5"/>
  <c r="AH1232" i="5"/>
  <c r="AD1235" i="5"/>
  <c r="AH1240" i="5"/>
  <c r="AD1243" i="5"/>
  <c r="AH1248" i="5"/>
  <c r="AD1251" i="5"/>
  <c r="AH1256" i="5"/>
  <c r="AH1264" i="5"/>
  <c r="AD1267" i="5"/>
  <c r="AH1272" i="5"/>
  <c r="AD1275" i="5"/>
  <c r="AH1280" i="5"/>
  <c r="AD1283" i="5"/>
  <c r="AH1288" i="5"/>
  <c r="AD1291" i="5"/>
  <c r="AH1296" i="5"/>
  <c r="AD1299" i="5"/>
  <c r="AH1304" i="5"/>
  <c r="AD1307" i="5"/>
  <c r="AD1315" i="5"/>
  <c r="AH1320" i="5"/>
  <c r="AH1328" i="5"/>
  <c r="AD1331" i="5"/>
  <c r="AH1336" i="5"/>
  <c r="AD1339" i="5"/>
  <c r="AH1344" i="5"/>
  <c r="AD1347" i="5"/>
  <c r="AH1352" i="5"/>
  <c r="AD1355" i="5"/>
  <c r="AH1360" i="5"/>
  <c r="AD1363" i="5"/>
  <c r="AH1368" i="5"/>
  <c r="AD1371" i="5"/>
  <c r="AD1379" i="5"/>
  <c r="AH1384" i="5"/>
  <c r="AH1392" i="5"/>
  <c r="AD1395" i="5"/>
  <c r="AD1397" i="5"/>
  <c r="AD1405" i="5"/>
  <c r="AH1410" i="5"/>
  <c r="AD1413" i="5"/>
  <c r="AH1418" i="5"/>
  <c r="AD1421" i="5"/>
  <c r="AH1426" i="5"/>
  <c r="AH1442" i="5"/>
  <c r="AD1445" i="5"/>
  <c r="AH1450" i="5"/>
  <c r="AD1453" i="5"/>
  <c r="AH1458" i="5"/>
  <c r="AH1466" i="5"/>
  <c r="AD1469" i="5"/>
  <c r="AH1474" i="5"/>
  <c r="AD1477" i="5"/>
  <c r="AH1482" i="5"/>
  <c r="AD1493" i="5"/>
  <c r="AH1506" i="5"/>
  <c r="AD1509" i="5"/>
  <c r="V1218" i="5"/>
  <c r="U1447" i="5"/>
  <c r="U1498" i="5"/>
  <c r="U1509" i="5"/>
  <c r="U1492" i="5"/>
  <c r="AO1359" i="5"/>
  <c r="AP1359" i="5"/>
  <c r="AS1375" i="5"/>
  <c r="AT1375" i="5"/>
  <c r="AK1404" i="5"/>
  <c r="AL1404" i="5"/>
  <c r="AP1418" i="5"/>
  <c r="AO1418" i="5"/>
  <c r="AS1446" i="5"/>
  <c r="AT1446" i="5"/>
  <c r="AO1475" i="5"/>
  <c r="AP1475" i="5"/>
  <c r="AP1489" i="5"/>
  <c r="AO1489" i="5"/>
  <c r="AS1503" i="5"/>
  <c r="AT1503" i="5"/>
  <c r="AP1404" i="5"/>
  <c r="AO1404" i="5"/>
  <c r="AT1220" i="5"/>
  <c r="AS1220" i="5"/>
  <c r="AP1226" i="5"/>
  <c r="AO1226" i="5"/>
  <c r="AS1231" i="5"/>
  <c r="AT1231" i="5"/>
  <c r="AL1237" i="5"/>
  <c r="AK1237" i="5"/>
  <c r="AP1242" i="5"/>
  <c r="AO1242" i="5"/>
  <c r="AS1247" i="5"/>
  <c r="AT1247" i="5"/>
  <c r="AL1253" i="5"/>
  <c r="AK1253" i="5"/>
  <c r="AP1258" i="5"/>
  <c r="AO1258" i="5"/>
  <c r="AS1263" i="5"/>
  <c r="AT1263" i="5"/>
  <c r="AL1269" i="5"/>
  <c r="AK1269" i="5"/>
  <c r="AP1274" i="5"/>
  <c r="AO1274" i="5"/>
  <c r="AS1279" i="5"/>
  <c r="AT1279" i="5"/>
  <c r="AL1285" i="5"/>
  <c r="AK1285" i="5"/>
  <c r="AP1290" i="5"/>
  <c r="AO1290" i="5"/>
  <c r="AS1295" i="5"/>
  <c r="AT1295" i="5"/>
  <c r="AL1301" i="5"/>
  <c r="AK1301" i="5"/>
  <c r="AP1306" i="5"/>
  <c r="AO1306" i="5"/>
  <c r="AS1311" i="5"/>
  <c r="AT1311" i="5"/>
  <c r="AL1317" i="5"/>
  <c r="AK1317" i="5"/>
  <c r="AP1322" i="5"/>
  <c r="AO1322" i="5"/>
  <c r="AS1327" i="5"/>
  <c r="AT1327" i="5"/>
  <c r="AL1333" i="5"/>
  <c r="AK1333" i="5"/>
  <c r="AP1338" i="5"/>
  <c r="AO1338" i="5"/>
  <c r="AS1343" i="5"/>
  <c r="AT1343" i="5"/>
  <c r="AL1375" i="5"/>
  <c r="AK1375" i="5"/>
  <c r="AL1403" i="5"/>
  <c r="AK1403" i="5"/>
  <c r="AP1432" i="5"/>
  <c r="AO1432" i="5"/>
  <c r="AO1460" i="5"/>
  <c r="AP1460" i="5"/>
  <c r="AO1488" i="5"/>
  <c r="AP1488" i="5"/>
  <c r="AT1352" i="5"/>
  <c r="AS1352" i="5"/>
  <c r="AK1358" i="5"/>
  <c r="AL1358" i="5"/>
  <c r="AO1363" i="5"/>
  <c r="AP1363" i="5"/>
  <c r="AT1368" i="5"/>
  <c r="AS1368" i="5"/>
  <c r="AK1374" i="5"/>
  <c r="AL1374" i="5"/>
  <c r="AL1381" i="5"/>
  <c r="AK1381" i="5"/>
  <c r="AK1388" i="5"/>
  <c r="AL1388" i="5"/>
  <c r="AO1395" i="5"/>
  <c r="AP1395" i="5"/>
  <c r="AP1402" i="5"/>
  <c r="AO1402" i="5"/>
  <c r="AO1409" i="5"/>
  <c r="AP1409" i="5"/>
  <c r="AT1416" i="5"/>
  <c r="AS1416" i="5"/>
  <c r="AS1423" i="5"/>
  <c r="AT1423" i="5"/>
  <c r="AS1430" i="5"/>
  <c r="AT1430" i="5"/>
  <c r="AK1438" i="5"/>
  <c r="AL1438" i="5"/>
  <c r="AL1445" i="5"/>
  <c r="AK1445" i="5"/>
  <c r="AK1452" i="5"/>
  <c r="AL1452" i="5"/>
  <c r="AO1459" i="5"/>
  <c r="AP1459" i="5"/>
  <c r="AO1466" i="5"/>
  <c r="AP1466" i="5"/>
  <c r="AP1473" i="5"/>
  <c r="AO1473" i="5"/>
  <c r="AT1480" i="5"/>
  <c r="AS1480" i="5"/>
  <c r="AS1487" i="5"/>
  <c r="AT1487" i="5"/>
  <c r="AT1494" i="5"/>
  <c r="AS1494" i="5"/>
  <c r="AK1502" i="5"/>
  <c r="AL1502" i="5"/>
  <c r="AL1509" i="5"/>
  <c r="AK1509" i="5"/>
  <c r="AS1409" i="5"/>
  <c r="AT1409" i="5"/>
  <c r="AO1504" i="5"/>
  <c r="AP1504" i="5"/>
  <c r="AL1221" i="5"/>
  <c r="AK1221" i="5"/>
  <c r="AO1225" i="5"/>
  <c r="AP1225" i="5"/>
  <c r="AS1230" i="5"/>
  <c r="AT1230" i="5"/>
  <c r="AK1236" i="5"/>
  <c r="AL1236" i="5"/>
  <c r="AO1241" i="5"/>
  <c r="AP1241" i="5"/>
  <c r="AS1246" i="5"/>
  <c r="AT1246" i="5"/>
  <c r="AK1252" i="5"/>
  <c r="AL1252" i="5"/>
  <c r="AO1257" i="5"/>
  <c r="AP1257" i="5"/>
  <c r="AS1262" i="5"/>
  <c r="AT1262" i="5"/>
  <c r="AK1268" i="5"/>
  <c r="AL1268" i="5"/>
  <c r="AO1273" i="5"/>
  <c r="AP1273" i="5"/>
  <c r="AS1278" i="5"/>
  <c r="AT1278" i="5"/>
  <c r="AK1284" i="5"/>
  <c r="AL1284" i="5"/>
  <c r="AO1289" i="5"/>
  <c r="AP1289" i="5"/>
  <c r="AS1294" i="5"/>
  <c r="AT1294" i="5"/>
  <c r="AK1300" i="5"/>
  <c r="AL1300" i="5"/>
  <c r="AO1305" i="5"/>
  <c r="AP1305" i="5"/>
  <c r="AS1310" i="5"/>
  <c r="AT1310" i="5"/>
  <c r="AK1316" i="5"/>
  <c r="AL1316" i="5"/>
  <c r="AO1321" i="5"/>
  <c r="AP1321" i="5"/>
  <c r="AS1326" i="5"/>
  <c r="AT1326" i="5"/>
  <c r="AK1332" i="5"/>
  <c r="AL1332" i="5"/>
  <c r="AO1337" i="5"/>
  <c r="AP1337" i="5"/>
  <c r="AS1342" i="5"/>
  <c r="AT1342" i="5"/>
  <c r="AK1348" i="5"/>
  <c r="AL1348" i="5"/>
  <c r="AS1397" i="5"/>
  <c r="AT1397" i="5"/>
  <c r="AL1427" i="5"/>
  <c r="AK1427" i="5"/>
  <c r="AL1455" i="5"/>
  <c r="AK1455" i="5"/>
  <c r="AL1483" i="5"/>
  <c r="AK1483" i="5"/>
  <c r="AS1377" i="5"/>
  <c r="AT1377" i="5"/>
  <c r="AO1508" i="5"/>
  <c r="AP1508" i="5"/>
  <c r="AS1222" i="5"/>
  <c r="AT1222" i="5"/>
  <c r="AS1229" i="5"/>
  <c r="AT1229" i="5"/>
  <c r="AL1235" i="5"/>
  <c r="AK1235" i="5"/>
  <c r="AP1240" i="5"/>
  <c r="AO1240" i="5"/>
  <c r="AS1245" i="5"/>
  <c r="AT1245" i="5"/>
  <c r="AL1251" i="5"/>
  <c r="AK1251" i="5"/>
  <c r="AP1256" i="5"/>
  <c r="AO1256" i="5"/>
  <c r="AS1261" i="5"/>
  <c r="AT1261" i="5"/>
  <c r="AL1267" i="5"/>
  <c r="AK1267" i="5"/>
  <c r="AP1272" i="5"/>
  <c r="AO1272" i="5"/>
  <c r="AS1277" i="5"/>
  <c r="AT1277" i="5"/>
  <c r="AL1283" i="5"/>
  <c r="AK1283" i="5"/>
  <c r="AP1288" i="5"/>
  <c r="AO1288" i="5"/>
  <c r="AS1293" i="5"/>
  <c r="AT1293" i="5"/>
  <c r="AL1299" i="5"/>
  <c r="AK1299" i="5"/>
  <c r="AP1304" i="5"/>
  <c r="AO1304" i="5"/>
  <c r="AS1309" i="5"/>
  <c r="AT1309" i="5"/>
  <c r="AL1315" i="5"/>
  <c r="AK1315" i="5"/>
  <c r="AP1320" i="5"/>
  <c r="AO1320" i="5"/>
  <c r="AS1325" i="5"/>
  <c r="AT1325" i="5"/>
  <c r="AL1331" i="5"/>
  <c r="AK1331" i="5"/>
  <c r="AP1336" i="5"/>
  <c r="AO1336" i="5"/>
  <c r="AS1341" i="5"/>
  <c r="AT1341" i="5"/>
  <c r="AL1347" i="5"/>
  <c r="AK1347" i="5"/>
  <c r="AP1392" i="5"/>
  <c r="AO1392" i="5"/>
  <c r="AS1421" i="5"/>
  <c r="AT1421" i="5"/>
  <c r="AS1449" i="5"/>
  <c r="AT1449" i="5"/>
  <c r="AS1477" i="5"/>
  <c r="AT1477" i="5"/>
  <c r="AO1484" i="5"/>
  <c r="AP1484" i="5"/>
  <c r="AS1350" i="5"/>
  <c r="AT1350" i="5"/>
  <c r="AK1356" i="5"/>
  <c r="AL1356" i="5"/>
  <c r="AO1361" i="5"/>
  <c r="AP1361" i="5"/>
  <c r="AS1366" i="5"/>
  <c r="AT1366" i="5"/>
  <c r="AK1372" i="5"/>
  <c r="AL1372" i="5"/>
  <c r="AP1378" i="5"/>
  <c r="AO1378" i="5"/>
  <c r="AO1385" i="5"/>
  <c r="AP1385" i="5"/>
  <c r="AT1392" i="5"/>
  <c r="AS1392" i="5"/>
  <c r="AS1399" i="5"/>
  <c r="AT1399" i="5"/>
  <c r="AS1406" i="5"/>
  <c r="AT1406" i="5"/>
  <c r="AK1414" i="5"/>
  <c r="AL1414" i="5"/>
  <c r="AL1421" i="5"/>
  <c r="AK1421" i="5"/>
  <c r="AK1428" i="5"/>
  <c r="AL1428" i="5"/>
  <c r="AO1435" i="5"/>
  <c r="AP1435" i="5"/>
  <c r="AP1442" i="5"/>
  <c r="AO1442" i="5"/>
  <c r="AO1449" i="5"/>
  <c r="AP1449" i="5"/>
  <c r="AT1456" i="5"/>
  <c r="AS1456" i="5"/>
  <c r="AS1463" i="5"/>
  <c r="AT1463" i="5"/>
  <c r="AS1470" i="5"/>
  <c r="AT1470" i="5"/>
  <c r="AK1478" i="5"/>
  <c r="AL1478" i="5"/>
  <c r="AL1485" i="5"/>
  <c r="AK1485" i="5"/>
  <c r="AK1492" i="5"/>
  <c r="AL1492" i="5"/>
  <c r="AO1499" i="5"/>
  <c r="AP1499" i="5"/>
  <c r="AO1506" i="5"/>
  <c r="AP1506" i="5"/>
  <c r="AD1223" i="5"/>
  <c r="AC1223" i="5"/>
  <c r="AG1227" i="5"/>
  <c r="AH1227" i="5"/>
  <c r="AG1231" i="5"/>
  <c r="AH1231" i="5"/>
  <c r="AG1235" i="5"/>
  <c r="AH1235" i="5"/>
  <c r="AG1239" i="5"/>
  <c r="AH1239" i="5"/>
  <c r="AG1243" i="5"/>
  <c r="AH1243" i="5"/>
  <c r="AG1247" i="5"/>
  <c r="AH1247" i="5"/>
  <c r="AG1251" i="5"/>
  <c r="AH1251" i="5"/>
  <c r="AG1255" i="5"/>
  <c r="AH1255" i="5"/>
  <c r="AG1259" i="5"/>
  <c r="AH1259" i="5"/>
  <c r="AG1263" i="5"/>
  <c r="AH1263" i="5"/>
  <c r="AG1267" i="5"/>
  <c r="AH1267" i="5"/>
  <c r="AG1271" i="5"/>
  <c r="AH1271" i="5"/>
  <c r="AG1275" i="5"/>
  <c r="AH1275" i="5"/>
  <c r="AG1279" i="5"/>
  <c r="AH1279" i="5"/>
  <c r="AG1283" i="5"/>
  <c r="AH1283" i="5"/>
  <c r="AG1287" i="5"/>
  <c r="AH1287" i="5"/>
  <c r="AG1291" i="5"/>
  <c r="AH1291" i="5"/>
  <c r="AG1295" i="5"/>
  <c r="AH1295" i="5"/>
  <c r="AG1299" i="5"/>
  <c r="AH1299" i="5"/>
  <c r="AG1303" i="5"/>
  <c r="AH1303" i="5"/>
  <c r="AG1307" i="5"/>
  <c r="AH1307" i="5"/>
  <c r="AG1311" i="5"/>
  <c r="AH1311" i="5"/>
  <c r="AG1315" i="5"/>
  <c r="AH1315" i="5"/>
  <c r="AG1319" i="5"/>
  <c r="AH1319" i="5"/>
  <c r="AG1323" i="5"/>
  <c r="AH1323" i="5"/>
  <c r="AG1327" i="5"/>
  <c r="AH1327" i="5"/>
  <c r="AG1331" i="5"/>
  <c r="AH1331" i="5"/>
  <c r="AG1335" i="5"/>
  <c r="AH1335" i="5"/>
  <c r="AS1493" i="5"/>
  <c r="AT1493" i="5"/>
  <c r="AK1224" i="5"/>
  <c r="AL1224" i="5"/>
  <c r="AT1228" i="5"/>
  <c r="AS1228" i="5"/>
  <c r="AK1234" i="5"/>
  <c r="AL1234" i="5"/>
  <c r="AO1239" i="5"/>
  <c r="AP1239" i="5"/>
  <c r="AT1244" i="5"/>
  <c r="AS1244" i="5"/>
  <c r="AK1250" i="5"/>
  <c r="AL1250" i="5"/>
  <c r="AO1255" i="5"/>
  <c r="AP1255" i="5"/>
  <c r="AT1260" i="5"/>
  <c r="AS1260" i="5"/>
  <c r="AK1266" i="5"/>
  <c r="AL1266" i="5"/>
  <c r="AO1271" i="5"/>
  <c r="AP1271" i="5"/>
  <c r="AT1276" i="5"/>
  <c r="AS1276" i="5"/>
  <c r="AK1282" i="5"/>
  <c r="AL1282" i="5"/>
  <c r="AO1287" i="5"/>
  <c r="AP1287" i="5"/>
  <c r="AT1292" i="5"/>
  <c r="AS1292" i="5"/>
  <c r="AK1298" i="5"/>
  <c r="AL1298" i="5"/>
  <c r="AO1303" i="5"/>
  <c r="AP1303" i="5"/>
  <c r="AT1308" i="5"/>
  <c r="AS1308" i="5"/>
  <c r="AK1314" i="5"/>
  <c r="AL1314" i="5"/>
  <c r="AO1319" i="5"/>
  <c r="AP1319" i="5"/>
  <c r="AT1324" i="5"/>
  <c r="AS1324" i="5"/>
  <c r="AK1330" i="5"/>
  <c r="AL1330" i="5"/>
  <c r="AO1335" i="5"/>
  <c r="AP1335" i="5"/>
  <c r="AT1340" i="5"/>
  <c r="AS1340" i="5"/>
  <c r="AK1346" i="5"/>
  <c r="AL1346" i="5"/>
  <c r="AL1387" i="5"/>
  <c r="AK1387" i="5"/>
  <c r="AP1416" i="5"/>
  <c r="AO1416" i="5"/>
  <c r="AP1444" i="5"/>
  <c r="AO1444" i="5"/>
  <c r="AO1472" i="5"/>
  <c r="AP1472" i="5"/>
  <c r="AP1352" i="5"/>
  <c r="AO1352" i="5"/>
  <c r="AS1357" i="5"/>
  <c r="AT1357" i="5"/>
  <c r="AL1363" i="5"/>
  <c r="AK1363" i="5"/>
  <c r="AP1368" i="5"/>
  <c r="AO1368" i="5"/>
  <c r="AS1373" i="5"/>
  <c r="AT1373" i="5"/>
  <c r="AT1380" i="5"/>
  <c r="AS1380" i="5"/>
  <c r="AS1387" i="5"/>
  <c r="AT1387" i="5"/>
  <c r="AT1394" i="5"/>
  <c r="AS1394" i="5"/>
  <c r="AK1402" i="5"/>
  <c r="AL1402" i="5"/>
  <c r="AL1409" i="5"/>
  <c r="AK1409" i="5"/>
  <c r="AK1416" i="5"/>
  <c r="AL1416" i="5"/>
  <c r="AO1423" i="5"/>
  <c r="AP1423" i="5"/>
  <c r="AP1430" i="5"/>
  <c r="AO1430" i="5"/>
  <c r="AO1437" i="5"/>
  <c r="AP1437" i="5"/>
  <c r="AT1444" i="5"/>
  <c r="AS1444" i="5"/>
  <c r="AS1451" i="5"/>
  <c r="AT1451" i="5"/>
  <c r="AT1458" i="5"/>
  <c r="AS1458" i="5"/>
  <c r="AK1466" i="5"/>
  <c r="AL1466" i="5"/>
  <c r="AL1473" i="5"/>
  <c r="AK1473" i="5"/>
  <c r="AK1480" i="5"/>
  <c r="AL1480" i="5"/>
  <c r="AP1487" i="5"/>
  <c r="AO1487" i="5"/>
  <c r="AO1494" i="5"/>
  <c r="AP1494" i="5"/>
  <c r="AP1501" i="5"/>
  <c r="AO1501" i="5"/>
  <c r="AS1508" i="5"/>
  <c r="AT1508" i="5"/>
  <c r="AG1223" i="5"/>
  <c r="AH1223" i="5"/>
  <c r="AG1339" i="5"/>
  <c r="AH1339" i="5"/>
  <c r="AG1343" i="5"/>
  <c r="AH1343" i="5"/>
  <c r="AG1347" i="5"/>
  <c r="AH1347" i="5"/>
  <c r="AG1351" i="5"/>
  <c r="AH1351" i="5"/>
  <c r="AG1355" i="5"/>
  <c r="AH1355" i="5"/>
  <c r="AG1359" i="5"/>
  <c r="AH1359" i="5"/>
  <c r="AG1363" i="5"/>
  <c r="AH1363" i="5"/>
  <c r="AG1367" i="5"/>
  <c r="AH1367" i="5"/>
  <c r="AG1371" i="5"/>
  <c r="AH1371" i="5"/>
  <c r="AG1375" i="5"/>
  <c r="AH1375" i="5"/>
  <c r="AG1379" i="5"/>
  <c r="AH1379" i="5"/>
  <c r="AG1383" i="5"/>
  <c r="AH1383" i="5"/>
  <c r="AG1387" i="5"/>
  <c r="AH1387" i="5"/>
  <c r="AG1391" i="5"/>
  <c r="AH1391" i="5"/>
  <c r="AG1395" i="5"/>
  <c r="AH1395" i="5"/>
  <c r="AG1397" i="5"/>
  <c r="AH1397" i="5"/>
  <c r="AG1401" i="5"/>
  <c r="AH1401" i="5"/>
  <c r="AG1405" i="5"/>
  <c r="AH1405" i="5"/>
  <c r="AG1409" i="5"/>
  <c r="AH1409" i="5"/>
  <c r="AG1413" i="5"/>
  <c r="AH1413" i="5"/>
  <c r="AG1417" i="5"/>
  <c r="AH1417" i="5"/>
  <c r="AG1421" i="5"/>
  <c r="AH1421" i="5"/>
  <c r="AG1425" i="5"/>
  <c r="AH1425" i="5"/>
  <c r="AG1429" i="5"/>
  <c r="AH1429" i="5"/>
  <c r="AG1433" i="5"/>
  <c r="AH1433" i="5"/>
  <c r="AG1437" i="5"/>
  <c r="AH1437" i="5"/>
  <c r="AG1441" i="5"/>
  <c r="AH1441" i="5"/>
  <c r="AG1445" i="5"/>
  <c r="AH1445" i="5"/>
  <c r="AG1449" i="5"/>
  <c r="AH1449" i="5"/>
  <c r="AG1453" i="5"/>
  <c r="AH1453" i="5"/>
  <c r="AG1457" i="5"/>
  <c r="AH1457" i="5"/>
  <c r="AG1461" i="5"/>
  <c r="AH1461" i="5"/>
  <c r="AG1465" i="5"/>
  <c r="AH1465" i="5"/>
  <c r="AG1469" i="5"/>
  <c r="AH1469" i="5"/>
  <c r="AG1473" i="5"/>
  <c r="AH1473" i="5"/>
  <c r="AG1477" i="5"/>
  <c r="AH1477" i="5"/>
  <c r="AG1481" i="5"/>
  <c r="AH1481" i="5"/>
  <c r="AG1485" i="5"/>
  <c r="AH1485" i="5"/>
  <c r="AG1489" i="5"/>
  <c r="AH1489" i="5"/>
  <c r="AG1493" i="5"/>
  <c r="AH1493" i="5"/>
  <c r="AG1497" i="5"/>
  <c r="AH1497" i="5"/>
  <c r="AG1501" i="5"/>
  <c r="AH1501" i="5"/>
  <c r="AG1505" i="5"/>
  <c r="AH1505" i="5"/>
  <c r="AG1509" i="5"/>
  <c r="AH1509" i="5"/>
  <c r="V1310" i="5"/>
  <c r="U1310" i="5"/>
  <c r="V1334" i="5"/>
  <c r="U1334" i="5"/>
  <c r="V1342" i="5"/>
  <c r="U1342" i="5"/>
  <c r="V1366" i="5"/>
  <c r="U1366" i="5"/>
  <c r="V1374" i="5"/>
  <c r="U1374" i="5"/>
  <c r="V1382" i="5"/>
  <c r="U1382" i="5"/>
  <c r="V1390" i="5"/>
  <c r="U1390" i="5"/>
  <c r="V1398" i="5"/>
  <c r="U1398" i="5"/>
  <c r="V1406" i="5"/>
  <c r="U1406" i="5"/>
  <c r="V1422" i="5"/>
  <c r="U1422" i="5"/>
  <c r="V1430" i="5"/>
  <c r="U1430" i="5"/>
  <c r="V1438" i="5"/>
  <c r="U1438" i="5"/>
  <c r="R1413" i="5"/>
  <c r="Q1413" i="5"/>
  <c r="R1429" i="5"/>
  <c r="Q1429" i="5"/>
  <c r="R1445" i="5"/>
  <c r="Q1445" i="5"/>
  <c r="R1451" i="5"/>
  <c r="Q1451" i="5"/>
  <c r="R1467" i="5"/>
  <c r="Q1467" i="5"/>
  <c r="R1483" i="5"/>
  <c r="Q1483" i="5"/>
  <c r="R1495" i="5"/>
  <c r="Q1495" i="5"/>
  <c r="R1503" i="5"/>
  <c r="Q1503" i="5"/>
  <c r="V1451" i="5"/>
  <c r="U1451" i="5"/>
  <c r="V1467" i="5"/>
  <c r="U1467" i="5"/>
  <c r="V1483" i="5"/>
  <c r="U1483" i="5"/>
  <c r="V1499" i="5"/>
  <c r="U1499" i="5"/>
  <c r="V1237" i="5"/>
  <c r="U1237" i="5"/>
  <c r="V1253" i="5"/>
  <c r="U1253" i="5"/>
  <c r="V1285" i="5"/>
  <c r="U1285" i="5"/>
  <c r="V1301" i="5"/>
  <c r="U1301" i="5"/>
  <c r="V1317" i="5"/>
  <c r="U1317" i="5"/>
  <c r="V1333" i="5"/>
  <c r="U1333" i="5"/>
  <c r="V1381" i="5"/>
  <c r="U1381" i="5"/>
  <c r="V1397" i="5"/>
  <c r="U1397" i="5"/>
  <c r="V1413" i="5"/>
  <c r="U1413" i="5"/>
  <c r="V1429" i="5"/>
  <c r="U1429" i="5"/>
  <c r="V1445" i="5"/>
  <c r="U1445" i="5"/>
  <c r="Q1236" i="5"/>
  <c r="Q1300" i="5"/>
  <c r="Q1316" i="5"/>
  <c r="Q1332" i="5"/>
  <c r="Q1348" i="5"/>
  <c r="Q1364" i="5"/>
  <c r="Q1380" i="5"/>
  <c r="Q1396" i="5"/>
  <c r="Q1412" i="5"/>
  <c r="Q1444" i="5"/>
  <c r="R1220" i="5"/>
  <c r="Q1220" i="5"/>
  <c r="R1450" i="5"/>
  <c r="Q1450" i="5"/>
  <c r="R1466" i="5"/>
  <c r="Q1466" i="5"/>
  <c r="R1474" i="5"/>
  <c r="Q1474" i="5"/>
  <c r="R1482" i="5"/>
  <c r="Q1482" i="5"/>
  <c r="R1490" i="5"/>
  <c r="Q1490" i="5"/>
  <c r="R1498" i="5"/>
  <c r="Q1498" i="5"/>
  <c r="R1506" i="5"/>
  <c r="Q1506" i="5"/>
  <c r="R1461" i="5"/>
  <c r="Q1461" i="5"/>
  <c r="R1469" i="5"/>
  <c r="Q1469" i="5"/>
  <c r="R1477" i="5"/>
  <c r="Q1477" i="5"/>
  <c r="R1485" i="5"/>
  <c r="Q1485" i="5"/>
  <c r="R1493" i="5"/>
  <c r="Q1493" i="5"/>
  <c r="R1501" i="5"/>
  <c r="Q1501" i="5"/>
  <c r="R1509" i="5"/>
  <c r="Q1509" i="5"/>
  <c r="R1468" i="5"/>
  <c r="Q1468" i="5"/>
  <c r="R1476" i="5"/>
  <c r="Q1476" i="5"/>
  <c r="R1484" i="5"/>
  <c r="Q1484" i="5"/>
  <c r="R1492" i="5"/>
  <c r="Q1492" i="5"/>
  <c r="R1500" i="5"/>
  <c r="Q1500" i="5"/>
  <c r="R1508" i="5"/>
  <c r="Q1508" i="5"/>
  <c r="AP1350" i="5"/>
  <c r="AO1350" i="5"/>
  <c r="AT1363" i="5"/>
  <c r="AP1366" i="5"/>
  <c r="AO1366" i="5"/>
  <c r="AP1381" i="5"/>
  <c r="AK1385" i="5"/>
  <c r="AK1394" i="5"/>
  <c r="AL1394" i="5"/>
  <c r="AO1406" i="5"/>
  <c r="AO1422" i="5"/>
  <c r="AP1454" i="5"/>
  <c r="AP1470" i="5"/>
  <c r="AT1507" i="5"/>
  <c r="AH1221" i="5"/>
  <c r="AG1228" i="5"/>
  <c r="AC1231" i="5"/>
  <c r="AG1236" i="5"/>
  <c r="AC1239" i="5"/>
  <c r="AG1244" i="5"/>
  <c r="AC1247" i="5"/>
  <c r="AC1255" i="5"/>
  <c r="AC1263" i="5"/>
  <c r="AG1268" i="5"/>
  <c r="AC1271" i="5"/>
  <c r="AG1276" i="5"/>
  <c r="AC1279" i="5"/>
  <c r="AC1287" i="5"/>
  <c r="AG1292" i="5"/>
  <c r="AC1295" i="5"/>
  <c r="AG1300" i="5"/>
  <c r="AC1303" i="5"/>
  <c r="AG1308" i="5"/>
  <c r="AC1311" i="5"/>
  <c r="AG1316" i="5"/>
  <c r="AC1319" i="5"/>
  <c r="AG1324" i="5"/>
  <c r="AG1332" i="5"/>
  <c r="AC1335" i="5"/>
  <c r="AG1340" i="5"/>
  <c r="AC1343" i="5"/>
  <c r="AG1348" i="5"/>
  <c r="AC1359" i="5"/>
  <c r="AG1364" i="5"/>
  <c r="AC1367" i="5"/>
  <c r="AG1380" i="5"/>
  <c r="AC1383" i="5"/>
  <c r="AG1388" i="5"/>
  <c r="AC1391" i="5"/>
  <c r="AG1406" i="5"/>
  <c r="AC1409" i="5"/>
  <c r="AG1414" i="5"/>
  <c r="AC1417" i="5"/>
  <c r="AG1422" i="5"/>
  <c r="AC1425" i="5"/>
  <c r="AC1441" i="5"/>
  <c r="AG1446" i="5"/>
  <c r="AC1449" i="5"/>
  <c r="AO1452" i="5"/>
  <c r="AP1452" i="5"/>
  <c r="AG1454" i="5"/>
  <c r="AC1465" i="5"/>
  <c r="AG1470" i="5"/>
  <c r="AC1473" i="5"/>
  <c r="AG1478" i="5"/>
  <c r="AC1481" i="5"/>
  <c r="AG1494" i="5"/>
  <c r="AC1505" i="5"/>
  <c r="R1221" i="5"/>
  <c r="Q1221" i="5"/>
  <c r="AK1390" i="5"/>
  <c r="AL1390" i="5"/>
  <c r="AT1432" i="5"/>
  <c r="AS1432" i="5"/>
  <c r="AL1461" i="5"/>
  <c r="AK1461" i="5"/>
  <c r="AT1496" i="5"/>
  <c r="AS1496" i="5"/>
  <c r="AT1226" i="5"/>
  <c r="AS1226" i="5"/>
  <c r="AO1253" i="5"/>
  <c r="AP1253" i="5"/>
  <c r="AK1280" i="5"/>
  <c r="AL1280" i="5"/>
  <c r="AK1296" i="5"/>
  <c r="AL1296" i="5"/>
  <c r="AK1312" i="5"/>
  <c r="AL1312" i="5"/>
  <c r="AK1328" i="5"/>
  <c r="AL1328" i="5"/>
  <c r="AP1376" i="5"/>
  <c r="AO1376" i="5"/>
  <c r="AS1461" i="5"/>
  <c r="AT1461" i="5"/>
  <c r="AL1463" i="5"/>
  <c r="AK1463" i="5"/>
  <c r="AL1431" i="5"/>
  <c r="AK1431" i="5"/>
  <c r="AS1509" i="5"/>
  <c r="AT1509" i="5"/>
  <c r="AS1225" i="5"/>
  <c r="AT1225" i="5"/>
  <c r="AL1231" i="5"/>
  <c r="AK1231" i="5"/>
  <c r="AP1236" i="5"/>
  <c r="AO1236" i="5"/>
  <c r="AS1241" i="5"/>
  <c r="AT1241" i="5"/>
  <c r="AL1247" i="5"/>
  <c r="AK1247" i="5"/>
  <c r="AP1252" i="5"/>
  <c r="AO1252" i="5"/>
  <c r="AS1257" i="5"/>
  <c r="AT1257" i="5"/>
  <c r="AL1263" i="5"/>
  <c r="AK1263" i="5"/>
  <c r="AP1268" i="5"/>
  <c r="AO1268" i="5"/>
  <c r="AS1273" i="5"/>
  <c r="AT1273" i="5"/>
  <c r="AL1279" i="5"/>
  <c r="AK1279" i="5"/>
  <c r="AP1284" i="5"/>
  <c r="AO1284" i="5"/>
  <c r="AS1289" i="5"/>
  <c r="AT1289" i="5"/>
  <c r="AL1295" i="5"/>
  <c r="AK1295" i="5"/>
  <c r="AP1300" i="5"/>
  <c r="AO1300" i="5"/>
  <c r="AS1305" i="5"/>
  <c r="AT1305" i="5"/>
  <c r="AL1311" i="5"/>
  <c r="AK1311" i="5"/>
  <c r="AP1316" i="5"/>
  <c r="AO1316" i="5"/>
  <c r="AS1321" i="5"/>
  <c r="AT1321" i="5"/>
  <c r="AL1327" i="5"/>
  <c r="AK1327" i="5"/>
  <c r="AP1332" i="5"/>
  <c r="AO1332" i="5"/>
  <c r="AS1337" i="5"/>
  <c r="AT1337" i="5"/>
  <c r="AL1343" i="5"/>
  <c r="AK1343" i="5"/>
  <c r="AP1348" i="5"/>
  <c r="AO1348" i="5"/>
  <c r="AP1400" i="5"/>
  <c r="AO1400" i="5"/>
  <c r="AP1428" i="5"/>
  <c r="AO1428" i="5"/>
  <c r="AO1456" i="5"/>
  <c r="AP1456" i="5"/>
  <c r="AS1485" i="5"/>
  <c r="AT1485" i="5"/>
  <c r="AK1352" i="5"/>
  <c r="AL1352" i="5"/>
  <c r="AO1357" i="5"/>
  <c r="AP1357" i="5"/>
  <c r="AT1362" i="5"/>
  <c r="AS1362" i="5"/>
  <c r="AK1368" i="5"/>
  <c r="AL1368" i="5"/>
  <c r="AO1373" i="5"/>
  <c r="AP1373" i="5"/>
  <c r="AK1380" i="5"/>
  <c r="AL1380" i="5"/>
  <c r="AO1387" i="5"/>
  <c r="AP1387" i="5"/>
  <c r="AP1394" i="5"/>
  <c r="AO1394" i="5"/>
  <c r="AO1401" i="5"/>
  <c r="AP1401" i="5"/>
  <c r="AT1408" i="5"/>
  <c r="AS1408" i="5"/>
  <c r="AS1415" i="5"/>
  <c r="AT1415" i="5"/>
  <c r="AS1422" i="5"/>
  <c r="AT1422" i="5"/>
  <c r="AK1430" i="5"/>
  <c r="AL1430" i="5"/>
  <c r="AL1437" i="5"/>
  <c r="AK1437" i="5"/>
  <c r="AK1444" i="5"/>
  <c r="AL1444" i="5"/>
  <c r="AO1451" i="5"/>
  <c r="AP1451" i="5"/>
  <c r="AO1458" i="5"/>
  <c r="AP1458" i="5"/>
  <c r="AP1465" i="5"/>
  <c r="AO1465" i="5"/>
  <c r="AT1472" i="5"/>
  <c r="AS1472" i="5"/>
  <c r="AS1479" i="5"/>
  <c r="AT1479" i="5"/>
  <c r="AT1486" i="5"/>
  <c r="AS1486" i="5"/>
  <c r="AK1494" i="5"/>
  <c r="AL1494" i="5"/>
  <c r="AL1501" i="5"/>
  <c r="AK1501" i="5"/>
  <c r="AK1508" i="5"/>
  <c r="AL1508" i="5"/>
  <c r="AH1220" i="5"/>
  <c r="AG1220" i="5"/>
  <c r="AO1218" i="5"/>
  <c r="AL1383" i="5"/>
  <c r="AK1383" i="5"/>
  <c r="AP1220" i="5"/>
  <c r="AO1220" i="5"/>
  <c r="AT1224" i="5"/>
  <c r="AS1224" i="5"/>
  <c r="AK1230" i="5"/>
  <c r="AL1230" i="5"/>
  <c r="AO1235" i="5"/>
  <c r="AP1235" i="5"/>
  <c r="AT1240" i="5"/>
  <c r="AS1240" i="5"/>
  <c r="AK1246" i="5"/>
  <c r="AL1246" i="5"/>
  <c r="AO1251" i="5"/>
  <c r="AP1251" i="5"/>
  <c r="AT1256" i="5"/>
  <c r="AS1256" i="5"/>
  <c r="AK1262" i="5"/>
  <c r="AL1262" i="5"/>
  <c r="AO1267" i="5"/>
  <c r="AP1267" i="5"/>
  <c r="AT1272" i="5"/>
  <c r="AS1272" i="5"/>
  <c r="AK1278" i="5"/>
  <c r="AL1278" i="5"/>
  <c r="AO1283" i="5"/>
  <c r="AP1283" i="5"/>
  <c r="AT1288" i="5"/>
  <c r="AS1288" i="5"/>
  <c r="AK1294" i="5"/>
  <c r="AL1294" i="5"/>
  <c r="AO1299" i="5"/>
  <c r="AP1299" i="5"/>
  <c r="AT1304" i="5"/>
  <c r="AS1304" i="5"/>
  <c r="AK1310" i="5"/>
  <c r="AL1310" i="5"/>
  <c r="AO1315" i="5"/>
  <c r="AP1315" i="5"/>
  <c r="AT1320" i="5"/>
  <c r="AS1320" i="5"/>
  <c r="AK1326" i="5"/>
  <c r="AL1326" i="5"/>
  <c r="AO1331" i="5"/>
  <c r="AP1331" i="5"/>
  <c r="AT1336" i="5"/>
  <c r="AS1336" i="5"/>
  <c r="AK1342" i="5"/>
  <c r="AL1342" i="5"/>
  <c r="AO1347" i="5"/>
  <c r="AP1347" i="5"/>
  <c r="AL1395" i="5"/>
  <c r="AK1395" i="5"/>
  <c r="AL1423" i="5"/>
  <c r="AK1423" i="5"/>
  <c r="AL1451" i="5"/>
  <c r="AK1451" i="5"/>
  <c r="AO1480" i="5"/>
  <c r="AP1480" i="5"/>
  <c r="AS1353" i="5"/>
  <c r="AT1353" i="5"/>
  <c r="AL1359" i="5"/>
  <c r="AK1359" i="5"/>
  <c r="AP1364" i="5"/>
  <c r="AO1364" i="5"/>
  <c r="AS1369" i="5"/>
  <c r="AT1369" i="5"/>
  <c r="AO1375" i="5"/>
  <c r="AP1375" i="5"/>
  <c r="AP1382" i="5"/>
  <c r="AO1382" i="5"/>
  <c r="AO1389" i="5"/>
  <c r="AP1389" i="5"/>
  <c r="AT1396" i="5"/>
  <c r="AS1396" i="5"/>
  <c r="AS1403" i="5"/>
  <c r="AT1403" i="5"/>
  <c r="AT1410" i="5"/>
  <c r="AS1410" i="5"/>
  <c r="AK1418" i="5"/>
  <c r="AL1418" i="5"/>
  <c r="AL1425" i="5"/>
  <c r="AK1425" i="5"/>
  <c r="AK1432" i="5"/>
  <c r="AL1432" i="5"/>
  <c r="AO1439" i="5"/>
  <c r="AP1439" i="5"/>
  <c r="AP1446" i="5"/>
  <c r="AO1446" i="5"/>
  <c r="AP1453" i="5"/>
  <c r="AO1453" i="5"/>
  <c r="AT1460" i="5"/>
  <c r="AS1460" i="5"/>
  <c r="AS1467" i="5"/>
  <c r="AT1467" i="5"/>
  <c r="AT1474" i="5"/>
  <c r="AS1474" i="5"/>
  <c r="AK1482" i="5"/>
  <c r="AL1482" i="5"/>
  <c r="AL1489" i="5"/>
  <c r="AK1489" i="5"/>
  <c r="AK1496" i="5"/>
  <c r="AL1496" i="5"/>
  <c r="AP1503" i="5"/>
  <c r="AO1503" i="5"/>
  <c r="AO1510" i="5"/>
  <c r="AP1510" i="5"/>
  <c r="AD1224" i="5"/>
  <c r="AC1224" i="5"/>
  <c r="AD1399" i="5"/>
  <c r="AC1399" i="5"/>
  <c r="AD1403" i="5"/>
  <c r="AC1403" i="5"/>
  <c r="AD1407" i="5"/>
  <c r="AC1407" i="5"/>
  <c r="AD1411" i="5"/>
  <c r="AC1411" i="5"/>
  <c r="AD1415" i="5"/>
  <c r="AC1415" i="5"/>
  <c r="AD1419" i="5"/>
  <c r="AC1419" i="5"/>
  <c r="AD1423" i="5"/>
  <c r="AC1423" i="5"/>
  <c r="AD1427" i="5"/>
  <c r="AC1427" i="5"/>
  <c r="AD1431" i="5"/>
  <c r="AC1431" i="5"/>
  <c r="AD1435" i="5"/>
  <c r="AC1435" i="5"/>
  <c r="AD1439" i="5"/>
  <c r="AC1439" i="5"/>
  <c r="AD1443" i="5"/>
  <c r="AC1443" i="5"/>
  <c r="AD1447" i="5"/>
  <c r="AC1447" i="5"/>
  <c r="AD1451" i="5"/>
  <c r="AC1451" i="5"/>
  <c r="AD1455" i="5"/>
  <c r="AC1455" i="5"/>
  <c r="AD1459" i="5"/>
  <c r="AC1459" i="5"/>
  <c r="AD1463" i="5"/>
  <c r="AC1463" i="5"/>
  <c r="AD1467" i="5"/>
  <c r="AC1467" i="5"/>
  <c r="AD1471" i="5"/>
  <c r="AC1471" i="5"/>
  <c r="AL1495" i="5"/>
  <c r="AK1495" i="5"/>
  <c r="R1225" i="5"/>
  <c r="Q1225" i="5"/>
  <c r="R1233" i="5"/>
  <c r="Q1233" i="5"/>
  <c r="R1241" i="5"/>
  <c r="Q1241" i="5"/>
  <c r="R1249" i="5"/>
  <c r="Q1249" i="5"/>
  <c r="R1257" i="5"/>
  <c r="Q1257" i="5"/>
  <c r="R1265" i="5"/>
  <c r="Q1265" i="5"/>
  <c r="R1273" i="5"/>
  <c r="Q1273" i="5"/>
  <c r="R1281" i="5"/>
  <c r="Q1281" i="5"/>
  <c r="R1289" i="5"/>
  <c r="Q1289" i="5"/>
  <c r="R1297" i="5"/>
  <c r="Q1297" i="5"/>
  <c r="R1305" i="5"/>
  <c r="Q1305" i="5"/>
  <c r="R1313" i="5"/>
  <c r="Q1313" i="5"/>
  <c r="R1329" i="5"/>
  <c r="Q1329" i="5"/>
  <c r="R1337" i="5"/>
  <c r="Q1337" i="5"/>
  <c r="R1345" i="5"/>
  <c r="Q1345" i="5"/>
  <c r="R1361" i="5"/>
  <c r="Q1361" i="5"/>
  <c r="R1377" i="5"/>
  <c r="Q1377" i="5"/>
  <c r="R1385" i="5"/>
  <c r="Q1385" i="5"/>
  <c r="R1393" i="5"/>
  <c r="Q1393" i="5"/>
  <c r="R1401" i="5"/>
  <c r="Q1401" i="5"/>
  <c r="R1417" i="5"/>
  <c r="Q1417" i="5"/>
  <c r="R1433" i="5"/>
  <c r="Q1433" i="5"/>
  <c r="R1449" i="5"/>
  <c r="Q1449" i="5"/>
  <c r="R1455" i="5"/>
  <c r="Q1455" i="5"/>
  <c r="R1471" i="5"/>
  <c r="Q1471" i="5"/>
  <c r="R1487" i="5"/>
  <c r="Q1487" i="5"/>
  <c r="V1455" i="5"/>
  <c r="U1455" i="5"/>
  <c r="V1471" i="5"/>
  <c r="U1471" i="5"/>
  <c r="V1487" i="5"/>
  <c r="U1487" i="5"/>
  <c r="V1503" i="5"/>
  <c r="U1503" i="5"/>
  <c r="AD1475" i="5"/>
  <c r="AC1475" i="5"/>
  <c r="AD1479" i="5"/>
  <c r="AC1479" i="5"/>
  <c r="AD1483" i="5"/>
  <c r="AC1483" i="5"/>
  <c r="AD1487" i="5"/>
  <c r="AC1487" i="5"/>
  <c r="AD1491" i="5"/>
  <c r="AC1491" i="5"/>
  <c r="AD1495" i="5"/>
  <c r="AC1495" i="5"/>
  <c r="AD1499" i="5"/>
  <c r="AC1499" i="5"/>
  <c r="AD1503" i="5"/>
  <c r="AC1503" i="5"/>
  <c r="AD1507" i="5"/>
  <c r="AC1507" i="5"/>
  <c r="V1225" i="5"/>
  <c r="U1225" i="5"/>
  <c r="V1241" i="5"/>
  <c r="U1241" i="5"/>
  <c r="V1257" i="5"/>
  <c r="U1257" i="5"/>
  <c r="V1273" i="5"/>
  <c r="U1273" i="5"/>
  <c r="V1289" i="5"/>
  <c r="U1289" i="5"/>
  <c r="V1305" i="5"/>
  <c r="U1305" i="5"/>
  <c r="V1337" i="5"/>
  <c r="U1337" i="5"/>
  <c r="V1385" i="5"/>
  <c r="U1385" i="5"/>
  <c r="V1401" i="5"/>
  <c r="U1401" i="5"/>
  <c r="V1417" i="5"/>
  <c r="U1417" i="5"/>
  <c r="V1433" i="5"/>
  <c r="U1433" i="5"/>
  <c r="Q1232" i="5"/>
  <c r="Q1264" i="5"/>
  <c r="Q1280" i="5"/>
  <c r="Q1296" i="5"/>
  <c r="Q1328" i="5"/>
  <c r="Q1344" i="5"/>
  <c r="Q1360" i="5"/>
  <c r="Q1392" i="5"/>
  <c r="Q1408" i="5"/>
  <c r="Q1440" i="5"/>
  <c r="AG1222" i="5"/>
  <c r="AH1229" i="5"/>
  <c r="AC1232" i="5"/>
  <c r="AH1237" i="5"/>
  <c r="AC1240" i="5"/>
  <c r="AH1245" i="5"/>
  <c r="AC1248" i="5"/>
  <c r="AH1253" i="5"/>
  <c r="AC1256" i="5"/>
  <c r="AH1261" i="5"/>
  <c r="AC1264" i="5"/>
  <c r="AH1269" i="5"/>
  <c r="AC1272" i="5"/>
  <c r="AH1277" i="5"/>
  <c r="AC1280" i="5"/>
  <c r="AH1285" i="5"/>
  <c r="AC1288" i="5"/>
  <c r="AH1293" i="5"/>
  <c r="AC1296" i="5"/>
  <c r="AH1301" i="5"/>
  <c r="AD1304" i="5"/>
  <c r="AH1309" i="5"/>
  <c r="AH1317" i="5"/>
  <c r="AD1320" i="5"/>
  <c r="AD1328" i="5"/>
  <c r="AH1333" i="5"/>
  <c r="AD1336" i="5"/>
  <c r="AH1341" i="5"/>
  <c r="AD1344" i="5"/>
  <c r="AH1349" i="5"/>
  <c r="AD1360" i="5"/>
  <c r="AD1406" i="5"/>
  <c r="AH1411" i="5"/>
  <c r="AD1414" i="5"/>
  <c r="AH1419" i="5"/>
  <c r="AD1422" i="5"/>
  <c r="AH1443" i="5"/>
  <c r="AD1446" i="5"/>
  <c r="AD1454" i="5"/>
  <c r="AH1459" i="5"/>
  <c r="AH1467" i="5"/>
  <c r="AD1470" i="5"/>
  <c r="AS1473" i="5"/>
  <c r="AT1473" i="5"/>
  <c r="AH1475" i="5"/>
  <c r="AD1478" i="5"/>
  <c r="AH1491" i="5"/>
  <c r="AD1494" i="5"/>
  <c r="AH1499" i="5"/>
  <c r="AH1507" i="5"/>
  <c r="Q1218" i="5"/>
  <c r="U1232" i="5"/>
  <c r="U1264" i="5"/>
  <c r="U1280" i="5"/>
  <c r="U1296" i="5"/>
  <c r="U1392" i="5"/>
  <c r="V1404" i="5"/>
  <c r="U1404" i="5"/>
  <c r="V1412" i="5"/>
  <c r="U1412" i="5"/>
  <c r="V1436" i="5"/>
  <c r="U1436" i="5"/>
  <c r="V1444" i="5"/>
  <c r="U1444" i="5"/>
  <c r="V1452" i="5"/>
  <c r="U1452" i="5"/>
  <c r="V1460" i="5"/>
  <c r="U1460" i="5"/>
  <c r="AT1351" i="5"/>
  <c r="AP1354" i="5"/>
  <c r="AO1354" i="5"/>
  <c r="AK1361" i="5"/>
  <c r="AT1367" i="5"/>
  <c r="AP1370" i="5"/>
  <c r="AO1370" i="5"/>
  <c r="AK1378" i="5"/>
  <c r="AL1378" i="5"/>
  <c r="AP1390" i="5"/>
  <c r="AO1390" i="5"/>
  <c r="AT1395" i="5"/>
  <c r="AP1399" i="5"/>
  <c r="AT1411" i="5"/>
  <c r="AP1415" i="5"/>
  <c r="AS1418" i="5"/>
  <c r="AP1431" i="5"/>
  <c r="AT1443" i="5"/>
  <c r="AP1447" i="5"/>
  <c r="AS1450" i="5"/>
  <c r="AT1459" i="5"/>
  <c r="AS1466" i="5"/>
  <c r="AT1475" i="5"/>
  <c r="AT1482" i="5"/>
  <c r="AT1491" i="5"/>
  <c r="AO1495" i="5"/>
  <c r="AK1504" i="5"/>
  <c r="AL1504" i="5"/>
  <c r="U1220" i="5"/>
  <c r="U1481" i="5"/>
  <c r="U1504" i="5"/>
  <c r="AK1354" i="5"/>
  <c r="AL1354" i="5"/>
  <c r="AT1364" i="5"/>
  <c r="AS1364" i="5"/>
  <c r="AS1382" i="5"/>
  <c r="AT1382" i="5"/>
  <c r="AO1411" i="5"/>
  <c r="AP1411" i="5"/>
  <c r="AS1439" i="5"/>
  <c r="AT1439" i="5"/>
  <c r="AK1454" i="5"/>
  <c r="AL1454" i="5"/>
  <c r="AO1482" i="5"/>
  <c r="AP1482" i="5"/>
  <c r="AT1510" i="5"/>
  <c r="AS1510" i="5"/>
  <c r="AK1232" i="5"/>
  <c r="AL1232" i="5"/>
  <c r="AT1242" i="5"/>
  <c r="AS1242" i="5"/>
  <c r="AK1264" i="5"/>
  <c r="AL1264" i="5"/>
  <c r="AT1274" i="5"/>
  <c r="AS1274" i="5"/>
  <c r="AT1290" i="5"/>
  <c r="AS1290" i="5"/>
  <c r="AT1306" i="5"/>
  <c r="AS1306" i="5"/>
  <c r="AT1322" i="5"/>
  <c r="AS1322" i="5"/>
  <c r="AO1333" i="5"/>
  <c r="AP1333" i="5"/>
  <c r="AK1344" i="5"/>
  <c r="AL1344" i="5"/>
  <c r="AS1433" i="5"/>
  <c r="AT1433" i="5"/>
  <c r="AL1491" i="5"/>
  <c r="AK1491" i="5"/>
  <c r="AO1496" i="5"/>
  <c r="AP1496" i="5"/>
  <c r="AO1223" i="5"/>
  <c r="AP1223" i="5"/>
  <c r="AL1229" i="5"/>
  <c r="AK1229" i="5"/>
  <c r="AP1234" i="5"/>
  <c r="AO1234" i="5"/>
  <c r="AS1239" i="5"/>
  <c r="AT1239" i="5"/>
  <c r="AL1245" i="5"/>
  <c r="AK1245" i="5"/>
  <c r="AP1250" i="5"/>
  <c r="AO1250" i="5"/>
  <c r="AS1255" i="5"/>
  <c r="AT1255" i="5"/>
  <c r="AL1261" i="5"/>
  <c r="AK1261" i="5"/>
  <c r="AP1266" i="5"/>
  <c r="AO1266" i="5"/>
  <c r="AS1271" i="5"/>
  <c r="AT1271" i="5"/>
  <c r="AL1277" i="5"/>
  <c r="AK1277" i="5"/>
  <c r="AP1282" i="5"/>
  <c r="AO1282" i="5"/>
  <c r="AS1287" i="5"/>
  <c r="AT1287" i="5"/>
  <c r="AL1293" i="5"/>
  <c r="AK1293" i="5"/>
  <c r="AP1298" i="5"/>
  <c r="AO1298" i="5"/>
  <c r="AS1303" i="5"/>
  <c r="AT1303" i="5"/>
  <c r="AL1309" i="5"/>
  <c r="AK1309" i="5"/>
  <c r="AP1314" i="5"/>
  <c r="AO1314" i="5"/>
  <c r="AS1319" i="5"/>
  <c r="AT1319" i="5"/>
  <c r="AL1325" i="5"/>
  <c r="AK1325" i="5"/>
  <c r="AP1330" i="5"/>
  <c r="AO1330" i="5"/>
  <c r="AS1335" i="5"/>
  <c r="AT1335" i="5"/>
  <c r="AL1341" i="5"/>
  <c r="AK1341" i="5"/>
  <c r="AP1346" i="5"/>
  <c r="AO1346" i="5"/>
  <c r="AS1389" i="5"/>
  <c r="AT1389" i="5"/>
  <c r="AS1417" i="5"/>
  <c r="AT1417" i="5"/>
  <c r="AS1445" i="5"/>
  <c r="AT1445" i="5"/>
  <c r="AL1475" i="5"/>
  <c r="AK1475" i="5"/>
  <c r="AS1441" i="5"/>
  <c r="AT1441" i="5"/>
  <c r="AK1350" i="5"/>
  <c r="AL1350" i="5"/>
  <c r="AO1355" i="5"/>
  <c r="AP1355" i="5"/>
  <c r="AT1360" i="5"/>
  <c r="AS1360" i="5"/>
  <c r="AK1366" i="5"/>
  <c r="AL1366" i="5"/>
  <c r="AO1371" i="5"/>
  <c r="AP1371" i="5"/>
  <c r="AO1377" i="5"/>
  <c r="AP1377" i="5"/>
  <c r="AT1384" i="5"/>
  <c r="AS1384" i="5"/>
  <c r="AS1391" i="5"/>
  <c r="AT1391" i="5"/>
  <c r="AS1398" i="5"/>
  <c r="AT1398" i="5"/>
  <c r="AK1406" i="5"/>
  <c r="AL1406" i="5"/>
  <c r="AL1413" i="5"/>
  <c r="AK1413" i="5"/>
  <c r="AK1420" i="5"/>
  <c r="AL1420" i="5"/>
  <c r="AO1427" i="5"/>
  <c r="AP1427" i="5"/>
  <c r="AP1434" i="5"/>
  <c r="AO1434" i="5"/>
  <c r="AO1441" i="5"/>
  <c r="AP1441" i="5"/>
  <c r="AT1448" i="5"/>
  <c r="AS1448" i="5"/>
  <c r="AS1455" i="5"/>
  <c r="AT1455" i="5"/>
  <c r="AS1462" i="5"/>
  <c r="AT1462" i="5"/>
  <c r="AK1470" i="5"/>
  <c r="AL1470" i="5"/>
  <c r="AL1477" i="5"/>
  <c r="AK1477" i="5"/>
  <c r="AK1484" i="5"/>
  <c r="AL1484" i="5"/>
  <c r="AO1491" i="5"/>
  <c r="AP1491" i="5"/>
  <c r="AO1498" i="5"/>
  <c r="AP1498" i="5"/>
  <c r="AP1505" i="5"/>
  <c r="AO1505" i="5"/>
  <c r="AS1425" i="5"/>
  <c r="AT1425" i="5"/>
  <c r="AS1223" i="5"/>
  <c r="AT1223" i="5"/>
  <c r="AK1228" i="5"/>
  <c r="AL1228" i="5"/>
  <c r="AO1233" i="5"/>
  <c r="AP1233" i="5"/>
  <c r="AS1238" i="5"/>
  <c r="AT1238" i="5"/>
  <c r="AK1244" i="5"/>
  <c r="AL1244" i="5"/>
  <c r="AO1249" i="5"/>
  <c r="AP1249" i="5"/>
  <c r="AS1254" i="5"/>
  <c r="AT1254" i="5"/>
  <c r="AK1260" i="5"/>
  <c r="AL1260" i="5"/>
  <c r="AO1265" i="5"/>
  <c r="AP1265" i="5"/>
  <c r="AS1270" i="5"/>
  <c r="AT1270" i="5"/>
  <c r="AK1276" i="5"/>
  <c r="AL1276" i="5"/>
  <c r="AO1281" i="5"/>
  <c r="AP1281" i="5"/>
  <c r="AS1286" i="5"/>
  <c r="AT1286" i="5"/>
  <c r="AK1292" i="5"/>
  <c r="AL1292" i="5"/>
  <c r="AO1297" i="5"/>
  <c r="AP1297" i="5"/>
  <c r="AS1302" i="5"/>
  <c r="AT1302" i="5"/>
  <c r="AK1308" i="5"/>
  <c r="AL1308" i="5"/>
  <c r="AO1313" i="5"/>
  <c r="AP1313" i="5"/>
  <c r="AS1318" i="5"/>
  <c r="AT1318" i="5"/>
  <c r="AK1324" i="5"/>
  <c r="AL1324" i="5"/>
  <c r="AO1329" i="5"/>
  <c r="AP1329" i="5"/>
  <c r="AS1334" i="5"/>
  <c r="AT1334" i="5"/>
  <c r="AK1340" i="5"/>
  <c r="AL1340" i="5"/>
  <c r="AO1345" i="5"/>
  <c r="AP1345" i="5"/>
  <c r="AP1384" i="5"/>
  <c r="AO1384" i="5"/>
  <c r="AP1412" i="5"/>
  <c r="AO1412" i="5"/>
  <c r="AP1440" i="5"/>
  <c r="AO1440" i="5"/>
  <c r="AS1469" i="5"/>
  <c r="AT1469" i="5"/>
  <c r="AL1479" i="5"/>
  <c r="AK1479" i="5"/>
  <c r="AK1220" i="5"/>
  <c r="AL1220" i="5"/>
  <c r="AL1227" i="5"/>
  <c r="AK1227" i="5"/>
  <c r="AP1232" i="5"/>
  <c r="AO1232" i="5"/>
  <c r="AS1237" i="5"/>
  <c r="AT1237" i="5"/>
  <c r="AL1243" i="5"/>
  <c r="AK1243" i="5"/>
  <c r="AP1248" i="5"/>
  <c r="AO1248" i="5"/>
  <c r="AS1253" i="5"/>
  <c r="AT1253" i="5"/>
  <c r="AL1259" i="5"/>
  <c r="AK1259" i="5"/>
  <c r="AP1264" i="5"/>
  <c r="AO1264" i="5"/>
  <c r="AS1269" i="5"/>
  <c r="AT1269" i="5"/>
  <c r="AL1275" i="5"/>
  <c r="AK1275" i="5"/>
  <c r="AP1280" i="5"/>
  <c r="AO1280" i="5"/>
  <c r="AS1285" i="5"/>
  <c r="AT1285" i="5"/>
  <c r="AL1291" i="5"/>
  <c r="AK1291" i="5"/>
  <c r="AP1296" i="5"/>
  <c r="AO1296" i="5"/>
  <c r="AS1301" i="5"/>
  <c r="AT1301" i="5"/>
  <c r="AL1307" i="5"/>
  <c r="AK1307" i="5"/>
  <c r="AP1312" i="5"/>
  <c r="AO1312" i="5"/>
  <c r="AS1317" i="5"/>
  <c r="AT1317" i="5"/>
  <c r="AL1323" i="5"/>
  <c r="AK1323" i="5"/>
  <c r="AP1328" i="5"/>
  <c r="AO1328" i="5"/>
  <c r="AS1333" i="5"/>
  <c r="AT1333" i="5"/>
  <c r="AL1339" i="5"/>
  <c r="AK1339" i="5"/>
  <c r="AP1344" i="5"/>
  <c r="AO1344" i="5"/>
  <c r="AL1379" i="5"/>
  <c r="AK1379" i="5"/>
  <c r="AL1407" i="5"/>
  <c r="AK1407" i="5"/>
  <c r="AL1435" i="5"/>
  <c r="AK1435" i="5"/>
  <c r="AO1464" i="5"/>
  <c r="AP1464" i="5"/>
  <c r="AL1415" i="5"/>
  <c r="AK1415" i="5"/>
  <c r="AO1353" i="5"/>
  <c r="AP1353" i="5"/>
  <c r="AS1358" i="5"/>
  <c r="AT1358" i="5"/>
  <c r="AK1364" i="5"/>
  <c r="AL1364" i="5"/>
  <c r="AO1369" i="5"/>
  <c r="AP1369" i="5"/>
  <c r="AS1374" i="5"/>
  <c r="AT1374" i="5"/>
  <c r="AK1382" i="5"/>
  <c r="AL1382" i="5"/>
  <c r="AL1389" i="5"/>
  <c r="AK1389" i="5"/>
  <c r="AK1396" i="5"/>
  <c r="AL1396" i="5"/>
  <c r="AO1403" i="5"/>
  <c r="AP1403" i="5"/>
  <c r="AP1410" i="5"/>
  <c r="AO1410" i="5"/>
  <c r="AO1417" i="5"/>
  <c r="AP1417" i="5"/>
  <c r="AT1424" i="5"/>
  <c r="AS1424" i="5"/>
  <c r="AS1431" i="5"/>
  <c r="AT1431" i="5"/>
  <c r="AS1438" i="5"/>
  <c r="AT1438" i="5"/>
  <c r="AK1446" i="5"/>
  <c r="AL1446" i="5"/>
  <c r="AL1453" i="5"/>
  <c r="AK1453" i="5"/>
  <c r="AK1460" i="5"/>
  <c r="AL1460" i="5"/>
  <c r="AO1467" i="5"/>
  <c r="AP1467" i="5"/>
  <c r="AO1474" i="5"/>
  <c r="AP1474" i="5"/>
  <c r="AP1481" i="5"/>
  <c r="AO1481" i="5"/>
  <c r="AT1488" i="5"/>
  <c r="AS1488" i="5"/>
  <c r="AS1495" i="5"/>
  <c r="AT1495" i="5"/>
  <c r="AT1502" i="5"/>
  <c r="AS1502" i="5"/>
  <c r="AK1510" i="5"/>
  <c r="AL1510" i="5"/>
  <c r="AS1489" i="5"/>
  <c r="AT1489" i="5"/>
  <c r="AL1507" i="5"/>
  <c r="AK1507" i="5"/>
  <c r="AS1221" i="5"/>
  <c r="AT1221" i="5"/>
  <c r="AK1226" i="5"/>
  <c r="AL1226" i="5"/>
  <c r="AO1231" i="5"/>
  <c r="AP1231" i="5"/>
  <c r="AT1236" i="5"/>
  <c r="AS1236" i="5"/>
  <c r="AK1242" i="5"/>
  <c r="AL1242" i="5"/>
  <c r="AO1247" i="5"/>
  <c r="AP1247" i="5"/>
  <c r="AT1252" i="5"/>
  <c r="AS1252" i="5"/>
  <c r="AK1258" i="5"/>
  <c r="AL1258" i="5"/>
  <c r="AO1263" i="5"/>
  <c r="AP1263" i="5"/>
  <c r="AT1268" i="5"/>
  <c r="AS1268" i="5"/>
  <c r="AK1274" i="5"/>
  <c r="AL1274" i="5"/>
  <c r="AO1279" i="5"/>
  <c r="AP1279" i="5"/>
  <c r="AT1284" i="5"/>
  <c r="AS1284" i="5"/>
  <c r="AK1290" i="5"/>
  <c r="AL1290" i="5"/>
  <c r="AO1295" i="5"/>
  <c r="AP1295" i="5"/>
  <c r="AT1300" i="5"/>
  <c r="AS1300" i="5"/>
  <c r="AK1306" i="5"/>
  <c r="AL1306" i="5"/>
  <c r="AO1311" i="5"/>
  <c r="AP1311" i="5"/>
  <c r="AT1316" i="5"/>
  <c r="AS1316" i="5"/>
  <c r="AK1322" i="5"/>
  <c r="AL1322" i="5"/>
  <c r="AO1327" i="5"/>
  <c r="AP1327" i="5"/>
  <c r="AT1332" i="5"/>
  <c r="AS1332" i="5"/>
  <c r="AK1338" i="5"/>
  <c r="AL1338" i="5"/>
  <c r="AO1343" i="5"/>
  <c r="AP1343" i="5"/>
  <c r="AT1348" i="5"/>
  <c r="AS1348" i="5"/>
  <c r="AS1401" i="5"/>
  <c r="AT1401" i="5"/>
  <c r="AS1429" i="5"/>
  <c r="AT1429" i="5"/>
  <c r="AL1459" i="5"/>
  <c r="AK1459" i="5"/>
  <c r="AL1487" i="5"/>
  <c r="AK1487" i="5"/>
  <c r="AP1420" i="5"/>
  <c r="AO1420" i="5"/>
  <c r="AS1349" i="5"/>
  <c r="AT1349" i="5"/>
  <c r="AL1355" i="5"/>
  <c r="AK1355" i="5"/>
  <c r="AP1360" i="5"/>
  <c r="AO1360" i="5"/>
  <c r="AS1365" i="5"/>
  <c r="AT1365" i="5"/>
  <c r="AL1371" i="5"/>
  <c r="AK1371" i="5"/>
  <c r="AL1377" i="5"/>
  <c r="AK1377" i="5"/>
  <c r="AK1384" i="5"/>
  <c r="AL1384" i="5"/>
  <c r="AO1391" i="5"/>
  <c r="AP1391" i="5"/>
  <c r="AP1398" i="5"/>
  <c r="AO1398" i="5"/>
  <c r="AO1405" i="5"/>
  <c r="AP1405" i="5"/>
  <c r="AT1412" i="5"/>
  <c r="AS1412" i="5"/>
  <c r="AS1419" i="5"/>
  <c r="AT1419" i="5"/>
  <c r="AT1426" i="5"/>
  <c r="AS1426" i="5"/>
  <c r="AK1434" i="5"/>
  <c r="AL1434" i="5"/>
  <c r="AL1441" i="5"/>
  <c r="AK1441" i="5"/>
  <c r="AK1448" i="5"/>
  <c r="AL1448" i="5"/>
  <c r="AP1455" i="5"/>
  <c r="AO1455" i="5"/>
  <c r="AO1462" i="5"/>
  <c r="AP1462" i="5"/>
  <c r="AP1469" i="5"/>
  <c r="AO1469" i="5"/>
  <c r="AT1476" i="5"/>
  <c r="AS1476" i="5"/>
  <c r="AS1483" i="5"/>
  <c r="AT1483" i="5"/>
  <c r="AS1490" i="5"/>
  <c r="AT1490" i="5"/>
  <c r="AK1498" i="5"/>
  <c r="AL1498" i="5"/>
  <c r="AL1505" i="5"/>
  <c r="AK1505" i="5"/>
  <c r="AD1225" i="5"/>
  <c r="AC1225" i="5"/>
  <c r="AD1229" i="5"/>
  <c r="AC1229" i="5"/>
  <c r="AD1233" i="5"/>
  <c r="AC1233" i="5"/>
  <c r="AD1237" i="5"/>
  <c r="AC1237" i="5"/>
  <c r="AD1241" i="5"/>
  <c r="AC1241" i="5"/>
  <c r="AD1245" i="5"/>
  <c r="AC1245" i="5"/>
  <c r="AD1249" i="5"/>
  <c r="AC1249" i="5"/>
  <c r="AD1253" i="5"/>
  <c r="AC1253" i="5"/>
  <c r="AD1257" i="5"/>
  <c r="AC1257" i="5"/>
  <c r="AD1261" i="5"/>
  <c r="AC1261" i="5"/>
  <c r="AD1265" i="5"/>
  <c r="AC1265" i="5"/>
  <c r="AD1269" i="5"/>
  <c r="AC1269" i="5"/>
  <c r="AD1273" i="5"/>
  <c r="AC1273" i="5"/>
  <c r="AD1277" i="5"/>
  <c r="AC1277" i="5"/>
  <c r="AD1281" i="5"/>
  <c r="AC1281" i="5"/>
  <c r="AD1285" i="5"/>
  <c r="AC1285" i="5"/>
  <c r="AD1289" i="5"/>
  <c r="AC1289" i="5"/>
  <c r="AD1293" i="5"/>
  <c r="AC1293" i="5"/>
  <c r="AD1297" i="5"/>
  <c r="AC1297" i="5"/>
  <c r="AD1301" i="5"/>
  <c r="AC1301" i="5"/>
  <c r="AD1305" i="5"/>
  <c r="AC1305" i="5"/>
  <c r="AD1309" i="5"/>
  <c r="AC1309" i="5"/>
  <c r="AD1313" i="5"/>
  <c r="AC1313" i="5"/>
  <c r="AD1317" i="5"/>
  <c r="AC1317" i="5"/>
  <c r="AD1321" i="5"/>
  <c r="AC1321" i="5"/>
  <c r="AD1325" i="5"/>
  <c r="AC1325" i="5"/>
  <c r="AD1329" i="5"/>
  <c r="AC1329" i="5"/>
  <c r="AD1333" i="5"/>
  <c r="AC1333" i="5"/>
  <c r="AD1337" i="5"/>
  <c r="AC1337" i="5"/>
  <c r="AD1341" i="5"/>
  <c r="AC1341" i="5"/>
  <c r="AD1345" i="5"/>
  <c r="AC1345" i="5"/>
  <c r="AD1349" i="5"/>
  <c r="AC1349" i="5"/>
  <c r="AD1353" i="5"/>
  <c r="AC1353" i="5"/>
  <c r="AD1357" i="5"/>
  <c r="AC1357" i="5"/>
  <c r="AD1361" i="5"/>
  <c r="AC1361" i="5"/>
  <c r="AD1365" i="5"/>
  <c r="AC1365" i="5"/>
  <c r="AD1369" i="5"/>
  <c r="AC1369" i="5"/>
  <c r="AD1373" i="5"/>
  <c r="AC1373" i="5"/>
  <c r="AD1377" i="5"/>
  <c r="AC1377" i="5"/>
  <c r="AD1381" i="5"/>
  <c r="AC1381" i="5"/>
  <c r="AD1385" i="5"/>
  <c r="AC1385" i="5"/>
  <c r="AD1389" i="5"/>
  <c r="AC1389" i="5"/>
  <c r="AD1393" i="5"/>
  <c r="AC1393" i="5"/>
  <c r="AH1396" i="5"/>
  <c r="AG1396" i="5"/>
  <c r="AH1400" i="5"/>
  <c r="AG1400" i="5"/>
  <c r="AH1404" i="5"/>
  <c r="AG1404" i="5"/>
  <c r="AH1408" i="5"/>
  <c r="AG1408" i="5"/>
  <c r="AH1412" i="5"/>
  <c r="AG1412" i="5"/>
  <c r="AH1416" i="5"/>
  <c r="AG1416" i="5"/>
  <c r="AH1420" i="5"/>
  <c r="AG1420" i="5"/>
  <c r="AH1424" i="5"/>
  <c r="AG1424" i="5"/>
  <c r="AH1428" i="5"/>
  <c r="AG1428" i="5"/>
  <c r="AH1432" i="5"/>
  <c r="AG1432" i="5"/>
  <c r="AH1436" i="5"/>
  <c r="AG1436" i="5"/>
  <c r="AH1440" i="5"/>
  <c r="AG1440" i="5"/>
  <c r="AH1444" i="5"/>
  <c r="AG1444" i="5"/>
  <c r="AH1448" i="5"/>
  <c r="AG1448" i="5"/>
  <c r="AH1452" i="5"/>
  <c r="AG1452" i="5"/>
  <c r="AH1456" i="5"/>
  <c r="AG1456" i="5"/>
  <c r="AH1460" i="5"/>
  <c r="AG1460" i="5"/>
  <c r="AH1464" i="5"/>
  <c r="AG1464" i="5"/>
  <c r="AH1468" i="5"/>
  <c r="AG1468" i="5"/>
  <c r="AH1472" i="5"/>
  <c r="AG1472" i="5"/>
  <c r="V1314" i="5"/>
  <c r="U1314" i="5"/>
  <c r="V1322" i="5"/>
  <c r="U1322" i="5"/>
  <c r="V1330" i="5"/>
  <c r="U1330" i="5"/>
  <c r="V1338" i="5"/>
  <c r="U1338" i="5"/>
  <c r="V1362" i="5"/>
  <c r="U1362" i="5"/>
  <c r="V1378" i="5"/>
  <c r="U1378" i="5"/>
  <c r="V1386" i="5"/>
  <c r="U1386" i="5"/>
  <c r="V1394" i="5"/>
  <c r="U1394" i="5"/>
  <c r="V1402" i="5"/>
  <c r="U1402" i="5"/>
  <c r="V1410" i="5"/>
  <c r="U1410" i="5"/>
  <c r="V1434" i="5"/>
  <c r="U1434" i="5"/>
  <c r="V1442" i="5"/>
  <c r="U1442" i="5"/>
  <c r="R1421" i="5"/>
  <c r="Q1421" i="5"/>
  <c r="R1437" i="5"/>
  <c r="Q1437" i="5"/>
  <c r="R1459" i="5"/>
  <c r="Q1459" i="5"/>
  <c r="R1475" i="5"/>
  <c r="Q1475" i="5"/>
  <c r="R1491" i="5"/>
  <c r="Q1491" i="5"/>
  <c r="R1499" i="5"/>
  <c r="Q1499" i="5"/>
  <c r="R1507" i="5"/>
  <c r="Q1507" i="5"/>
  <c r="V1459" i="5"/>
  <c r="U1459" i="5"/>
  <c r="V1475" i="5"/>
  <c r="U1475" i="5"/>
  <c r="V1491" i="5"/>
  <c r="U1491" i="5"/>
  <c r="AH1476" i="5"/>
  <c r="AG1476" i="5"/>
  <c r="AH1480" i="5"/>
  <c r="AG1480" i="5"/>
  <c r="AH1484" i="5"/>
  <c r="AG1484" i="5"/>
  <c r="AH1488" i="5"/>
  <c r="AG1488" i="5"/>
  <c r="AH1492" i="5"/>
  <c r="AG1492" i="5"/>
  <c r="AH1496" i="5"/>
  <c r="AG1496" i="5"/>
  <c r="AH1500" i="5"/>
  <c r="AG1500" i="5"/>
  <c r="AH1504" i="5"/>
  <c r="AG1504" i="5"/>
  <c r="AH1508" i="5"/>
  <c r="AG1508" i="5"/>
  <c r="V1222" i="5"/>
  <c r="U1222" i="5"/>
  <c r="V1229" i="5"/>
  <c r="U1229" i="5"/>
  <c r="V1245" i="5"/>
  <c r="U1245" i="5"/>
  <c r="V1261" i="5"/>
  <c r="U1261" i="5"/>
  <c r="V1277" i="5"/>
  <c r="U1277" i="5"/>
  <c r="V1293" i="5"/>
  <c r="U1293" i="5"/>
  <c r="V1325" i="5"/>
  <c r="U1325" i="5"/>
  <c r="V1341" i="5"/>
  <c r="U1341" i="5"/>
  <c r="V1357" i="5"/>
  <c r="U1357" i="5"/>
  <c r="V1373" i="5"/>
  <c r="U1373" i="5"/>
  <c r="V1389" i="5"/>
  <c r="U1389" i="5"/>
  <c r="V1421" i="5"/>
  <c r="U1421" i="5"/>
  <c r="V1437" i="5"/>
  <c r="U1437" i="5"/>
  <c r="R1446" i="5"/>
  <c r="Q1446" i="5"/>
  <c r="R1462" i="5"/>
  <c r="Q1462" i="5"/>
  <c r="R1470" i="5"/>
  <c r="Q1470" i="5"/>
  <c r="R1478" i="5"/>
  <c r="Q1478" i="5"/>
  <c r="R1486" i="5"/>
  <c r="Q1486" i="5"/>
  <c r="R1502" i="5"/>
  <c r="Q1502" i="5"/>
  <c r="R1510" i="5"/>
  <c r="Q1510" i="5"/>
  <c r="R1457" i="5"/>
  <c r="Q1457" i="5"/>
  <c r="R1473" i="5"/>
  <c r="Q1473" i="5"/>
  <c r="R1481" i="5"/>
  <c r="Q1481" i="5"/>
  <c r="R1489" i="5"/>
  <c r="Q1489" i="5"/>
  <c r="R1497" i="5"/>
  <c r="Q1497" i="5"/>
  <c r="R1505" i="5"/>
  <c r="Q1505" i="5"/>
  <c r="R1464" i="5"/>
  <c r="Q1464" i="5"/>
  <c r="R1472" i="5"/>
  <c r="Q1472" i="5"/>
  <c r="R1480" i="5"/>
  <c r="Q1480" i="5"/>
  <c r="R1488" i="5"/>
  <c r="Q1488" i="5"/>
  <c r="R1496" i="5"/>
  <c r="Q1496" i="5"/>
  <c r="R1504" i="5"/>
  <c r="Q1504" i="5"/>
  <c r="AP1358" i="5"/>
  <c r="AO1358" i="5"/>
  <c r="AP1374" i="5"/>
  <c r="AO1374" i="5"/>
  <c r="AT1386" i="5"/>
  <c r="AS1386" i="5"/>
  <c r="AK1408" i="5"/>
  <c r="AL1408" i="5"/>
  <c r="AK1424" i="5"/>
  <c r="AL1424" i="5"/>
  <c r="AK1440" i="5"/>
  <c r="AL1440" i="5"/>
  <c r="AK1456" i="5"/>
  <c r="AL1456" i="5"/>
  <c r="AK1472" i="5"/>
  <c r="AL1472" i="5"/>
  <c r="AK1488" i="5"/>
  <c r="AL1488" i="5"/>
  <c r="AT1500" i="5"/>
  <c r="AS1500" i="5"/>
  <c r="AP1509" i="5"/>
  <c r="AO1509" i="5"/>
  <c r="B6" i="3"/>
  <c r="B7" i="3" s="1"/>
  <c r="B8" i="3" s="1"/>
  <c r="B9" i="3" s="1"/>
  <c r="B10" i="3" s="1"/>
  <c r="B11" i="3" s="1"/>
  <c r="B12" i="3" s="1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30" i="3" s="1"/>
  <c r="B31" i="3" s="1"/>
  <c r="B32" i="3" s="1"/>
  <c r="B33" i="3" s="1"/>
  <c r="B34" i="3" s="1"/>
  <c r="B35" i="3" s="1"/>
  <c r="B36" i="3" s="1"/>
  <c r="B37" i="3" s="1"/>
  <c r="B38" i="3" s="1"/>
  <c r="B39" i="3" s="1"/>
  <c r="B40" i="3" s="1"/>
  <c r="H180" i="6" l="1"/>
  <c r="H171" i="6"/>
  <c r="H170" i="6"/>
  <c r="J16" i="6"/>
  <c r="W185" i="6"/>
  <c r="AP185" i="6" s="1"/>
  <c r="G176" i="6"/>
  <c r="AF176" i="6" s="1"/>
  <c r="G179" i="6"/>
  <c r="AF179" i="6" s="1"/>
  <c r="I135" i="6"/>
  <c r="AG135" i="6" s="1"/>
  <c r="I101" i="6"/>
  <c r="AG101" i="6" s="1"/>
  <c r="S180" i="6"/>
  <c r="AN180" i="6" s="1"/>
  <c r="I153" i="6"/>
  <c r="AG153" i="6" s="1"/>
  <c r="I81" i="6"/>
  <c r="AG81" i="6" s="1"/>
  <c r="S155" i="6"/>
  <c r="AN155" i="6" s="1"/>
  <c r="S137" i="6"/>
  <c r="AN137" i="6" s="1"/>
  <c r="Q126" i="6"/>
  <c r="AM126" i="6" s="1"/>
  <c r="Q117" i="6"/>
  <c r="AM117" i="6" s="1"/>
  <c r="Q92" i="6"/>
  <c r="AM92" i="6" s="1"/>
  <c r="Q39" i="6"/>
  <c r="AM39" i="6" s="1"/>
  <c r="Q28" i="6"/>
  <c r="AM28" i="6" s="1"/>
  <c r="Q12" i="6"/>
  <c r="AM12" i="6" s="1"/>
  <c r="Y153" i="6"/>
  <c r="AQ153" i="6" s="1"/>
  <c r="V132" i="6"/>
  <c r="W116" i="6"/>
  <c r="AP116" i="6" s="1"/>
  <c r="Y83" i="6"/>
  <c r="AQ83" i="6" s="1"/>
  <c r="X69" i="6"/>
  <c r="X18" i="6"/>
  <c r="U134" i="6"/>
  <c r="AO134" i="6" s="1"/>
  <c r="V119" i="6"/>
  <c r="Z95" i="6"/>
  <c r="U66" i="6"/>
  <c r="AO66" i="6" s="1"/>
  <c r="W33" i="6"/>
  <c r="AP33" i="6" s="1"/>
  <c r="U14" i="6"/>
  <c r="AO14" i="6" s="1"/>
  <c r="W155" i="6"/>
  <c r="AP155" i="6" s="1"/>
  <c r="W132" i="6"/>
  <c r="AP132" i="6" s="1"/>
  <c r="V100" i="6"/>
  <c r="X92" i="6"/>
  <c r="Z85" i="6"/>
  <c r="Z62" i="6"/>
  <c r="V54" i="6"/>
  <c r="Z36" i="6"/>
  <c r="X20" i="6"/>
  <c r="W181" i="6"/>
  <c r="AP181" i="6" s="1"/>
  <c r="U174" i="6"/>
  <c r="AO174" i="6" s="1"/>
  <c r="V149" i="6"/>
  <c r="X126" i="6"/>
  <c r="V121" i="6"/>
  <c r="X113" i="6"/>
  <c r="Z156" i="6"/>
  <c r="Z159" i="6"/>
  <c r="Z134" i="6"/>
  <c r="U101" i="6"/>
  <c r="AO101" i="6" s="1"/>
  <c r="Z86" i="6"/>
  <c r="U77" i="6"/>
  <c r="AO77" i="6" s="1"/>
  <c r="Z63" i="6"/>
  <c r="U55" i="6"/>
  <c r="AO55" i="6" s="1"/>
  <c r="W47" i="6"/>
  <c r="AP47" i="6" s="1"/>
  <c r="Z37" i="6"/>
  <c r="W21" i="6"/>
  <c r="AP21" i="6" s="1"/>
  <c r="V104" i="6"/>
  <c r="Y89" i="6"/>
  <c r="AQ89" i="6" s="1"/>
  <c r="Y65" i="6"/>
  <c r="AQ65" i="6" s="1"/>
  <c r="V45" i="6"/>
  <c r="V19" i="6"/>
  <c r="Z130" i="6"/>
  <c r="V112" i="6"/>
  <c r="I179" i="6"/>
  <c r="AG179" i="6" s="1"/>
  <c r="V180" i="6"/>
  <c r="Y147" i="6"/>
  <c r="AQ147" i="6" s="1"/>
  <c r="U127" i="6"/>
  <c r="AO127" i="6" s="1"/>
  <c r="U117" i="6"/>
  <c r="AO117" i="6" s="1"/>
  <c r="I158" i="6"/>
  <c r="AG158" i="6" s="1"/>
  <c r="I154" i="6"/>
  <c r="AG154" i="6" s="1"/>
  <c r="I141" i="6"/>
  <c r="AG141" i="6" s="1"/>
  <c r="I19" i="6"/>
  <c r="AG19" i="6" s="1"/>
  <c r="R179" i="6"/>
  <c r="Z171" i="6"/>
  <c r="R150" i="6"/>
  <c r="T101" i="6"/>
  <c r="R87" i="6"/>
  <c r="T72" i="6"/>
  <c r="T61" i="6"/>
  <c r="T35" i="6"/>
  <c r="T24" i="6"/>
  <c r="G155" i="6"/>
  <c r="AF155" i="6" s="1"/>
  <c r="G104" i="6"/>
  <c r="AF104" i="6" s="1"/>
  <c r="G45" i="6"/>
  <c r="AF45" i="6" s="1"/>
  <c r="J162" i="6"/>
  <c r="J146" i="6"/>
  <c r="J111" i="6"/>
  <c r="J88" i="6"/>
  <c r="J39" i="6"/>
  <c r="J12" i="6"/>
  <c r="H111" i="6"/>
  <c r="H88" i="6"/>
  <c r="H39" i="6"/>
  <c r="H28" i="6"/>
  <c r="H12" i="6"/>
  <c r="R161" i="6"/>
  <c r="R151" i="6"/>
  <c r="R144" i="6"/>
  <c r="R136" i="6"/>
  <c r="X163" i="6"/>
  <c r="V152" i="6"/>
  <c r="Z139" i="6"/>
  <c r="X130" i="6"/>
  <c r="V115" i="6"/>
  <c r="V151" i="6"/>
  <c r="W106" i="6"/>
  <c r="AP106" i="6" s="1"/>
  <c r="Z97" i="6"/>
  <c r="U90" i="6"/>
  <c r="AO90" i="6" s="1"/>
  <c r="W82" i="6"/>
  <c r="AP82" i="6" s="1"/>
  <c r="Z74" i="6"/>
  <c r="U68" i="6"/>
  <c r="AO68" i="6" s="1"/>
  <c r="W60" i="6"/>
  <c r="AP60" i="6" s="1"/>
  <c r="Z52" i="6"/>
  <c r="U43" i="6"/>
  <c r="AO43" i="6" s="1"/>
  <c r="W34" i="6"/>
  <c r="AP34" i="6" s="1"/>
  <c r="Z27" i="6"/>
  <c r="U17" i="6"/>
  <c r="AO17" i="6" s="1"/>
  <c r="X165" i="6"/>
  <c r="V158" i="6"/>
  <c r="Z144" i="6"/>
  <c r="U103" i="6"/>
  <c r="AO103" i="6" s="1"/>
  <c r="W94" i="6"/>
  <c r="AP94" i="6" s="1"/>
  <c r="Z88" i="6"/>
  <c r="U79" i="6"/>
  <c r="AO79" i="6" s="1"/>
  <c r="W71" i="6"/>
  <c r="AP71" i="6" s="1"/>
  <c r="U57" i="6"/>
  <c r="AO57" i="6" s="1"/>
  <c r="W49" i="6"/>
  <c r="AP49" i="6" s="1"/>
  <c r="Z39" i="6"/>
  <c r="U32" i="6"/>
  <c r="AO32" i="6" s="1"/>
  <c r="W23" i="6"/>
  <c r="AP23" i="6" s="1"/>
  <c r="Z12" i="6"/>
  <c r="V91" i="6"/>
  <c r="X35" i="6"/>
  <c r="Q176" i="6"/>
  <c r="AM176" i="6" s="1"/>
  <c r="Q166" i="6"/>
  <c r="AM166" i="6" s="1"/>
  <c r="Q162" i="6"/>
  <c r="AM162" i="6" s="1"/>
  <c r="S150" i="6"/>
  <c r="AN150" i="6" s="1"/>
  <c r="S129" i="6"/>
  <c r="AN129" i="6" s="1"/>
  <c r="S94" i="6"/>
  <c r="AN94" i="6" s="1"/>
  <c r="Q79" i="6"/>
  <c r="AM79" i="6" s="1"/>
  <c r="Q69" i="6"/>
  <c r="AM69" i="6" s="1"/>
  <c r="S54" i="6"/>
  <c r="AN54" i="6" s="1"/>
  <c r="Q37" i="6"/>
  <c r="AM37" i="6" s="1"/>
  <c r="S23" i="6"/>
  <c r="AN23" i="6" s="1"/>
  <c r="Z183" i="6"/>
  <c r="W108" i="6"/>
  <c r="AP108" i="6" s="1"/>
  <c r="I174" i="6"/>
  <c r="AG174" i="6" s="1"/>
  <c r="H184" i="6"/>
  <c r="H177" i="6"/>
  <c r="H173" i="6"/>
  <c r="H185" i="6"/>
  <c r="H178" i="6"/>
  <c r="H174" i="6"/>
  <c r="H182" i="6"/>
  <c r="H172" i="6"/>
  <c r="H165" i="6"/>
  <c r="G94" i="6"/>
  <c r="AF94" i="6" s="1"/>
  <c r="I159" i="6"/>
  <c r="AG159" i="6" s="1"/>
  <c r="I142" i="6"/>
  <c r="AG142" i="6" s="1"/>
  <c r="I107" i="6"/>
  <c r="AG107" i="6" s="1"/>
  <c r="I84" i="6"/>
  <c r="AG84" i="6" s="1"/>
  <c r="I61" i="6"/>
  <c r="AG61" i="6" s="1"/>
  <c r="I35" i="6"/>
  <c r="AG35" i="6" s="1"/>
  <c r="I150" i="6"/>
  <c r="AG150" i="6" s="1"/>
  <c r="I114" i="6"/>
  <c r="AG114" i="6" s="1"/>
  <c r="I102" i="6"/>
  <c r="AG102" i="6" s="1"/>
  <c r="I90" i="6"/>
  <c r="AG90" i="6" s="1"/>
  <c r="I78" i="6"/>
  <c r="AG78" i="6" s="1"/>
  <c r="T181" i="6"/>
  <c r="T176" i="6"/>
  <c r="T171" i="6"/>
  <c r="T166" i="6"/>
  <c r="T162" i="6"/>
  <c r="T156" i="6"/>
  <c r="T152" i="6"/>
  <c r="T146" i="6"/>
  <c r="T138" i="6"/>
  <c r="T128" i="6"/>
  <c r="T125" i="6"/>
  <c r="T118" i="6"/>
  <c r="T113" i="6"/>
  <c r="T106" i="6"/>
  <c r="T99" i="6"/>
  <c r="Z184" i="6"/>
  <c r="X179" i="6"/>
  <c r="V167" i="6"/>
  <c r="X151" i="6"/>
  <c r="U138" i="6"/>
  <c r="AO138" i="6" s="1"/>
  <c r="Y129" i="6"/>
  <c r="AQ129" i="6" s="1"/>
  <c r="W123" i="6"/>
  <c r="AP123" i="6" s="1"/>
  <c r="W145" i="6"/>
  <c r="AP145" i="6" s="1"/>
  <c r="V105" i="6"/>
  <c r="V81" i="6"/>
  <c r="Y67" i="6"/>
  <c r="AQ67" i="6" s="1"/>
  <c r="V59" i="6"/>
  <c r="X51" i="6"/>
  <c r="X26" i="6"/>
  <c r="Y15" i="6"/>
  <c r="AQ15" i="6" s="1"/>
  <c r="Z178" i="6"/>
  <c r="T93" i="6"/>
  <c r="T82" i="6"/>
  <c r="T76" i="6"/>
  <c r="T70" i="6"/>
  <c r="T66" i="6"/>
  <c r="T60" i="6"/>
  <c r="T53" i="6"/>
  <c r="T48" i="6"/>
  <c r="T41" i="6"/>
  <c r="T34" i="6"/>
  <c r="T30" i="6"/>
  <c r="T22" i="6"/>
  <c r="T14" i="6"/>
  <c r="X182" i="6"/>
  <c r="V177" i="6"/>
  <c r="V175" i="6"/>
  <c r="X162" i="6"/>
  <c r="W127" i="6"/>
  <c r="AP127" i="6" s="1"/>
  <c r="Z121" i="6"/>
  <c r="Z162" i="6"/>
  <c r="Z101" i="6"/>
  <c r="U93" i="6"/>
  <c r="AO93" i="6" s="1"/>
  <c r="W87" i="6"/>
  <c r="AP87" i="6" s="1"/>
  <c r="Z77" i="6"/>
  <c r="U70" i="6"/>
  <c r="AO70" i="6" s="1"/>
  <c r="W64" i="6"/>
  <c r="AP64" i="6" s="1"/>
  <c r="Z55" i="6"/>
  <c r="U48" i="6"/>
  <c r="AO48" i="6" s="1"/>
  <c r="W38" i="6"/>
  <c r="AP38" i="6" s="1"/>
  <c r="U22" i="6"/>
  <c r="AO22" i="6" s="1"/>
  <c r="Z126" i="6"/>
  <c r="U155" i="6"/>
  <c r="AO155" i="6" s="1"/>
  <c r="J134" i="6"/>
  <c r="J42" i="6"/>
  <c r="T184" i="6"/>
  <c r="T173" i="6"/>
  <c r="W114" i="6"/>
  <c r="AP114" i="6" s="1"/>
  <c r="G166" i="6"/>
  <c r="AF166" i="6" s="1"/>
  <c r="G175" i="6"/>
  <c r="AF175" i="6" s="1"/>
  <c r="G160" i="6"/>
  <c r="AF160" i="6" s="1"/>
  <c r="I77" i="6"/>
  <c r="AG77" i="6" s="1"/>
  <c r="I55" i="6"/>
  <c r="AG55" i="6" s="1"/>
  <c r="I183" i="6"/>
  <c r="AG183" i="6" s="1"/>
  <c r="G183" i="6"/>
  <c r="AF183" i="6" s="1"/>
  <c r="I157" i="6"/>
  <c r="AG157" i="6" s="1"/>
  <c r="I139" i="6"/>
  <c r="AG139" i="6" s="1"/>
  <c r="I127" i="6"/>
  <c r="AG127" i="6" s="1"/>
  <c r="I105" i="6"/>
  <c r="AG105" i="6" s="1"/>
  <c r="S145" i="6"/>
  <c r="AN145" i="6" s="1"/>
  <c r="Q88" i="6"/>
  <c r="AM88" i="6" s="1"/>
  <c r="Q80" i="6"/>
  <c r="AM80" i="6" s="1"/>
  <c r="Q58" i="6"/>
  <c r="AM58" i="6" s="1"/>
  <c r="Q46" i="6"/>
  <c r="AM46" i="6" s="1"/>
  <c r="Q20" i="6"/>
  <c r="AM20" i="6" s="1"/>
  <c r="W169" i="6"/>
  <c r="AP169" i="6" s="1"/>
  <c r="U156" i="6"/>
  <c r="AO156" i="6" s="1"/>
  <c r="Y141" i="6"/>
  <c r="AQ141" i="6" s="1"/>
  <c r="U125" i="6"/>
  <c r="AO125" i="6" s="1"/>
  <c r="Z107" i="6"/>
  <c r="V98" i="6"/>
  <c r="V75" i="6"/>
  <c r="X44" i="6"/>
  <c r="V29" i="6"/>
  <c r="X172" i="6"/>
  <c r="V160" i="6"/>
  <c r="X146" i="6"/>
  <c r="U136" i="6"/>
  <c r="AO136" i="6" s="1"/>
  <c r="W104" i="6"/>
  <c r="AP104" i="6" s="1"/>
  <c r="Z72" i="6"/>
  <c r="U41" i="6"/>
  <c r="AO41" i="6" s="1"/>
  <c r="Z24" i="6"/>
  <c r="X46" i="6"/>
  <c r="X185" i="6"/>
  <c r="X114" i="6"/>
  <c r="H176" i="6"/>
  <c r="H166" i="6"/>
  <c r="H179" i="6"/>
  <c r="H175" i="6"/>
  <c r="H160" i="6"/>
  <c r="J135" i="6"/>
  <c r="J101" i="6"/>
  <c r="J77" i="6"/>
  <c r="J55" i="6"/>
  <c r="T180" i="6"/>
  <c r="J183" i="6"/>
  <c r="H183" i="6"/>
  <c r="J157" i="6"/>
  <c r="J153" i="6"/>
  <c r="J139" i="6"/>
  <c r="J127" i="6"/>
  <c r="J105" i="6"/>
  <c r="J81" i="6"/>
  <c r="T155" i="6"/>
  <c r="T145" i="6"/>
  <c r="T137" i="6"/>
  <c r="R126" i="6"/>
  <c r="R117" i="6"/>
  <c r="R92" i="6"/>
  <c r="R88" i="6"/>
  <c r="R80" i="6"/>
  <c r="R58" i="6"/>
  <c r="R46" i="6"/>
  <c r="R39" i="6"/>
  <c r="R28" i="6"/>
  <c r="R20" i="6"/>
  <c r="R12" i="6"/>
  <c r="X169" i="6"/>
  <c r="V156" i="6"/>
  <c r="Z153" i="6"/>
  <c r="Z141" i="6"/>
  <c r="U132" i="6"/>
  <c r="AO132" i="6" s="1"/>
  <c r="V125" i="6"/>
  <c r="X116" i="6"/>
  <c r="Y107" i="6"/>
  <c r="AQ107" i="6" s="1"/>
  <c r="U98" i="6"/>
  <c r="AO98" i="6" s="1"/>
  <c r="Z83" i="6"/>
  <c r="U75" i="6"/>
  <c r="AO75" i="6" s="1"/>
  <c r="W69" i="6"/>
  <c r="AP69" i="6" s="1"/>
  <c r="W44" i="6"/>
  <c r="AP44" i="6" s="1"/>
  <c r="U29" i="6"/>
  <c r="AO29" i="6" s="1"/>
  <c r="W18" i="6"/>
  <c r="AP18" i="6" s="1"/>
  <c r="W172" i="6"/>
  <c r="AP172" i="6" s="1"/>
  <c r="U160" i="6"/>
  <c r="AO160" i="6" s="1"/>
  <c r="W146" i="6"/>
  <c r="AP146" i="6" s="1"/>
  <c r="V134" i="6"/>
  <c r="U119" i="6"/>
  <c r="AO119" i="6" s="1"/>
  <c r="V136" i="6"/>
  <c r="X104" i="6"/>
  <c r="Y95" i="6"/>
  <c r="AQ95" i="6" s="1"/>
  <c r="Y72" i="6"/>
  <c r="AQ72" i="6" s="1"/>
  <c r="V66" i="6"/>
  <c r="V41" i="6"/>
  <c r="X33" i="6"/>
  <c r="Y24" i="6"/>
  <c r="AQ24" i="6" s="1"/>
  <c r="V14" i="6"/>
  <c r="X155" i="6"/>
  <c r="X132" i="6"/>
  <c r="U100" i="6"/>
  <c r="AO100" i="6" s="1"/>
  <c r="W92" i="6"/>
  <c r="AP92" i="6" s="1"/>
  <c r="Y85" i="6"/>
  <c r="AQ85" i="6" s="1"/>
  <c r="Y62" i="6"/>
  <c r="AQ62" i="6" s="1"/>
  <c r="U54" i="6"/>
  <c r="AO54" i="6" s="1"/>
  <c r="W46" i="6"/>
  <c r="AP46" i="6" s="1"/>
  <c r="Y36" i="6"/>
  <c r="AQ36" i="6" s="1"/>
  <c r="W20" i="6"/>
  <c r="AP20" i="6" s="1"/>
  <c r="X181" i="6"/>
  <c r="V174" i="6"/>
  <c r="U149" i="6"/>
  <c r="AO149" i="6" s="1"/>
  <c r="W126" i="6"/>
  <c r="AP126" i="6" s="1"/>
  <c r="U121" i="6"/>
  <c r="AO121" i="6" s="1"/>
  <c r="W113" i="6"/>
  <c r="AP113" i="6" s="1"/>
  <c r="Y156" i="6"/>
  <c r="AQ156" i="6" s="1"/>
  <c r="Y159" i="6"/>
  <c r="AQ159" i="6" s="1"/>
  <c r="Y134" i="6"/>
  <c r="AQ134" i="6" s="1"/>
  <c r="V101" i="6"/>
  <c r="Y86" i="6"/>
  <c r="AQ86" i="6" s="1"/>
  <c r="V77" i="6"/>
  <c r="Y63" i="6"/>
  <c r="AQ63" i="6" s="1"/>
  <c r="V55" i="6"/>
  <c r="X47" i="6"/>
  <c r="Y37" i="6"/>
  <c r="AQ37" i="6" s="1"/>
  <c r="X21" i="6"/>
  <c r="U104" i="6"/>
  <c r="AO104" i="6" s="1"/>
  <c r="Z89" i="6"/>
  <c r="Z65" i="6"/>
  <c r="U45" i="6"/>
  <c r="AO45" i="6" s="1"/>
  <c r="U19" i="6"/>
  <c r="AO19" i="6" s="1"/>
  <c r="Y130" i="6"/>
  <c r="AQ130" i="6" s="1"/>
  <c r="U112" i="6"/>
  <c r="AO112" i="6" s="1"/>
  <c r="U180" i="6"/>
  <c r="AO180" i="6" s="1"/>
  <c r="X161" i="6"/>
  <c r="X144" i="6"/>
  <c r="W124" i="6"/>
  <c r="AP124" i="6" s="1"/>
  <c r="W112" i="6"/>
  <c r="AP112" i="6" s="1"/>
  <c r="J158" i="6"/>
  <c r="J154" i="6"/>
  <c r="J141" i="6"/>
  <c r="I116" i="6"/>
  <c r="AG116" i="6" s="1"/>
  <c r="Y171" i="6"/>
  <c r="AQ171" i="6" s="1"/>
  <c r="R164" i="6"/>
  <c r="T148" i="6"/>
  <c r="R116" i="6"/>
  <c r="R97" i="6"/>
  <c r="T84" i="6"/>
  <c r="Q45" i="6"/>
  <c r="AM45" i="6" s="1"/>
  <c r="Q33" i="6"/>
  <c r="AM33" i="6" s="1"/>
  <c r="Q19" i="6"/>
  <c r="AM19" i="6" s="1"/>
  <c r="G137" i="6"/>
  <c r="AF137" i="6" s="1"/>
  <c r="G91" i="6"/>
  <c r="AF91" i="6" s="1"/>
  <c r="G33" i="6"/>
  <c r="AF33" i="6" s="1"/>
  <c r="I28" i="6"/>
  <c r="AG28" i="6" s="1"/>
  <c r="Q183" i="6"/>
  <c r="AM183" i="6" s="1"/>
  <c r="G162" i="6"/>
  <c r="AF162" i="6" s="1"/>
  <c r="G146" i="6"/>
  <c r="AF146" i="6" s="1"/>
  <c r="G126" i="6"/>
  <c r="AF126" i="6" s="1"/>
  <c r="G117" i="6"/>
  <c r="AF117" i="6" s="1"/>
  <c r="G92" i="6"/>
  <c r="AF92" i="6" s="1"/>
  <c r="G80" i="6"/>
  <c r="AF80" i="6" s="1"/>
  <c r="G58" i="6"/>
  <c r="AF58" i="6" s="1"/>
  <c r="G46" i="6"/>
  <c r="AF46" i="6" s="1"/>
  <c r="G20" i="6"/>
  <c r="AF20" i="6" s="1"/>
  <c r="Q148" i="6"/>
  <c r="AM148" i="6" s="1"/>
  <c r="Q140" i="6"/>
  <c r="AM140" i="6" s="1"/>
  <c r="Q11" i="6"/>
  <c r="AM11" i="6" s="1"/>
  <c r="Y172" i="6"/>
  <c r="AQ172" i="6" s="1"/>
  <c r="W160" i="6"/>
  <c r="AP160" i="6" s="1"/>
  <c r="V147" i="6"/>
  <c r="X134" i="6"/>
  <c r="W119" i="6"/>
  <c r="AP119" i="6" s="1"/>
  <c r="V102" i="6"/>
  <c r="X93" i="6"/>
  <c r="Y87" i="6"/>
  <c r="AQ87" i="6" s="1"/>
  <c r="V78" i="6"/>
  <c r="X70" i="6"/>
  <c r="Y64" i="6"/>
  <c r="AQ64" i="6" s="1"/>
  <c r="V56" i="6"/>
  <c r="X48" i="6"/>
  <c r="Y38" i="6"/>
  <c r="AQ38" i="6" s="1"/>
  <c r="V31" i="6"/>
  <c r="X22" i="6"/>
  <c r="Y11" i="6"/>
  <c r="AQ11" i="6" s="1"/>
  <c r="U131" i="6"/>
  <c r="AO131" i="6" s="1"/>
  <c r="W165" i="6"/>
  <c r="AP165" i="6" s="1"/>
  <c r="U158" i="6"/>
  <c r="AO158" i="6" s="1"/>
  <c r="Y144" i="6"/>
  <c r="AQ144" i="6" s="1"/>
  <c r="H181" i="6"/>
  <c r="P171" i="6"/>
  <c r="T177" i="6"/>
  <c r="H135" i="6"/>
  <c r="V155" i="6"/>
  <c r="V137" i="6"/>
  <c r="G180" i="6"/>
  <c r="AF180" i="6" s="1"/>
  <c r="G181" i="6"/>
  <c r="AF181" i="6" s="1"/>
  <c r="G171" i="6"/>
  <c r="AF171" i="6" s="1"/>
  <c r="G170" i="6"/>
  <c r="AF170" i="6" s="1"/>
  <c r="G164" i="6"/>
  <c r="AF164" i="6" s="1"/>
  <c r="O171" i="6"/>
  <c r="AL171" i="6" s="1"/>
  <c r="I134" i="6"/>
  <c r="AG134" i="6" s="1"/>
  <c r="I42" i="6"/>
  <c r="AG42" i="6" s="1"/>
  <c r="I16" i="6"/>
  <c r="AG16" i="6" s="1"/>
  <c r="S184" i="6"/>
  <c r="AN184" i="6" s="1"/>
  <c r="S177" i="6"/>
  <c r="AN177" i="6" s="1"/>
  <c r="S173" i="6"/>
  <c r="AN173" i="6" s="1"/>
  <c r="G135" i="6"/>
  <c r="AF135" i="6" s="1"/>
  <c r="I147" i="6"/>
  <c r="AG147" i="6" s="1"/>
  <c r="I124" i="6"/>
  <c r="AG124" i="6" s="1"/>
  <c r="I112" i="6"/>
  <c r="AG112" i="6" s="1"/>
  <c r="I98" i="6"/>
  <c r="AG98" i="6" s="1"/>
  <c r="I89" i="6"/>
  <c r="AG89" i="6" s="1"/>
  <c r="S168" i="6"/>
  <c r="AN168" i="6" s="1"/>
  <c r="S158" i="6"/>
  <c r="AN158" i="6" s="1"/>
  <c r="S154" i="6"/>
  <c r="AN154" i="6" s="1"/>
  <c r="S149" i="6"/>
  <c r="AN149" i="6" s="1"/>
  <c r="S141" i="6"/>
  <c r="AN141" i="6" s="1"/>
  <c r="Q134" i="6"/>
  <c r="AM134" i="6" s="1"/>
  <c r="Q120" i="6"/>
  <c r="AM120" i="6" s="1"/>
  <c r="Q107" i="6"/>
  <c r="AM107" i="6" s="1"/>
  <c r="Q101" i="6"/>
  <c r="AM101" i="6" s="1"/>
  <c r="Q95" i="6"/>
  <c r="AM95" i="6" s="1"/>
  <c r="Q84" i="6"/>
  <c r="AM84" i="6" s="1"/>
  <c r="Q77" i="6"/>
  <c r="AM77" i="6" s="1"/>
  <c r="Q72" i="6"/>
  <c r="AM72" i="6" s="1"/>
  <c r="Q61" i="6"/>
  <c r="AM61" i="6" s="1"/>
  <c r="Q55" i="6"/>
  <c r="AM55" i="6" s="1"/>
  <c r="Q42" i="6"/>
  <c r="AM42" i="6" s="1"/>
  <c r="Q35" i="6"/>
  <c r="AM35" i="6" s="1"/>
  <c r="Q24" i="6"/>
  <c r="AM24" i="6" s="1"/>
  <c r="Q16" i="6"/>
  <c r="AM16" i="6" s="1"/>
  <c r="U181" i="6"/>
  <c r="AO181" i="6" s="1"/>
  <c r="Y173" i="6"/>
  <c r="AQ173" i="6" s="1"/>
  <c r="Z148" i="6"/>
  <c r="X135" i="6"/>
  <c r="U126" i="6"/>
  <c r="AO126" i="6" s="1"/>
  <c r="Z120" i="6"/>
  <c r="U113" i="6"/>
  <c r="AO113" i="6" s="1"/>
  <c r="W149" i="6"/>
  <c r="AP149" i="6" s="1"/>
  <c r="X103" i="6"/>
  <c r="Y94" i="6"/>
  <c r="AQ94" i="6" s="1"/>
  <c r="V89" i="6"/>
  <c r="X79" i="6"/>
  <c r="Y71" i="6"/>
  <c r="AQ71" i="6" s="1"/>
  <c r="V65" i="6"/>
  <c r="X57" i="6"/>
  <c r="Y49" i="6"/>
  <c r="AQ49" i="6" s="1"/>
  <c r="V40" i="6"/>
  <c r="X32" i="6"/>
  <c r="Y23" i="6"/>
  <c r="AQ23" i="6" s="1"/>
  <c r="V13" i="6"/>
  <c r="U183" i="6"/>
  <c r="AO183" i="6" s="1"/>
  <c r="W176" i="6"/>
  <c r="AP176" i="6" s="1"/>
  <c r="U163" i="6"/>
  <c r="AO163" i="6" s="1"/>
  <c r="W139" i="6"/>
  <c r="AP139" i="6" s="1"/>
  <c r="V130" i="6"/>
  <c r="Z114" i="6"/>
  <c r="U144" i="6"/>
  <c r="AO144" i="6" s="1"/>
  <c r="U128" i="6"/>
  <c r="AO128" i="6" s="1"/>
  <c r="U99" i="6"/>
  <c r="AO99" i="6" s="1"/>
  <c r="W91" i="6"/>
  <c r="AP91" i="6" s="1"/>
  <c r="Z84" i="6"/>
  <c r="U76" i="6"/>
  <c r="AO76" i="6" s="1"/>
  <c r="Z61" i="6"/>
  <c r="U53" i="6"/>
  <c r="AO53" i="6" s="1"/>
  <c r="W45" i="6"/>
  <c r="AP45" i="6" s="1"/>
  <c r="Z35" i="6"/>
  <c r="U30" i="6"/>
  <c r="AO30" i="6" s="1"/>
  <c r="W19" i="6"/>
  <c r="AP19" i="6" s="1"/>
  <c r="Z169" i="6"/>
  <c r="W141" i="6"/>
  <c r="AP141" i="6" s="1"/>
  <c r="Z96" i="6"/>
  <c r="X80" i="6"/>
  <c r="Z73" i="6"/>
  <c r="V67" i="6"/>
  <c r="X58" i="6"/>
  <c r="Z50" i="6"/>
  <c r="Z25" i="6"/>
  <c r="V15" i="6"/>
  <c r="Z152" i="6"/>
  <c r="V170" i="6"/>
  <c r="X156" i="6"/>
  <c r="U142" i="6"/>
  <c r="AO142" i="6" s="1"/>
  <c r="Y132" i="6"/>
  <c r="AQ132" i="6" s="1"/>
  <c r="X125" i="6"/>
  <c r="Y116" i="6"/>
  <c r="AQ116" i="6" s="1"/>
  <c r="V108" i="6"/>
  <c r="Z146" i="6"/>
  <c r="W105" i="6"/>
  <c r="AP105" i="6" s="1"/>
  <c r="W81" i="6"/>
  <c r="AP81" i="6" s="1"/>
  <c r="W59" i="6"/>
  <c r="AP59" i="6" s="1"/>
  <c r="Z51" i="6"/>
  <c r="U42" i="6"/>
  <c r="AO42" i="6" s="1"/>
  <c r="Z26" i="6"/>
  <c r="U16" i="6"/>
  <c r="AO16" i="6" s="1"/>
  <c r="X95" i="6"/>
  <c r="Y75" i="6"/>
  <c r="AQ75" i="6" s="1"/>
  <c r="Y29" i="6"/>
  <c r="AQ29" i="6" s="1"/>
  <c r="V164" i="6"/>
  <c r="X140" i="6"/>
  <c r="Y119" i="6"/>
  <c r="AQ119" i="6" s="1"/>
  <c r="I180" i="6"/>
  <c r="AG180" i="6" s="1"/>
  <c r="Y167" i="6"/>
  <c r="AQ167" i="6" s="1"/>
  <c r="Z140" i="6"/>
  <c r="X124" i="6"/>
  <c r="X112" i="6"/>
  <c r="I149" i="6"/>
  <c r="AG149" i="6" s="1"/>
  <c r="I104" i="6"/>
  <c r="AG104" i="6" s="1"/>
  <c r="I45" i="6"/>
  <c r="AG45" i="6" s="1"/>
  <c r="T183" i="6"/>
  <c r="R175" i="6"/>
  <c r="R170" i="6"/>
  <c r="R160" i="6"/>
  <c r="R143" i="6"/>
  <c r="T107" i="6"/>
  <c r="T95" i="6"/>
  <c r="T77" i="6"/>
  <c r="T55" i="6"/>
  <c r="T42" i="6"/>
  <c r="T16" i="6"/>
  <c r="G19" i="6"/>
  <c r="AF19" i="6" s="1"/>
  <c r="J28" i="6"/>
  <c r="R183" i="6"/>
  <c r="H162" i="6"/>
  <c r="H146" i="6"/>
  <c r="H126" i="6"/>
  <c r="H117" i="6"/>
  <c r="H92" i="6"/>
  <c r="H80" i="6"/>
  <c r="H58" i="6"/>
  <c r="H46" i="6"/>
  <c r="H20" i="6"/>
  <c r="R148" i="6"/>
  <c r="R140" i="6"/>
  <c r="R11" i="6"/>
  <c r="Z172" i="6"/>
  <c r="X160" i="6"/>
  <c r="U147" i="6"/>
  <c r="AO147" i="6" s="1"/>
  <c r="W134" i="6"/>
  <c r="AP134" i="6" s="1"/>
  <c r="X119" i="6"/>
  <c r="U102" i="6"/>
  <c r="AO102" i="6" s="1"/>
  <c r="W93" i="6"/>
  <c r="AP93" i="6" s="1"/>
  <c r="Z87" i="6"/>
  <c r="U78" i="6"/>
  <c r="AO78" i="6" s="1"/>
  <c r="W70" i="6"/>
  <c r="AP70" i="6" s="1"/>
  <c r="Z64" i="6"/>
  <c r="U56" i="6"/>
  <c r="AO56" i="6" s="1"/>
  <c r="W48" i="6"/>
  <c r="AP48" i="6" s="1"/>
  <c r="Z38" i="6"/>
  <c r="U31" i="6"/>
  <c r="AO31" i="6" s="1"/>
  <c r="W22" i="6"/>
  <c r="AP22" i="6" s="1"/>
  <c r="Z11" i="6"/>
  <c r="V131" i="6"/>
  <c r="V184" i="6"/>
  <c r="V179" i="6"/>
  <c r="W166" i="6"/>
  <c r="AP166" i="6" s="1"/>
  <c r="Z150" i="6"/>
  <c r="Y137" i="6"/>
  <c r="AQ137" i="6" s="1"/>
  <c r="V129" i="6"/>
  <c r="V123" i="6"/>
  <c r="W154" i="6"/>
  <c r="AP154" i="6" s="1"/>
  <c r="U137" i="6"/>
  <c r="AO137" i="6" s="1"/>
  <c r="H164" i="6"/>
  <c r="J147" i="6"/>
  <c r="J124" i="6"/>
  <c r="J112" i="6"/>
  <c r="J98" i="6"/>
  <c r="J89" i="6"/>
  <c r="T168" i="6"/>
  <c r="T158" i="6"/>
  <c r="T154" i="6"/>
  <c r="T149" i="6"/>
  <c r="T141" i="6"/>
  <c r="R134" i="6"/>
  <c r="R120" i="6"/>
  <c r="R107" i="6"/>
  <c r="R101" i="6"/>
  <c r="R95" i="6"/>
  <c r="R84" i="6"/>
  <c r="R77" i="6"/>
  <c r="R72" i="6"/>
  <c r="R61" i="6"/>
  <c r="R55" i="6"/>
  <c r="R42" i="6"/>
  <c r="R35" i="6"/>
  <c r="R24" i="6"/>
  <c r="R16" i="6"/>
  <c r="V181" i="6"/>
  <c r="Z173" i="6"/>
  <c r="Y148" i="6"/>
  <c r="AQ148" i="6" s="1"/>
  <c r="W135" i="6"/>
  <c r="AP135" i="6" s="1"/>
  <c r="V126" i="6"/>
  <c r="Y120" i="6"/>
  <c r="AQ120" i="6" s="1"/>
  <c r="V113" i="6"/>
  <c r="X149" i="6"/>
  <c r="W103" i="6"/>
  <c r="AP103" i="6" s="1"/>
  <c r="Z94" i="6"/>
  <c r="U89" i="6"/>
  <c r="AO89" i="6" s="1"/>
  <c r="W79" i="6"/>
  <c r="AP79" i="6" s="1"/>
  <c r="Z71" i="6"/>
  <c r="U65" i="6"/>
  <c r="AO65" i="6" s="1"/>
  <c r="W57" i="6"/>
  <c r="AP57" i="6" s="1"/>
  <c r="Z49" i="6"/>
  <c r="U40" i="6"/>
  <c r="AO40" i="6" s="1"/>
  <c r="W32" i="6"/>
  <c r="AP32" i="6" s="1"/>
  <c r="Z23" i="6"/>
  <c r="U13" i="6"/>
  <c r="AO13" i="6" s="1"/>
  <c r="V183" i="6"/>
  <c r="X176" i="6"/>
  <c r="V163" i="6"/>
  <c r="X139" i="6"/>
  <c r="U130" i="6"/>
  <c r="AO130" i="6" s="1"/>
  <c r="Y114" i="6"/>
  <c r="AQ114" i="6" s="1"/>
  <c r="V144" i="6"/>
  <c r="V128" i="6"/>
  <c r="V99" i="6"/>
  <c r="X91" i="6"/>
  <c r="Y84" i="6"/>
  <c r="AQ84" i="6" s="1"/>
  <c r="V76" i="6"/>
  <c r="Y61" i="6"/>
  <c r="AQ61" i="6" s="1"/>
  <c r="V53" i="6"/>
  <c r="X45" i="6"/>
  <c r="Y35" i="6"/>
  <c r="AQ35" i="6" s="1"/>
  <c r="V30" i="6"/>
  <c r="X19" i="6"/>
  <c r="Y169" i="6"/>
  <c r="AQ169" i="6" s="1"/>
  <c r="X141" i="6"/>
  <c r="Y96" i="6"/>
  <c r="AQ96" i="6" s="1"/>
  <c r="W80" i="6"/>
  <c r="AP80" i="6" s="1"/>
  <c r="Y73" i="6"/>
  <c r="AQ73" i="6" s="1"/>
  <c r="U67" i="6"/>
  <c r="AO67" i="6" s="1"/>
  <c r="W58" i="6"/>
  <c r="AP58" i="6" s="1"/>
  <c r="Y50" i="6"/>
  <c r="AQ50" i="6" s="1"/>
  <c r="Y25" i="6"/>
  <c r="AQ25" i="6" s="1"/>
  <c r="U15" i="6"/>
  <c r="AO15" i="6" s="1"/>
  <c r="Y152" i="6"/>
  <c r="AQ152" i="6" s="1"/>
  <c r="U170" i="6"/>
  <c r="AO170" i="6" s="1"/>
  <c r="W156" i="6"/>
  <c r="AP156" i="6" s="1"/>
  <c r="V142" i="6"/>
  <c r="Z132" i="6"/>
  <c r="W125" i="6"/>
  <c r="AP125" i="6" s="1"/>
  <c r="Z116" i="6"/>
  <c r="U108" i="6"/>
  <c r="AO108" i="6" s="1"/>
  <c r="Y146" i="6"/>
  <c r="AQ146" i="6" s="1"/>
  <c r="X105" i="6"/>
  <c r="X81" i="6"/>
  <c r="X59" i="6"/>
  <c r="Y51" i="6"/>
  <c r="AQ51" i="6" s="1"/>
  <c r="V42" i="6"/>
  <c r="Y26" i="6"/>
  <c r="AQ26" i="6" s="1"/>
  <c r="V16" i="6"/>
  <c r="W95" i="6"/>
  <c r="AP95" i="6" s="1"/>
  <c r="Z75" i="6"/>
  <c r="Z29" i="6"/>
  <c r="U164" i="6"/>
  <c r="AO164" i="6" s="1"/>
  <c r="W140" i="6"/>
  <c r="AP140" i="6" s="1"/>
  <c r="Z119" i="6"/>
  <c r="I176" i="6"/>
  <c r="AG176" i="6" s="1"/>
  <c r="V127" i="6"/>
  <c r="Z122" i="6"/>
  <c r="J149" i="6"/>
  <c r="I91" i="6"/>
  <c r="AG91" i="6" s="1"/>
  <c r="I33" i="6"/>
  <c r="AG33" i="6" s="1"/>
  <c r="T140" i="6"/>
  <c r="R104" i="6"/>
  <c r="R91" i="6"/>
  <c r="R74" i="6"/>
  <c r="Q64" i="6"/>
  <c r="AM64" i="6" s="1"/>
  <c r="Q52" i="6"/>
  <c r="AM52" i="6" s="1"/>
  <c r="Q38" i="6"/>
  <c r="AM38" i="6" s="1"/>
  <c r="Q27" i="6"/>
  <c r="AM27" i="6" s="1"/>
  <c r="G116" i="6"/>
  <c r="AF116" i="6" s="1"/>
  <c r="I162" i="6"/>
  <c r="AG162" i="6" s="1"/>
  <c r="I146" i="6"/>
  <c r="AG146" i="6" s="1"/>
  <c r="I111" i="6"/>
  <c r="AG111" i="6" s="1"/>
  <c r="I88" i="6"/>
  <c r="AG88" i="6" s="1"/>
  <c r="I39" i="6"/>
  <c r="AG39" i="6" s="1"/>
  <c r="I12" i="6"/>
  <c r="AG12" i="6" s="1"/>
  <c r="G111" i="6"/>
  <c r="AF111" i="6" s="1"/>
  <c r="G88" i="6"/>
  <c r="AF88" i="6" s="1"/>
  <c r="G39" i="6"/>
  <c r="AF39" i="6" s="1"/>
  <c r="G28" i="6"/>
  <c r="AF28" i="6" s="1"/>
  <c r="G12" i="6"/>
  <c r="AF12" i="6" s="1"/>
  <c r="Q161" i="6"/>
  <c r="AM161" i="6" s="1"/>
  <c r="Q151" i="6"/>
  <c r="AM151" i="6" s="1"/>
  <c r="Q144" i="6"/>
  <c r="AM144" i="6" s="1"/>
  <c r="Q136" i="6"/>
  <c r="AM136" i="6" s="1"/>
  <c r="W163" i="6"/>
  <c r="AP163" i="6" s="1"/>
  <c r="U152" i="6"/>
  <c r="AO152" i="6" s="1"/>
  <c r="Y139" i="6"/>
  <c r="AQ139" i="6" s="1"/>
  <c r="W130" i="6"/>
  <c r="AP130" i="6" s="1"/>
  <c r="U115" i="6"/>
  <c r="AO115" i="6" s="1"/>
  <c r="U151" i="6"/>
  <c r="AO151" i="6" s="1"/>
  <c r="X106" i="6"/>
  <c r="Y97" i="6"/>
  <c r="AQ97" i="6" s="1"/>
  <c r="V90" i="6"/>
  <c r="X82" i="6"/>
  <c r="Y74" i="6"/>
  <c r="AQ74" i="6" s="1"/>
  <c r="V68" i="6"/>
  <c r="X60" i="6"/>
  <c r="Y52" i="6"/>
  <c r="AQ52" i="6" s="1"/>
  <c r="V43" i="6"/>
  <c r="X34" i="6"/>
  <c r="Y27" i="6"/>
  <c r="AQ27" i="6" s="1"/>
  <c r="V17" i="6"/>
  <c r="U184" i="6"/>
  <c r="AO184" i="6" s="1"/>
  <c r="U179" i="6"/>
  <c r="AO179" i="6" s="1"/>
  <c r="X166" i="6"/>
  <c r="Y150" i="6"/>
  <c r="AQ150" i="6" s="1"/>
  <c r="Z137" i="6"/>
  <c r="U129" i="6"/>
  <c r="AO129" i="6" s="1"/>
  <c r="U123" i="6"/>
  <c r="AO123" i="6" s="1"/>
  <c r="X154" i="6"/>
  <c r="X83" i="6"/>
  <c r="V69" i="6"/>
  <c r="V44" i="6"/>
  <c r="Y28" i="6"/>
  <c r="AQ28" i="6" s="1"/>
  <c r="V18" i="6"/>
  <c r="Y185" i="6"/>
  <c r="AQ185" i="6" s="1"/>
  <c r="Z13" i="6"/>
  <c r="S179" i="6"/>
  <c r="AN179" i="6" s="1"/>
  <c r="S170" i="6"/>
  <c r="AN170" i="6" s="1"/>
  <c r="Q152" i="6"/>
  <c r="AM152" i="6" s="1"/>
  <c r="Q138" i="6"/>
  <c r="AM138" i="6" s="1"/>
  <c r="Q131" i="6"/>
  <c r="AM131" i="6" s="1"/>
  <c r="Q115" i="6"/>
  <c r="AM115" i="6" s="1"/>
  <c r="S83" i="6"/>
  <c r="AN83" i="6" s="1"/>
  <c r="S71" i="6"/>
  <c r="AN71" i="6" s="1"/>
  <c r="Q57" i="6"/>
  <c r="AM57" i="6" s="1"/>
  <c r="Q44" i="6"/>
  <c r="AM44" i="6" s="1"/>
  <c r="Q26" i="6"/>
  <c r="AM26" i="6" s="1"/>
  <c r="W150" i="6"/>
  <c r="AP150" i="6" s="1"/>
  <c r="Z118" i="6"/>
  <c r="I178" i="6"/>
  <c r="AG178" i="6" s="1"/>
  <c r="G184" i="6"/>
  <c r="AF184" i="6" s="1"/>
  <c r="G177" i="6"/>
  <c r="AF177" i="6" s="1"/>
  <c r="G173" i="6"/>
  <c r="AF173" i="6" s="1"/>
  <c r="G185" i="6"/>
  <c r="AF185" i="6" s="1"/>
  <c r="G178" i="6"/>
  <c r="AF178" i="6" s="1"/>
  <c r="G174" i="6"/>
  <c r="AF174" i="6" s="1"/>
  <c r="G182" i="6"/>
  <c r="AF182" i="6" s="1"/>
  <c r="G172" i="6"/>
  <c r="AF172" i="6" s="1"/>
  <c r="G165" i="6"/>
  <c r="AF165" i="6" s="1"/>
  <c r="G141" i="6"/>
  <c r="AF141" i="6" s="1"/>
  <c r="G23" i="6"/>
  <c r="AF23" i="6" s="1"/>
  <c r="J120" i="6"/>
  <c r="J95" i="6"/>
  <c r="J72" i="6"/>
  <c r="J24" i="6"/>
  <c r="Z102" i="6"/>
  <c r="V94" i="6"/>
  <c r="X88" i="6"/>
  <c r="Z78" i="6"/>
  <c r="V71" i="6"/>
  <c r="Z56" i="6"/>
  <c r="V49" i="6"/>
  <c r="X39" i="6"/>
  <c r="Z31" i="6"/>
  <c r="V23" i="6"/>
  <c r="X12" i="6"/>
  <c r="X180" i="6"/>
  <c r="U185" i="6"/>
  <c r="AO185" i="6" s="1"/>
  <c r="Y179" i="6"/>
  <c r="AQ179" i="6" s="1"/>
  <c r="X167" i="6"/>
  <c r="Z151" i="6"/>
  <c r="X138" i="6"/>
  <c r="Y123" i="6"/>
  <c r="AQ123" i="6" s="1"/>
  <c r="V114" i="6"/>
  <c r="W98" i="6"/>
  <c r="AP98" i="6" s="1"/>
  <c r="U84" i="6"/>
  <c r="AO84" i="6" s="1"/>
  <c r="W75" i="6"/>
  <c r="AP75" i="6" s="1"/>
  <c r="Z69" i="6"/>
  <c r="U61" i="6"/>
  <c r="AO61" i="6" s="1"/>
  <c r="Z44" i="6"/>
  <c r="U35" i="6"/>
  <c r="AO35" i="6" s="1"/>
  <c r="W29" i="6"/>
  <c r="AP29" i="6" s="1"/>
  <c r="Z18" i="6"/>
  <c r="W147" i="6"/>
  <c r="AP147" i="6" s="1"/>
  <c r="I177" i="6"/>
  <c r="AG177" i="6" s="1"/>
  <c r="T167" i="6"/>
  <c r="R159" i="6"/>
  <c r="T147" i="6"/>
  <c r="R128" i="6"/>
  <c r="T116" i="6"/>
  <c r="T104" i="6"/>
  <c r="T91" i="6"/>
  <c r="T74" i="6"/>
  <c r="T64" i="6"/>
  <c r="T52" i="6"/>
  <c r="T38" i="6"/>
  <c r="T27" i="6"/>
  <c r="W178" i="6"/>
  <c r="AP178" i="6" s="1"/>
  <c r="U176" i="6"/>
  <c r="AO176" i="6" s="1"/>
  <c r="Z168" i="6"/>
  <c r="Z149" i="6"/>
  <c r="Y133" i="6"/>
  <c r="AQ133" i="6" s="1"/>
  <c r="Z115" i="6"/>
  <c r="J184" i="6"/>
  <c r="J170" i="6"/>
  <c r="J145" i="6"/>
  <c r="I87" i="6"/>
  <c r="AG87" i="6" s="1"/>
  <c r="J54" i="6"/>
  <c r="G151" i="6"/>
  <c r="AF151" i="6" s="1"/>
  <c r="G79" i="6"/>
  <c r="AF79" i="6" s="1"/>
  <c r="R167" i="6"/>
  <c r="T161" i="6"/>
  <c r="T151" i="6"/>
  <c r="T136" i="6"/>
  <c r="T58" i="6"/>
  <c r="T39" i="6"/>
  <c r="Q23" i="6"/>
  <c r="AM23" i="6" s="1"/>
  <c r="G87" i="6"/>
  <c r="AF87" i="6" s="1"/>
  <c r="G64" i="6"/>
  <c r="AF64" i="6" s="1"/>
  <c r="G38" i="6"/>
  <c r="AF38" i="6" s="1"/>
  <c r="I156" i="6"/>
  <c r="AG156" i="6" s="1"/>
  <c r="I138" i="6"/>
  <c r="AG138" i="6" s="1"/>
  <c r="I126" i="6"/>
  <c r="AG126" i="6" s="1"/>
  <c r="I80" i="6"/>
  <c r="AG80" i="6" s="1"/>
  <c r="I58" i="6"/>
  <c r="AG58" i="6" s="1"/>
  <c r="G152" i="6"/>
  <c r="AF152" i="6" s="1"/>
  <c r="G120" i="6"/>
  <c r="AF120" i="6" s="1"/>
  <c r="G107" i="6"/>
  <c r="AF107" i="6" s="1"/>
  <c r="G95" i="6"/>
  <c r="AF95" i="6" s="1"/>
  <c r="G84" i="6"/>
  <c r="AF84" i="6" s="1"/>
  <c r="G72" i="6"/>
  <c r="AF72" i="6" s="1"/>
  <c r="G61" i="6"/>
  <c r="AF61" i="6" s="1"/>
  <c r="G35" i="6"/>
  <c r="AF35" i="6" s="1"/>
  <c r="G24" i="6"/>
  <c r="AF24" i="6" s="1"/>
  <c r="J73" i="6"/>
  <c r="J25" i="6"/>
  <c r="Q180" i="6"/>
  <c r="AM180" i="6" s="1"/>
  <c r="Q155" i="6"/>
  <c r="AM155" i="6" s="1"/>
  <c r="Q145" i="6"/>
  <c r="AM145" i="6" s="1"/>
  <c r="Q137" i="6"/>
  <c r="AM137" i="6" s="1"/>
  <c r="Q127" i="6"/>
  <c r="AM127" i="6" s="1"/>
  <c r="Q124" i="6"/>
  <c r="AM124" i="6" s="1"/>
  <c r="Q112" i="6"/>
  <c r="AM112" i="6" s="1"/>
  <c r="Q105" i="6"/>
  <c r="AM105" i="6" s="1"/>
  <c r="Q98" i="6"/>
  <c r="AM98" i="6" s="1"/>
  <c r="T130" i="6"/>
  <c r="T121" i="6"/>
  <c r="T114" i="6"/>
  <c r="T108" i="6"/>
  <c r="T102" i="6"/>
  <c r="T96" i="6"/>
  <c r="T90" i="6"/>
  <c r="T85" i="6"/>
  <c r="T78" i="6"/>
  <c r="T73" i="6"/>
  <c r="T68" i="6"/>
  <c r="T62" i="6"/>
  <c r="T56" i="6"/>
  <c r="T50" i="6"/>
  <c r="T43" i="6"/>
  <c r="T36" i="6"/>
  <c r="T31" i="6"/>
  <c r="T25" i="6"/>
  <c r="T17" i="6"/>
  <c r="Z157" i="6"/>
  <c r="Z154" i="6"/>
  <c r="X143" i="6"/>
  <c r="Y117" i="6"/>
  <c r="AQ117" i="6" s="1"/>
  <c r="X129" i="6"/>
  <c r="W99" i="6"/>
  <c r="AP99" i="6" s="1"/>
  <c r="Z91" i="6"/>
  <c r="U85" i="6"/>
  <c r="AO85" i="6" s="1"/>
  <c r="W76" i="6"/>
  <c r="AP76" i="6" s="1"/>
  <c r="U62" i="6"/>
  <c r="AO62" i="6" s="1"/>
  <c r="W53" i="6"/>
  <c r="AP53" i="6" s="1"/>
  <c r="Z45" i="6"/>
  <c r="U36" i="6"/>
  <c r="AO36" i="6" s="1"/>
  <c r="W30" i="6"/>
  <c r="AP30" i="6" s="1"/>
  <c r="Z19" i="6"/>
  <c r="Q96" i="6"/>
  <c r="AM96" i="6" s="1"/>
  <c r="Q90" i="6"/>
  <c r="AM90" i="6" s="1"/>
  <c r="Q85" i="6"/>
  <c r="AM85" i="6" s="1"/>
  <c r="Q78" i="6"/>
  <c r="AM78" i="6" s="1"/>
  <c r="Q73" i="6"/>
  <c r="AM73" i="6" s="1"/>
  <c r="Q68" i="6"/>
  <c r="AM68" i="6" s="1"/>
  <c r="Q62" i="6"/>
  <c r="AM62" i="6" s="1"/>
  <c r="Q56" i="6"/>
  <c r="AM56" i="6" s="1"/>
  <c r="Q50" i="6"/>
  <c r="AM50" i="6" s="1"/>
  <c r="Q43" i="6"/>
  <c r="AM43" i="6" s="1"/>
  <c r="Q36" i="6"/>
  <c r="AM36" i="6" s="1"/>
  <c r="R31" i="6"/>
  <c r="R25" i="6"/>
  <c r="R17" i="6"/>
  <c r="Z180" i="6"/>
  <c r="U173" i="6"/>
  <c r="AO173" i="6" s="1"/>
  <c r="Y161" i="6"/>
  <c r="AQ161" i="6" s="1"/>
  <c r="W148" i="6"/>
  <c r="AP148" i="6" s="1"/>
  <c r="V135" i="6"/>
  <c r="W120" i="6"/>
  <c r="AP120" i="6" s="1"/>
  <c r="Z112" i="6"/>
  <c r="Y142" i="6"/>
  <c r="AQ142" i="6" s="1"/>
  <c r="Y80" i="6"/>
  <c r="AQ80" i="6" s="1"/>
  <c r="X67" i="6"/>
  <c r="Y58" i="6"/>
  <c r="AQ58" i="6" s="1"/>
  <c r="V51" i="6"/>
  <c r="V26" i="6"/>
  <c r="X15" i="6"/>
  <c r="X173" i="6"/>
  <c r="U148" i="6"/>
  <c r="AO148" i="6" s="1"/>
  <c r="Y105" i="6"/>
  <c r="AQ105" i="6" s="1"/>
  <c r="V97" i="6"/>
  <c r="Y81" i="6"/>
  <c r="AQ81" i="6" s="1"/>
  <c r="V74" i="6"/>
  <c r="Y59" i="6"/>
  <c r="AQ59" i="6" s="1"/>
  <c r="V52" i="6"/>
  <c r="X42" i="6"/>
  <c r="V27" i="6"/>
  <c r="X16" i="6"/>
  <c r="X183" i="6"/>
  <c r="U178" i="6"/>
  <c r="AO178" i="6" s="1"/>
  <c r="Z175" i="6"/>
  <c r="V150" i="6"/>
  <c r="Z136" i="6"/>
  <c r="X128" i="6"/>
  <c r="X122" i="6"/>
  <c r="Z176" i="6"/>
  <c r="Z106" i="6"/>
  <c r="W90" i="6"/>
  <c r="AP90" i="6" s="1"/>
  <c r="Z82" i="6"/>
  <c r="W68" i="6"/>
  <c r="AP68" i="6" s="1"/>
  <c r="Z60" i="6"/>
  <c r="W43" i="6"/>
  <c r="AP43" i="6" s="1"/>
  <c r="Z34" i="6"/>
  <c r="U28" i="6"/>
  <c r="AO28" i="6" s="1"/>
  <c r="W17" i="6"/>
  <c r="AP17" i="6" s="1"/>
  <c r="U161" i="6"/>
  <c r="AO161" i="6" s="1"/>
  <c r="Z135" i="6"/>
  <c r="X84" i="6"/>
  <c r="X61" i="6"/>
  <c r="Y40" i="6"/>
  <c r="AQ40" i="6" s="1"/>
  <c r="X24" i="6"/>
  <c r="V168" i="6"/>
  <c r="Z99" i="6"/>
  <c r="U92" i="6"/>
  <c r="AO92" i="6" s="1"/>
  <c r="W85" i="6"/>
  <c r="AP85" i="6" s="1"/>
  <c r="Z76" i="6"/>
  <c r="W62" i="6"/>
  <c r="AP62" i="6" s="1"/>
  <c r="Z53" i="6"/>
  <c r="U46" i="6"/>
  <c r="AO46" i="6" s="1"/>
  <c r="W36" i="6"/>
  <c r="AP36" i="6" s="1"/>
  <c r="Z30" i="6"/>
  <c r="U20" i="6"/>
  <c r="AO20" i="6" s="1"/>
  <c r="J119" i="6"/>
  <c r="H32" i="6"/>
  <c r="Q167" i="6"/>
  <c r="AM167" i="6" s="1"/>
  <c r="Q153" i="6"/>
  <c r="AM153" i="6" s="1"/>
  <c r="H18" i="6"/>
  <c r="S161" i="6"/>
  <c r="AN161" i="6" s="1"/>
  <c r="Z113" i="6"/>
  <c r="G69" i="6"/>
  <c r="AF69" i="6" s="1"/>
  <c r="Q175" i="6"/>
  <c r="AM175" i="6" s="1"/>
  <c r="Q150" i="6"/>
  <c r="AM150" i="6" s="1"/>
  <c r="J40" i="6"/>
  <c r="W159" i="6"/>
  <c r="AP159" i="6" s="1"/>
  <c r="U107" i="6"/>
  <c r="AO107" i="6" s="1"/>
  <c r="G66" i="6"/>
  <c r="AF66" i="6" s="1"/>
  <c r="J52" i="6"/>
  <c r="V166" i="6"/>
  <c r="X150" i="6"/>
  <c r="Z128" i="6"/>
  <c r="O181" i="6"/>
  <c r="AL181" i="6" s="1"/>
  <c r="O22" i="6"/>
  <c r="AL22" i="6" s="1"/>
  <c r="E51" i="6"/>
  <c r="AE51" i="6" s="1"/>
  <c r="E176" i="6"/>
  <c r="AE176" i="6" s="1"/>
  <c r="F154" i="6"/>
  <c r="O151" i="6"/>
  <c r="AL151" i="6" s="1"/>
  <c r="O172" i="6"/>
  <c r="AL172" i="6" s="1"/>
  <c r="O87" i="6"/>
  <c r="AL87" i="6" s="1"/>
  <c r="O64" i="6"/>
  <c r="AL64" i="6" s="1"/>
  <c r="O38" i="6"/>
  <c r="AL38" i="6" s="1"/>
  <c r="O84" i="6"/>
  <c r="AL84" i="6" s="1"/>
  <c r="O61" i="6"/>
  <c r="AL61" i="6" s="1"/>
  <c r="O35" i="6"/>
  <c r="AL35" i="6" s="1"/>
  <c r="O180" i="6"/>
  <c r="AL180" i="6" s="1"/>
  <c r="O114" i="6"/>
  <c r="AL114" i="6" s="1"/>
  <c r="O43" i="6"/>
  <c r="AL43" i="6" s="1"/>
  <c r="E77" i="6"/>
  <c r="AE77" i="6" s="1"/>
  <c r="G148" i="6"/>
  <c r="AF148" i="6" s="1"/>
  <c r="G48" i="6"/>
  <c r="AF48" i="6" s="1"/>
  <c r="E131" i="6"/>
  <c r="AE131" i="6" s="1"/>
  <c r="E44" i="6"/>
  <c r="AE44" i="6" s="1"/>
  <c r="F168" i="6"/>
  <c r="V103" i="6"/>
  <c r="X94" i="6"/>
  <c r="Y88" i="6"/>
  <c r="AQ88" i="6" s="1"/>
  <c r="V79" i="6"/>
  <c r="X71" i="6"/>
  <c r="V57" i="6"/>
  <c r="X49" i="6"/>
  <c r="Y39" i="6"/>
  <c r="AQ39" i="6" s="1"/>
  <c r="V32" i="6"/>
  <c r="X23" i="6"/>
  <c r="Y12" i="6"/>
  <c r="AQ12" i="6" s="1"/>
  <c r="U91" i="6"/>
  <c r="AO91" i="6" s="1"/>
  <c r="W35" i="6"/>
  <c r="AP35" i="6" s="1"/>
  <c r="S175" i="6"/>
  <c r="AN175" i="6" s="1"/>
  <c r="S164" i="6"/>
  <c r="AN164" i="6" s="1"/>
  <c r="S160" i="6"/>
  <c r="AN160" i="6" s="1"/>
  <c r="Q146" i="6"/>
  <c r="AM146" i="6" s="1"/>
  <c r="Q122" i="6"/>
  <c r="AM122" i="6" s="1"/>
  <c r="Q103" i="6"/>
  <c r="AM103" i="6" s="1"/>
  <c r="S67" i="6"/>
  <c r="AN67" i="6" s="1"/>
  <c r="Q51" i="6"/>
  <c r="AM51" i="6" s="1"/>
  <c r="Q32" i="6"/>
  <c r="AM32" i="6" s="1"/>
  <c r="Q18" i="6"/>
  <c r="AM18" i="6" s="1"/>
  <c r="X170" i="6"/>
  <c r="W121" i="6"/>
  <c r="AP121" i="6" s="1"/>
  <c r="X108" i="6"/>
  <c r="I169" i="6"/>
  <c r="AG169" i="6" s="1"/>
  <c r="G168" i="6"/>
  <c r="AF168" i="6" s="1"/>
  <c r="G169" i="6"/>
  <c r="AF169" i="6" s="1"/>
  <c r="G163" i="6"/>
  <c r="AF163" i="6" s="1"/>
  <c r="G167" i="6"/>
  <c r="AF167" i="6" s="1"/>
  <c r="G158" i="6"/>
  <c r="AF158" i="6" s="1"/>
  <c r="G129" i="6"/>
  <c r="AF129" i="6" s="1"/>
  <c r="G83" i="6"/>
  <c r="AF83" i="6" s="1"/>
  <c r="J159" i="6"/>
  <c r="J142" i="6"/>
  <c r="J107" i="6"/>
  <c r="J84" i="6"/>
  <c r="J61" i="6"/>
  <c r="J35" i="6"/>
  <c r="J150" i="6"/>
  <c r="J114" i="6"/>
  <c r="J102" i="6"/>
  <c r="J90" i="6"/>
  <c r="J78" i="6"/>
  <c r="S181" i="6"/>
  <c r="AN181" i="6" s="1"/>
  <c r="S176" i="6"/>
  <c r="AN176" i="6" s="1"/>
  <c r="S171" i="6"/>
  <c r="AN171" i="6" s="1"/>
  <c r="S166" i="6"/>
  <c r="AN166" i="6" s="1"/>
  <c r="S162" i="6"/>
  <c r="AN162" i="6" s="1"/>
  <c r="S156" i="6"/>
  <c r="AN156" i="6" s="1"/>
  <c r="S152" i="6"/>
  <c r="AN152" i="6" s="1"/>
  <c r="S146" i="6"/>
  <c r="AN146" i="6" s="1"/>
  <c r="S138" i="6"/>
  <c r="AN138" i="6" s="1"/>
  <c r="S128" i="6"/>
  <c r="AN128" i="6" s="1"/>
  <c r="S125" i="6"/>
  <c r="AN125" i="6" s="1"/>
  <c r="S118" i="6"/>
  <c r="AN118" i="6" s="1"/>
  <c r="S113" i="6"/>
  <c r="AN113" i="6" s="1"/>
  <c r="S106" i="6"/>
  <c r="AN106" i="6" s="1"/>
  <c r="S99" i="6"/>
  <c r="AN99" i="6" s="1"/>
  <c r="Y184" i="6"/>
  <c r="AQ184" i="6" s="1"/>
  <c r="W179" i="6"/>
  <c r="AP179" i="6" s="1"/>
  <c r="U167" i="6"/>
  <c r="AO167" i="6" s="1"/>
  <c r="W151" i="6"/>
  <c r="AP151" i="6" s="1"/>
  <c r="V138" i="6"/>
  <c r="Z129" i="6"/>
  <c r="X123" i="6"/>
  <c r="X145" i="6"/>
  <c r="U105" i="6"/>
  <c r="AO105" i="6" s="1"/>
  <c r="U81" i="6"/>
  <c r="AO81" i="6" s="1"/>
  <c r="Z67" i="6"/>
  <c r="U59" i="6"/>
  <c r="AO59" i="6" s="1"/>
  <c r="W51" i="6"/>
  <c r="AP51" i="6" s="1"/>
  <c r="W26" i="6"/>
  <c r="AP26" i="6" s="1"/>
  <c r="Z15" i="6"/>
  <c r="Y178" i="6"/>
  <c r="AQ178" i="6" s="1"/>
  <c r="S93" i="6"/>
  <c r="AN93" i="6" s="1"/>
  <c r="S82" i="6"/>
  <c r="AN82" i="6" s="1"/>
  <c r="S76" i="6"/>
  <c r="AN76" i="6" s="1"/>
  <c r="S70" i="6"/>
  <c r="AN70" i="6" s="1"/>
  <c r="S66" i="6"/>
  <c r="AN66" i="6" s="1"/>
  <c r="S60" i="6"/>
  <c r="AN60" i="6" s="1"/>
  <c r="S53" i="6"/>
  <c r="AN53" i="6" s="1"/>
  <c r="S48" i="6"/>
  <c r="AN48" i="6" s="1"/>
  <c r="S41" i="6"/>
  <c r="AN41" i="6" s="1"/>
  <c r="S34" i="6"/>
  <c r="AN34" i="6" s="1"/>
  <c r="S30" i="6"/>
  <c r="AN30" i="6" s="1"/>
  <c r="S22" i="6"/>
  <c r="AN22" i="6" s="1"/>
  <c r="S14" i="6"/>
  <c r="AN14" i="6" s="1"/>
  <c r="W182" i="6"/>
  <c r="AP182" i="6" s="1"/>
  <c r="U177" i="6"/>
  <c r="AO177" i="6" s="1"/>
  <c r="U175" i="6"/>
  <c r="AO175" i="6" s="1"/>
  <c r="W162" i="6"/>
  <c r="AP162" i="6" s="1"/>
  <c r="X127" i="6"/>
  <c r="Y121" i="6"/>
  <c r="AQ121" i="6" s="1"/>
  <c r="Y162" i="6"/>
  <c r="AQ162" i="6" s="1"/>
  <c r="Y101" i="6"/>
  <c r="AQ101" i="6" s="1"/>
  <c r="V93" i="6"/>
  <c r="X87" i="6"/>
  <c r="Y77" i="6"/>
  <c r="AQ77" i="6" s="1"/>
  <c r="V70" i="6"/>
  <c r="X64" i="6"/>
  <c r="Y55" i="6"/>
  <c r="AQ55" i="6" s="1"/>
  <c r="V48" i="6"/>
  <c r="X38" i="6"/>
  <c r="V22" i="6"/>
  <c r="Y126" i="6"/>
  <c r="AQ126" i="6" s="1"/>
  <c r="Y102" i="6"/>
  <c r="AQ102" i="6" s="1"/>
  <c r="U94" i="6"/>
  <c r="AO94" i="6" s="1"/>
  <c r="W88" i="6"/>
  <c r="AP88" i="6" s="1"/>
  <c r="Y78" i="6"/>
  <c r="AQ78" i="6" s="1"/>
  <c r="U71" i="6"/>
  <c r="AO71" i="6" s="1"/>
  <c r="Y56" i="6"/>
  <c r="AQ56" i="6" s="1"/>
  <c r="U49" i="6"/>
  <c r="AO49" i="6" s="1"/>
  <c r="W39" i="6"/>
  <c r="AP39" i="6" s="1"/>
  <c r="Y31" i="6"/>
  <c r="AQ31" i="6" s="1"/>
  <c r="U23" i="6"/>
  <c r="AO23" i="6" s="1"/>
  <c r="W12" i="6"/>
  <c r="AP12" i="6" s="1"/>
  <c r="W180" i="6"/>
  <c r="AP180" i="6" s="1"/>
  <c r="V185" i="6"/>
  <c r="Z179" i="6"/>
  <c r="W167" i="6"/>
  <c r="AP167" i="6" s="1"/>
  <c r="Y151" i="6"/>
  <c r="AQ151" i="6" s="1"/>
  <c r="W138" i="6"/>
  <c r="AP138" i="6" s="1"/>
  <c r="Z123" i="6"/>
  <c r="U114" i="6"/>
  <c r="AO114" i="6" s="1"/>
  <c r="X98" i="6"/>
  <c r="V84" i="6"/>
  <c r="X75" i="6"/>
  <c r="Y69" i="6"/>
  <c r="AQ69" i="6" s="1"/>
  <c r="V61" i="6"/>
  <c r="Y44" i="6"/>
  <c r="AQ44" i="6" s="1"/>
  <c r="V35" i="6"/>
  <c r="X29" i="6"/>
  <c r="Y18" i="6"/>
  <c r="AQ18" i="6" s="1"/>
  <c r="X147" i="6"/>
  <c r="I185" i="6"/>
  <c r="AG185" i="6" s="1"/>
  <c r="R185" i="6"/>
  <c r="R174" i="6"/>
  <c r="T165" i="6"/>
  <c r="T157" i="6"/>
  <c r="R142" i="6"/>
  <c r="R125" i="6"/>
  <c r="R113" i="6"/>
  <c r="R99" i="6"/>
  <c r="T87" i="6"/>
  <c r="R70" i="6"/>
  <c r="R60" i="6"/>
  <c r="R48" i="6"/>
  <c r="R34" i="6"/>
  <c r="R22" i="6"/>
  <c r="U182" i="6"/>
  <c r="AO182" i="6" s="1"/>
  <c r="W174" i="6"/>
  <c r="AP174" i="6" s="1"/>
  <c r="U166" i="6"/>
  <c r="AO166" i="6" s="1"/>
  <c r="U162" i="6"/>
  <c r="AO162" i="6" s="1"/>
  <c r="U146" i="6"/>
  <c r="AO146" i="6" s="1"/>
  <c r="W131" i="6"/>
  <c r="AP131" i="6" s="1"/>
  <c r="V120" i="6"/>
  <c r="Y113" i="6"/>
  <c r="AQ113" i="6" s="1"/>
  <c r="I155" i="6"/>
  <c r="AG155" i="6" s="1"/>
  <c r="I137" i="6"/>
  <c r="AG137" i="6" s="1"/>
  <c r="J133" i="6"/>
  <c r="I110" i="6"/>
  <c r="AG110" i="6" s="1"/>
  <c r="G136" i="6"/>
  <c r="AF136" i="6" s="1"/>
  <c r="R182" i="6"/>
  <c r="R165" i="6"/>
  <c r="R157" i="6"/>
  <c r="R147" i="6"/>
  <c r="R100" i="6"/>
  <c r="R83" i="6"/>
  <c r="Q71" i="6"/>
  <c r="AM71" i="6" s="1"/>
  <c r="Q54" i="6"/>
  <c r="AM54" i="6" s="1"/>
  <c r="T20" i="6"/>
  <c r="H133" i="6"/>
  <c r="G110" i="6"/>
  <c r="AF110" i="6" s="1"/>
  <c r="H54" i="6"/>
  <c r="J156" i="6"/>
  <c r="J138" i="6"/>
  <c r="J126" i="6"/>
  <c r="J80" i="6"/>
  <c r="J58" i="6"/>
  <c r="H152" i="6"/>
  <c r="H120" i="6"/>
  <c r="H107" i="6"/>
  <c r="H95" i="6"/>
  <c r="H84" i="6"/>
  <c r="H72" i="6"/>
  <c r="H61" i="6"/>
  <c r="H35" i="6"/>
  <c r="H24" i="6"/>
  <c r="J62" i="6"/>
  <c r="R184" i="6"/>
  <c r="R177" i="6"/>
  <c r="R173" i="6"/>
  <c r="R168" i="6"/>
  <c r="R158" i="6"/>
  <c r="R154" i="6"/>
  <c r="R149" i="6"/>
  <c r="R141" i="6"/>
  <c r="R130" i="6"/>
  <c r="R121" i="6"/>
  <c r="R114" i="6"/>
  <c r="R108" i="6"/>
  <c r="R102" i="6"/>
  <c r="S127" i="6"/>
  <c r="AN127" i="6" s="1"/>
  <c r="S124" i="6"/>
  <c r="AN124" i="6" s="1"/>
  <c r="S112" i="6"/>
  <c r="AN112" i="6" s="1"/>
  <c r="S105" i="6"/>
  <c r="AN105" i="6" s="1"/>
  <c r="S98" i="6"/>
  <c r="AN98" i="6" s="1"/>
  <c r="S89" i="6"/>
  <c r="AN89" i="6" s="1"/>
  <c r="S81" i="6"/>
  <c r="AN81" i="6" s="1"/>
  <c r="S75" i="6"/>
  <c r="AN75" i="6" s="1"/>
  <c r="S65" i="6"/>
  <c r="AN65" i="6" s="1"/>
  <c r="S59" i="6"/>
  <c r="AN59" i="6" s="1"/>
  <c r="S47" i="6"/>
  <c r="AN47" i="6" s="1"/>
  <c r="S40" i="6"/>
  <c r="AN40" i="6" s="1"/>
  <c r="S29" i="6"/>
  <c r="AN29" i="6" s="1"/>
  <c r="S21" i="6"/>
  <c r="AN21" i="6" s="1"/>
  <c r="S13" i="6"/>
  <c r="AN13" i="6" s="1"/>
  <c r="Z182" i="6"/>
  <c r="Y177" i="6"/>
  <c r="AQ177" i="6" s="1"/>
  <c r="X175" i="6"/>
  <c r="X136" i="6"/>
  <c r="Y127" i="6"/>
  <c r="AQ127" i="6" s="1"/>
  <c r="U122" i="6"/>
  <c r="AO122" i="6" s="1"/>
  <c r="Z181" i="6"/>
  <c r="Z166" i="6"/>
  <c r="W137" i="6"/>
  <c r="AP137" i="6" s="1"/>
  <c r="Y104" i="6"/>
  <c r="AQ104" i="6" s="1"/>
  <c r="V96" i="6"/>
  <c r="V73" i="6"/>
  <c r="X66" i="6"/>
  <c r="V50" i="6"/>
  <c r="X41" i="6"/>
  <c r="Y33" i="6"/>
  <c r="AQ33" i="6" s="1"/>
  <c r="V25" i="6"/>
  <c r="X14" i="6"/>
  <c r="X177" i="6"/>
  <c r="R89" i="6"/>
  <c r="R81" i="6"/>
  <c r="R75" i="6"/>
  <c r="R65" i="6"/>
  <c r="R59" i="6"/>
  <c r="R47" i="6"/>
  <c r="R40" i="6"/>
  <c r="Q29" i="6"/>
  <c r="AM29" i="6" s="1"/>
  <c r="Q21" i="6"/>
  <c r="AM21" i="6" s="1"/>
  <c r="Q13" i="6"/>
  <c r="AM13" i="6" s="1"/>
  <c r="U169" i="6"/>
  <c r="AO169" i="6" s="1"/>
  <c r="Z164" i="6"/>
  <c r="Y155" i="6"/>
  <c r="AQ155" i="6" s="1"/>
  <c r="W153" i="6"/>
  <c r="AP153" i="6" s="1"/>
  <c r="V141" i="6"/>
  <c r="Z131" i="6"/>
  <c r="Y124" i="6"/>
  <c r="AQ124" i="6" s="1"/>
  <c r="V116" i="6"/>
  <c r="X107" i="6"/>
  <c r="W100" i="6"/>
  <c r="AP100" i="6" s="1"/>
  <c r="Z92" i="6"/>
  <c r="U86" i="6"/>
  <c r="AO86" i="6" s="1"/>
  <c r="U63" i="6"/>
  <c r="AO63" i="6" s="1"/>
  <c r="W54" i="6"/>
  <c r="AP54" i="6" s="1"/>
  <c r="Z46" i="6"/>
  <c r="U37" i="6"/>
  <c r="AO37" i="6" s="1"/>
  <c r="Z20" i="6"/>
  <c r="X168" i="6"/>
  <c r="W173" i="6"/>
  <c r="AP173" i="6" s="1"/>
  <c r="V148" i="6"/>
  <c r="Z105" i="6"/>
  <c r="U97" i="6"/>
  <c r="AO97" i="6" s="1"/>
  <c r="Z81" i="6"/>
  <c r="U74" i="6"/>
  <c r="AO74" i="6" s="1"/>
  <c r="Z59" i="6"/>
  <c r="U52" i="6"/>
  <c r="AO52" i="6" s="1"/>
  <c r="W42" i="6"/>
  <c r="AP42" i="6" s="1"/>
  <c r="U27" i="6"/>
  <c r="AO27" i="6" s="1"/>
  <c r="W16" i="6"/>
  <c r="AP16" i="6" s="1"/>
  <c r="W183" i="6"/>
  <c r="AP183" i="6" s="1"/>
  <c r="V178" i="6"/>
  <c r="Y175" i="6"/>
  <c r="AQ175" i="6" s="1"/>
  <c r="U150" i="6"/>
  <c r="AO150" i="6" s="1"/>
  <c r="Y136" i="6"/>
  <c r="AQ136" i="6" s="1"/>
  <c r="W128" i="6"/>
  <c r="AP128" i="6" s="1"/>
  <c r="W122" i="6"/>
  <c r="AP122" i="6" s="1"/>
  <c r="Y176" i="6"/>
  <c r="AQ176" i="6" s="1"/>
  <c r="Y106" i="6"/>
  <c r="AQ106" i="6" s="1"/>
  <c r="X90" i="6"/>
  <c r="Y82" i="6"/>
  <c r="AQ82" i="6" s="1"/>
  <c r="X68" i="6"/>
  <c r="Y60" i="6"/>
  <c r="AQ60" i="6" s="1"/>
  <c r="X43" i="6"/>
  <c r="Y34" i="6"/>
  <c r="AQ34" i="6" s="1"/>
  <c r="V28" i="6"/>
  <c r="X17" i="6"/>
  <c r="V161" i="6"/>
  <c r="Y135" i="6"/>
  <c r="AQ135" i="6" s="1"/>
  <c r="W84" i="6"/>
  <c r="AP84" i="6" s="1"/>
  <c r="W61" i="6"/>
  <c r="AP61" i="6" s="1"/>
  <c r="Z40" i="6"/>
  <c r="W24" i="6"/>
  <c r="AP24" i="6" s="1"/>
  <c r="U168" i="6"/>
  <c r="AO168" i="6" s="1"/>
  <c r="Y99" i="6"/>
  <c r="AQ99" i="6" s="1"/>
  <c r="V92" i="6"/>
  <c r="X85" i="6"/>
  <c r="Y76" i="6"/>
  <c r="AQ76" i="6" s="1"/>
  <c r="X62" i="6"/>
  <c r="Y53" i="6"/>
  <c r="AQ53" i="6" s="1"/>
  <c r="V46" i="6"/>
  <c r="X36" i="6"/>
  <c r="Y30" i="6"/>
  <c r="AQ30" i="6" s="1"/>
  <c r="V20" i="6"/>
  <c r="G99" i="6"/>
  <c r="AF99" i="6" s="1"/>
  <c r="Q182" i="6"/>
  <c r="AM182" i="6" s="1"/>
  <c r="Q165" i="6"/>
  <c r="AM165" i="6" s="1"/>
  <c r="Q147" i="6"/>
  <c r="AM147" i="6" s="1"/>
  <c r="J83" i="6"/>
  <c r="S151" i="6"/>
  <c r="AN151" i="6" s="1"/>
  <c r="J179" i="6"/>
  <c r="G125" i="6"/>
  <c r="AF125" i="6" s="1"/>
  <c r="H44" i="6"/>
  <c r="Q170" i="6"/>
  <c r="AM170" i="6" s="1"/>
  <c r="Q143" i="6"/>
  <c r="AM143" i="6" s="1"/>
  <c r="J29" i="6"/>
  <c r="X174" i="6"/>
  <c r="Z147" i="6"/>
  <c r="J181" i="6"/>
  <c r="G41" i="6"/>
  <c r="AF41" i="6" s="1"/>
  <c r="J38" i="6"/>
  <c r="S183" i="6"/>
  <c r="AN183" i="6" s="1"/>
  <c r="V176" i="6"/>
  <c r="W164" i="6"/>
  <c r="AP164" i="6" s="1"/>
  <c r="V146" i="6"/>
  <c r="G60" i="6"/>
  <c r="AF60" i="6" s="1"/>
  <c r="O169" i="6"/>
  <c r="AL169" i="6" s="1"/>
  <c r="O82" i="6"/>
  <c r="AL82" i="6" s="1"/>
  <c r="O37" i="6"/>
  <c r="AL37" i="6" s="1"/>
  <c r="O14" i="6"/>
  <c r="AL14" i="6" s="1"/>
  <c r="E164" i="6"/>
  <c r="AE164" i="6" s="1"/>
  <c r="E32" i="6"/>
  <c r="AE32" i="6" s="1"/>
  <c r="E16" i="6"/>
  <c r="AE16" i="6" s="1"/>
  <c r="F149" i="6"/>
  <c r="E119" i="6"/>
  <c r="AE119" i="6" s="1"/>
  <c r="O120" i="6"/>
  <c r="AL120" i="6" s="1"/>
  <c r="O157" i="6"/>
  <c r="AL157" i="6" s="1"/>
  <c r="O139" i="6"/>
  <c r="AL139" i="6" s="1"/>
  <c r="O97" i="6"/>
  <c r="AL97" i="6" s="1"/>
  <c r="O52" i="6"/>
  <c r="AL52" i="6" s="1"/>
  <c r="O77" i="6"/>
  <c r="AL77" i="6" s="1"/>
  <c r="O55" i="6"/>
  <c r="AL55" i="6" s="1"/>
  <c r="O102" i="6"/>
  <c r="AL102" i="6" s="1"/>
  <c r="O56" i="6"/>
  <c r="AL56" i="6" s="1"/>
  <c r="E11" i="6"/>
  <c r="AE11" i="6" s="1"/>
  <c r="E115" i="6"/>
  <c r="AE115" i="6" s="1"/>
  <c r="E180" i="6"/>
  <c r="AE180" i="6" s="1"/>
  <c r="W83" i="6"/>
  <c r="AP83" i="6" s="1"/>
  <c r="U69" i="6"/>
  <c r="AO69" i="6" s="1"/>
  <c r="U44" i="6"/>
  <c r="AO44" i="6" s="1"/>
  <c r="Z28" i="6"/>
  <c r="U18" i="6"/>
  <c r="AO18" i="6" s="1"/>
  <c r="Z185" i="6"/>
  <c r="Y13" i="6"/>
  <c r="AQ13" i="6" s="1"/>
  <c r="Q181" i="6"/>
  <c r="AM181" i="6" s="1"/>
  <c r="Q171" i="6"/>
  <c r="AM171" i="6" s="1"/>
  <c r="Q156" i="6"/>
  <c r="AM156" i="6" s="1"/>
  <c r="S143" i="6"/>
  <c r="AN143" i="6" s="1"/>
  <c r="S133" i="6"/>
  <c r="AN133" i="6" s="1"/>
  <c r="S119" i="6"/>
  <c r="AN119" i="6" s="1"/>
  <c r="S100" i="6"/>
  <c r="AN100" i="6" s="1"/>
  <c r="Q86" i="6"/>
  <c r="AM86" i="6" s="1"/>
  <c r="Q63" i="6"/>
  <c r="AM63" i="6" s="1"/>
  <c r="S49" i="6"/>
  <c r="AN49" i="6" s="1"/>
  <c r="S15" i="6"/>
  <c r="AN15" i="6" s="1"/>
  <c r="X164" i="6"/>
  <c r="X121" i="6"/>
  <c r="I173" i="6"/>
  <c r="AG173" i="6" s="1"/>
  <c r="I164" i="6"/>
  <c r="AG164" i="6" s="1"/>
  <c r="H168" i="6"/>
  <c r="H169" i="6"/>
  <c r="H163" i="6"/>
  <c r="H167" i="6"/>
  <c r="G154" i="6"/>
  <c r="AF154" i="6" s="1"/>
  <c r="G119" i="6"/>
  <c r="AF119" i="6" s="1"/>
  <c r="G71" i="6"/>
  <c r="AF71" i="6" s="1"/>
  <c r="I120" i="6"/>
  <c r="AG120" i="6" s="1"/>
  <c r="I95" i="6"/>
  <c r="AG95" i="6" s="1"/>
  <c r="I72" i="6"/>
  <c r="AG72" i="6" s="1"/>
  <c r="I24" i="6"/>
  <c r="AG24" i="6" s="1"/>
  <c r="G159" i="6"/>
  <c r="AF159" i="6" s="1"/>
  <c r="G142" i="6"/>
  <c r="AF142" i="6" s="1"/>
  <c r="I143" i="6"/>
  <c r="AG143" i="6" s="1"/>
  <c r="I130" i="6"/>
  <c r="AG130" i="6" s="1"/>
  <c r="I121" i="6"/>
  <c r="AG121" i="6" s="1"/>
  <c r="I108" i="6"/>
  <c r="AG108" i="6" s="1"/>
  <c r="I96" i="6"/>
  <c r="AG96" i="6" s="1"/>
  <c r="I85" i="6"/>
  <c r="AG85" i="6" s="1"/>
  <c r="T185" i="6"/>
  <c r="T178" i="6"/>
  <c r="T174" i="6"/>
  <c r="T169" i="6"/>
  <c r="T163" i="6"/>
  <c r="T159" i="6"/>
  <c r="T142" i="6"/>
  <c r="T135" i="6"/>
  <c r="T131" i="6"/>
  <c r="T122" i="6"/>
  <c r="T115" i="6"/>
  <c r="T103" i="6"/>
  <c r="U171" i="6"/>
  <c r="AO171" i="6" s="1"/>
  <c r="Y165" i="6"/>
  <c r="AQ165" i="6" s="1"/>
  <c r="Y158" i="6"/>
  <c r="AQ158" i="6" s="1"/>
  <c r="V145" i="6"/>
  <c r="U118" i="6"/>
  <c r="AO118" i="6" s="1"/>
  <c r="W158" i="6"/>
  <c r="AP158" i="6" s="1"/>
  <c r="Y100" i="6"/>
  <c r="AQ100" i="6" s="1"/>
  <c r="X86" i="6"/>
  <c r="X63" i="6"/>
  <c r="Y54" i="6"/>
  <c r="AQ54" i="6" s="1"/>
  <c r="V47" i="6"/>
  <c r="X37" i="6"/>
  <c r="V21" i="6"/>
  <c r="V11" i="6"/>
  <c r="T86" i="6"/>
  <c r="T79" i="6"/>
  <c r="T69" i="6"/>
  <c r="T63" i="6"/>
  <c r="T57" i="6"/>
  <c r="T51" i="6"/>
  <c r="T44" i="6"/>
  <c r="T37" i="6"/>
  <c r="T32" i="6"/>
  <c r="T26" i="6"/>
  <c r="T18" i="6"/>
  <c r="Z170" i="6"/>
  <c r="W157" i="6"/>
  <c r="AP157" i="6" s="1"/>
  <c r="V154" i="6"/>
  <c r="V143" i="6"/>
  <c r="X117" i="6"/>
  <c r="Z108" i="6"/>
  <c r="Z174" i="6"/>
  <c r="U106" i="6"/>
  <c r="AO106" i="6" s="1"/>
  <c r="W97" i="6"/>
  <c r="AP97" i="6" s="1"/>
  <c r="U82" i="6"/>
  <c r="AO82" i="6" s="1"/>
  <c r="W74" i="6"/>
  <c r="AP74" i="6" s="1"/>
  <c r="U60" i="6"/>
  <c r="AO60" i="6" s="1"/>
  <c r="W52" i="6"/>
  <c r="AP52" i="6" s="1"/>
  <c r="Z42" i="6"/>
  <c r="U34" i="6"/>
  <c r="AO34" i="6" s="1"/>
  <c r="W27" i="6"/>
  <c r="AP27" i="6" s="1"/>
  <c r="Z16" i="6"/>
  <c r="X184" i="6"/>
  <c r="Z90" i="6"/>
  <c r="V83" i="6"/>
  <c r="Z68" i="6"/>
  <c r="Z43" i="6"/>
  <c r="X28" i="6"/>
  <c r="Z17" i="6"/>
  <c r="Z138" i="6"/>
  <c r="W171" i="6"/>
  <c r="AP171" i="6" s="1"/>
  <c r="U159" i="6"/>
  <c r="AO159" i="6" s="1"/>
  <c r="Y145" i="6"/>
  <c r="AQ145" i="6" s="1"/>
  <c r="V133" i="6"/>
  <c r="X118" i="6"/>
  <c r="Z103" i="6"/>
  <c r="U95" i="6"/>
  <c r="AO95" i="6" s="1"/>
  <c r="W89" i="6"/>
  <c r="AP89" i="6" s="1"/>
  <c r="Z79" i="6"/>
  <c r="U72" i="6"/>
  <c r="AO72" i="6" s="1"/>
  <c r="W65" i="6"/>
  <c r="AP65" i="6" s="1"/>
  <c r="Z57" i="6"/>
  <c r="W40" i="6"/>
  <c r="AP40" i="6" s="1"/>
  <c r="Z32" i="6"/>
  <c r="U24" i="6"/>
  <c r="AO24" i="6" s="1"/>
  <c r="W13" i="6"/>
  <c r="AP13" i="6" s="1"/>
  <c r="Z160" i="6"/>
  <c r="X115" i="6"/>
  <c r="T182" i="6"/>
  <c r="T172" i="6"/>
  <c r="R163" i="6"/>
  <c r="T153" i="6"/>
  <c r="T139" i="6"/>
  <c r="T123" i="6"/>
  <c r="T97" i="6"/>
  <c r="R82" i="6"/>
  <c r="T45" i="6"/>
  <c r="T33" i="6"/>
  <c r="T19" i="6"/>
  <c r="V172" i="6"/>
  <c r="V165" i="6"/>
  <c r="X159" i="6"/>
  <c r="V153" i="6"/>
  <c r="X142" i="6"/>
  <c r="Y128" i="6"/>
  <c r="AQ128" i="6" s="1"/>
  <c r="J163" i="6"/>
  <c r="J155" i="6"/>
  <c r="J137" i="6"/>
  <c r="I132" i="6"/>
  <c r="AG132" i="6" s="1"/>
  <c r="J100" i="6"/>
  <c r="I74" i="6"/>
  <c r="AG74" i="6" s="1"/>
  <c r="R172" i="6"/>
  <c r="T144" i="6"/>
  <c r="T117" i="6"/>
  <c r="R94" i="6"/>
  <c r="T80" i="6"/>
  <c r="Q49" i="6"/>
  <c r="AM49" i="6" s="1"/>
  <c r="Q15" i="6"/>
  <c r="AM15" i="6" s="1"/>
  <c r="H149" i="6"/>
  <c r="G132" i="6"/>
  <c r="AF132" i="6" s="1"/>
  <c r="H100" i="6"/>
  <c r="G74" i="6"/>
  <c r="AF74" i="6" s="1"/>
  <c r="G52" i="6"/>
  <c r="AF52" i="6" s="1"/>
  <c r="G27" i="6"/>
  <c r="AF27" i="6" s="1"/>
  <c r="I152" i="6"/>
  <c r="AG152" i="6" s="1"/>
  <c r="I117" i="6"/>
  <c r="AG117" i="6" s="1"/>
  <c r="I92" i="6"/>
  <c r="AG92" i="6" s="1"/>
  <c r="I46" i="6"/>
  <c r="AG46" i="6" s="1"/>
  <c r="I20" i="6"/>
  <c r="AG20" i="6" s="1"/>
  <c r="G156" i="6"/>
  <c r="AF156" i="6" s="1"/>
  <c r="G138" i="6"/>
  <c r="AF138" i="6" s="1"/>
  <c r="G134" i="6"/>
  <c r="AF134" i="6" s="1"/>
  <c r="G101" i="6"/>
  <c r="AF101" i="6" s="1"/>
  <c r="G77" i="6"/>
  <c r="AF77" i="6" s="1"/>
  <c r="G55" i="6"/>
  <c r="AF55" i="6" s="1"/>
  <c r="G42" i="6"/>
  <c r="AF42" i="6" s="1"/>
  <c r="G16" i="6"/>
  <c r="AF16" i="6" s="1"/>
  <c r="J50" i="6"/>
  <c r="Q184" i="6"/>
  <c r="AM184" i="6" s="1"/>
  <c r="Q177" i="6"/>
  <c r="AM177" i="6" s="1"/>
  <c r="Q173" i="6"/>
  <c r="AM173" i="6" s="1"/>
  <c r="Q168" i="6"/>
  <c r="AM168" i="6" s="1"/>
  <c r="Q158" i="6"/>
  <c r="AM158" i="6" s="1"/>
  <c r="Q154" i="6"/>
  <c r="AM154" i="6" s="1"/>
  <c r="Q149" i="6"/>
  <c r="AM149" i="6" s="1"/>
  <c r="Q141" i="6"/>
  <c r="AM141" i="6" s="1"/>
  <c r="Q130" i="6"/>
  <c r="AM130" i="6" s="1"/>
  <c r="Q121" i="6"/>
  <c r="AM121" i="6" s="1"/>
  <c r="Q114" i="6"/>
  <c r="AM114" i="6" s="1"/>
  <c r="Q108" i="6"/>
  <c r="AM108" i="6" s="1"/>
  <c r="Q102" i="6"/>
  <c r="AM102" i="6" s="1"/>
  <c r="T127" i="6"/>
  <c r="T124" i="6"/>
  <c r="T112" i="6"/>
  <c r="T105" i="6"/>
  <c r="T98" i="6"/>
  <c r="T89" i="6"/>
  <c r="T81" i="6"/>
  <c r="T75" i="6"/>
  <c r="T65" i="6"/>
  <c r="T59" i="6"/>
  <c r="T47" i="6"/>
  <c r="T40" i="6"/>
  <c r="T29" i="6"/>
  <c r="T21" i="6"/>
  <c r="T13" i="6"/>
  <c r="Y182" i="6"/>
  <c r="AQ182" i="6" s="1"/>
  <c r="Z177" i="6"/>
  <c r="W175" i="6"/>
  <c r="AP175" i="6" s="1"/>
  <c r="W136" i="6"/>
  <c r="AP136" i="6" s="1"/>
  <c r="Z127" i="6"/>
  <c r="V122" i="6"/>
  <c r="Y181" i="6"/>
  <c r="AQ181" i="6" s="1"/>
  <c r="Y166" i="6"/>
  <c r="AQ166" i="6" s="1"/>
  <c r="X137" i="6"/>
  <c r="Z104" i="6"/>
  <c r="U96" i="6"/>
  <c r="AO96" i="6" s="1"/>
  <c r="U73" i="6"/>
  <c r="AO73" i="6" s="1"/>
  <c r="W66" i="6"/>
  <c r="AP66" i="6" s="1"/>
  <c r="U50" i="6"/>
  <c r="AO50" i="6" s="1"/>
  <c r="W41" i="6"/>
  <c r="AP41" i="6" s="1"/>
  <c r="Z33" i="6"/>
  <c r="U25" i="6"/>
  <c r="AO25" i="6" s="1"/>
  <c r="W14" i="6"/>
  <c r="AP14" i="6" s="1"/>
  <c r="W177" i="6"/>
  <c r="AP177" i="6" s="1"/>
  <c r="Q89" i="6"/>
  <c r="AM89" i="6" s="1"/>
  <c r="Q81" i="6"/>
  <c r="AM81" i="6" s="1"/>
  <c r="Q75" i="6"/>
  <c r="AM75" i="6" s="1"/>
  <c r="Q65" i="6"/>
  <c r="AM65" i="6" s="1"/>
  <c r="Q59" i="6"/>
  <c r="AM59" i="6" s="1"/>
  <c r="Q47" i="6"/>
  <c r="AM47" i="6" s="1"/>
  <c r="Q40" i="6"/>
  <c r="AM40" i="6" s="1"/>
  <c r="R29" i="6"/>
  <c r="R21" i="6"/>
  <c r="R13" i="6"/>
  <c r="V169" i="6"/>
  <c r="Y164" i="6"/>
  <c r="AQ164" i="6" s="1"/>
  <c r="Z155" i="6"/>
  <c r="X153" i="6"/>
  <c r="U141" i="6"/>
  <c r="AO141" i="6" s="1"/>
  <c r="Y131" i="6"/>
  <c r="AQ131" i="6" s="1"/>
  <c r="Z124" i="6"/>
  <c r="U116" i="6"/>
  <c r="AO116" i="6" s="1"/>
  <c r="W107" i="6"/>
  <c r="AP107" i="6" s="1"/>
  <c r="X100" i="6"/>
  <c r="Y92" i="6"/>
  <c r="AQ92" i="6" s="1"/>
  <c r="V86" i="6"/>
  <c r="V63" i="6"/>
  <c r="X54" i="6"/>
  <c r="Y46" i="6"/>
  <c r="AQ46" i="6" s="1"/>
  <c r="V37" i="6"/>
  <c r="Y20" i="6"/>
  <c r="AQ20" i="6" s="1"/>
  <c r="W168" i="6"/>
  <c r="AP168" i="6" s="1"/>
  <c r="X101" i="6"/>
  <c r="V87" i="6"/>
  <c r="X77" i="6"/>
  <c r="V64" i="6"/>
  <c r="X55" i="6"/>
  <c r="Y47" i="6"/>
  <c r="AQ47" i="6" s="1"/>
  <c r="V38" i="6"/>
  <c r="Y21" i="6"/>
  <c r="AQ21" i="6" s="1"/>
  <c r="W11" i="6"/>
  <c r="AP11" i="6" s="1"/>
  <c r="Z143" i="6"/>
  <c r="Z163" i="6"/>
  <c r="W102" i="6"/>
  <c r="AP102" i="6" s="1"/>
  <c r="Z93" i="6"/>
  <c r="U88" i="6"/>
  <c r="AO88" i="6" s="1"/>
  <c r="W78" i="6"/>
  <c r="AP78" i="6" s="1"/>
  <c r="Z70" i="6"/>
  <c r="W56" i="6"/>
  <c r="AP56" i="6" s="1"/>
  <c r="Z48" i="6"/>
  <c r="U39" i="6"/>
  <c r="AO39" i="6" s="1"/>
  <c r="W31" i="6"/>
  <c r="AP31" i="6" s="1"/>
  <c r="Z22" i="6"/>
  <c r="U12" i="6"/>
  <c r="AO12" i="6" s="1"/>
  <c r="W133" i="6"/>
  <c r="AP133" i="6" s="1"/>
  <c r="Y98" i="6"/>
  <c r="AQ98" i="6" s="1"/>
  <c r="X72" i="6"/>
  <c r="V33" i="6"/>
  <c r="X152" i="6"/>
  <c r="V124" i="6"/>
  <c r="U140" i="6"/>
  <c r="AO140" i="6" s="1"/>
  <c r="W96" i="6"/>
  <c r="AP96" i="6" s="1"/>
  <c r="U80" i="6"/>
  <c r="AO80" i="6" s="1"/>
  <c r="W73" i="6"/>
  <c r="AP73" i="6" s="1"/>
  <c r="Z66" i="6"/>
  <c r="U58" i="6"/>
  <c r="AO58" i="6" s="1"/>
  <c r="W50" i="6"/>
  <c r="AP50" i="6" s="1"/>
  <c r="Z41" i="6"/>
  <c r="W25" i="6"/>
  <c r="AP25" i="6" s="1"/>
  <c r="Z14" i="6"/>
  <c r="I171" i="6"/>
  <c r="AG171" i="6" s="1"/>
  <c r="I172" i="6"/>
  <c r="AG172" i="6" s="1"/>
  <c r="J71" i="6"/>
  <c r="Y122" i="6"/>
  <c r="AQ122" i="6" s="1"/>
  <c r="G53" i="6"/>
  <c r="AF53" i="6" s="1"/>
  <c r="S144" i="6"/>
  <c r="AN144" i="6" s="1"/>
  <c r="I175" i="6"/>
  <c r="AG175" i="6" s="1"/>
  <c r="J94" i="6"/>
  <c r="G14" i="6"/>
  <c r="AF14" i="6" s="1"/>
  <c r="Q164" i="6"/>
  <c r="AM164" i="6" s="1"/>
  <c r="J75" i="6"/>
  <c r="J13" i="6"/>
  <c r="Z167" i="6"/>
  <c r="J129" i="6"/>
  <c r="J23" i="6"/>
  <c r="J27" i="6"/>
  <c r="S148" i="6"/>
  <c r="AN148" i="6" s="1"/>
  <c r="V162" i="6"/>
  <c r="Y140" i="6"/>
  <c r="AQ140" i="6" s="1"/>
  <c r="G140" i="6"/>
  <c r="AF140" i="6" s="1"/>
  <c r="G22" i="6"/>
  <c r="AF22" i="6" s="1"/>
  <c r="O156" i="6"/>
  <c r="AL156" i="6" s="1"/>
  <c r="O138" i="6"/>
  <c r="AL138" i="6" s="1"/>
  <c r="R133" i="6"/>
  <c r="T126" i="6"/>
  <c r="O93" i="6"/>
  <c r="AL93" i="6" s="1"/>
  <c r="O34" i="6"/>
  <c r="AL34" i="6" s="1"/>
  <c r="E160" i="6"/>
  <c r="AE160" i="6" s="1"/>
  <c r="E151" i="6"/>
  <c r="AE151" i="6" s="1"/>
  <c r="E18" i="6"/>
  <c r="AE18" i="6" s="1"/>
  <c r="E92" i="6"/>
  <c r="AE92" i="6" s="1"/>
  <c r="E83" i="6"/>
  <c r="AE83" i="6" s="1"/>
  <c r="E15" i="6"/>
  <c r="AE15" i="6" s="1"/>
  <c r="O107" i="6"/>
  <c r="AL107" i="6" s="1"/>
  <c r="O153" i="6"/>
  <c r="AL153" i="6" s="1"/>
  <c r="O132" i="6"/>
  <c r="AL132" i="6" s="1"/>
  <c r="O72" i="6"/>
  <c r="AL72" i="6" s="1"/>
  <c r="O24" i="6"/>
  <c r="AL24" i="6" s="1"/>
  <c r="E135" i="6"/>
  <c r="AE135" i="6" s="1"/>
  <c r="O155" i="6"/>
  <c r="AL155" i="6" s="1"/>
  <c r="O17" i="6"/>
  <c r="AL17" i="6" s="1"/>
  <c r="H118" i="6"/>
  <c r="E161" i="6"/>
  <c r="AE161" i="6" s="1"/>
  <c r="E103" i="6"/>
  <c r="AE103" i="6" s="1"/>
  <c r="E183" i="6"/>
  <c r="AE183" i="6" s="1"/>
  <c r="H159" i="6"/>
  <c r="H142" i="6"/>
  <c r="J143" i="6"/>
  <c r="J130" i="6"/>
  <c r="J121" i="6"/>
  <c r="J108" i="6"/>
  <c r="J96" i="6"/>
  <c r="J85" i="6"/>
  <c r="S185" i="6"/>
  <c r="AN185" i="6" s="1"/>
  <c r="S178" i="6"/>
  <c r="AN178" i="6" s="1"/>
  <c r="S174" i="6"/>
  <c r="AN174" i="6" s="1"/>
  <c r="S169" i="6"/>
  <c r="AN169" i="6" s="1"/>
  <c r="S163" i="6"/>
  <c r="AN163" i="6" s="1"/>
  <c r="S159" i="6"/>
  <c r="AN159" i="6" s="1"/>
  <c r="S142" i="6"/>
  <c r="AN142" i="6" s="1"/>
  <c r="S135" i="6"/>
  <c r="AN135" i="6" s="1"/>
  <c r="S131" i="6"/>
  <c r="AN131" i="6" s="1"/>
  <c r="S122" i="6"/>
  <c r="AN122" i="6" s="1"/>
  <c r="S115" i="6"/>
  <c r="AN115" i="6" s="1"/>
  <c r="S103" i="6"/>
  <c r="AN103" i="6" s="1"/>
  <c r="V171" i="6"/>
  <c r="Z165" i="6"/>
  <c r="Z158" i="6"/>
  <c r="U145" i="6"/>
  <c r="AO145" i="6" s="1"/>
  <c r="V118" i="6"/>
  <c r="X158" i="6"/>
  <c r="Z100" i="6"/>
  <c r="W86" i="6"/>
  <c r="AP86" i="6" s="1"/>
  <c r="W63" i="6"/>
  <c r="AP63" i="6" s="1"/>
  <c r="Z54" i="6"/>
  <c r="U47" i="6"/>
  <c r="AO47" i="6" s="1"/>
  <c r="W37" i="6"/>
  <c r="AP37" i="6" s="1"/>
  <c r="U21" i="6"/>
  <c r="AO21" i="6" s="1"/>
  <c r="U11" i="6"/>
  <c r="AO11" i="6" s="1"/>
  <c r="S86" i="6"/>
  <c r="AN86" i="6" s="1"/>
  <c r="S79" i="6"/>
  <c r="AN79" i="6" s="1"/>
  <c r="S69" i="6"/>
  <c r="AN69" i="6" s="1"/>
  <c r="S63" i="6"/>
  <c r="AN63" i="6" s="1"/>
  <c r="S57" i="6"/>
  <c r="AN57" i="6" s="1"/>
  <c r="S51" i="6"/>
  <c r="AN51" i="6" s="1"/>
  <c r="S44" i="6"/>
  <c r="AN44" i="6" s="1"/>
  <c r="S37" i="6"/>
  <c r="AN37" i="6" s="1"/>
  <c r="S32" i="6"/>
  <c r="AN32" i="6" s="1"/>
  <c r="S26" i="6"/>
  <c r="AN26" i="6" s="1"/>
  <c r="S18" i="6"/>
  <c r="AN18" i="6" s="1"/>
  <c r="Y170" i="6"/>
  <c r="AQ170" i="6" s="1"/>
  <c r="X157" i="6"/>
  <c r="U154" i="6"/>
  <c r="AO154" i="6" s="1"/>
  <c r="U143" i="6"/>
  <c r="AO143" i="6" s="1"/>
  <c r="W117" i="6"/>
  <c r="AP117" i="6" s="1"/>
  <c r="Y108" i="6"/>
  <c r="AQ108" i="6" s="1"/>
  <c r="Y174" i="6"/>
  <c r="AQ174" i="6" s="1"/>
  <c r="V106" i="6"/>
  <c r="X97" i="6"/>
  <c r="V82" i="6"/>
  <c r="X74" i="6"/>
  <c r="V60" i="6"/>
  <c r="X52" i="6"/>
  <c r="Y42" i="6"/>
  <c r="AQ42" i="6" s="1"/>
  <c r="V34" i="6"/>
  <c r="X27" i="6"/>
  <c r="Y16" i="6"/>
  <c r="AQ16" i="6" s="1"/>
  <c r="W184" i="6"/>
  <c r="AP184" i="6" s="1"/>
  <c r="Y90" i="6"/>
  <c r="AQ90" i="6" s="1"/>
  <c r="U83" i="6"/>
  <c r="AO83" i="6" s="1"/>
  <c r="Y68" i="6"/>
  <c r="AQ68" i="6" s="1"/>
  <c r="Y43" i="6"/>
  <c r="AQ43" i="6" s="1"/>
  <c r="W28" i="6"/>
  <c r="AP28" i="6" s="1"/>
  <c r="Y17" i="6"/>
  <c r="AQ17" i="6" s="1"/>
  <c r="Y138" i="6"/>
  <c r="AQ138" i="6" s="1"/>
  <c r="X171" i="6"/>
  <c r="V159" i="6"/>
  <c r="Z145" i="6"/>
  <c r="U133" i="6"/>
  <c r="AO133" i="6" s="1"/>
  <c r="W118" i="6"/>
  <c r="AP118" i="6" s="1"/>
  <c r="Y103" i="6"/>
  <c r="AQ103" i="6" s="1"/>
  <c r="V95" i="6"/>
  <c r="X89" i="6"/>
  <c r="Y79" i="6"/>
  <c r="AQ79" i="6" s="1"/>
  <c r="V72" i="6"/>
  <c r="X65" i="6"/>
  <c r="Y57" i="6"/>
  <c r="AQ57" i="6" s="1"/>
  <c r="X40" i="6"/>
  <c r="Y32" i="6"/>
  <c r="AQ32" i="6" s="1"/>
  <c r="V24" i="6"/>
  <c r="X13" i="6"/>
  <c r="Y160" i="6"/>
  <c r="AQ160" i="6" s="1"/>
  <c r="W115" i="6"/>
  <c r="AP115" i="6" s="1"/>
  <c r="I161" i="6"/>
  <c r="AG161" i="6" s="1"/>
  <c r="R178" i="6"/>
  <c r="R169" i="6"/>
  <c r="R135" i="6"/>
  <c r="T132" i="6"/>
  <c r="R118" i="6"/>
  <c r="R106" i="6"/>
  <c r="R93" i="6"/>
  <c r="R76" i="6"/>
  <c r="R66" i="6"/>
  <c r="R53" i="6"/>
  <c r="R41" i="6"/>
  <c r="R30" i="6"/>
  <c r="R14" i="6"/>
  <c r="Y168" i="6"/>
  <c r="AQ168" i="6" s="1"/>
  <c r="V157" i="6"/>
  <c r="Y149" i="6"/>
  <c r="AQ149" i="6" s="1"/>
  <c r="V139" i="6"/>
  <c r="Y125" i="6"/>
  <c r="AQ125" i="6" s="1"/>
  <c r="V107" i="6"/>
  <c r="J175" i="6"/>
  <c r="I145" i="6"/>
  <c r="AG145" i="6" s="1"/>
  <c r="I123" i="6"/>
  <c r="AG123" i="6" s="1"/>
  <c r="I97" i="6"/>
  <c r="AG97" i="6" s="1"/>
  <c r="J67" i="6"/>
  <c r="J15" i="6"/>
  <c r="G103" i="6"/>
  <c r="AF103" i="6" s="1"/>
  <c r="R153" i="6"/>
  <c r="R139" i="6"/>
  <c r="T92" i="6"/>
  <c r="Q67" i="6"/>
  <c r="AM67" i="6" s="1"/>
  <c r="T46" i="6"/>
  <c r="T28" i="6"/>
  <c r="T12" i="6"/>
  <c r="G145" i="6"/>
  <c r="AF145" i="6" s="1"/>
  <c r="G123" i="6"/>
  <c r="AF123" i="6" s="1"/>
  <c r="G97" i="6"/>
  <c r="AF97" i="6" s="1"/>
  <c r="H67" i="6"/>
  <c r="H15" i="6"/>
  <c r="J152" i="6"/>
  <c r="J117" i="6"/>
  <c r="J92" i="6"/>
  <c r="J46" i="6"/>
  <c r="J20" i="6"/>
  <c r="H156" i="6"/>
  <c r="H138" i="6"/>
  <c r="H134" i="6"/>
  <c r="H101" i="6"/>
  <c r="H77" i="6"/>
  <c r="H55" i="6"/>
  <c r="H42" i="6"/>
  <c r="H16" i="6"/>
  <c r="J36" i="6"/>
  <c r="R180" i="6"/>
  <c r="R155" i="6"/>
  <c r="R145" i="6"/>
  <c r="R137" i="6"/>
  <c r="R127" i="6"/>
  <c r="R124" i="6"/>
  <c r="R112" i="6"/>
  <c r="R105" i="6"/>
  <c r="R98" i="6"/>
  <c r="S130" i="6"/>
  <c r="AN130" i="6" s="1"/>
  <c r="S121" i="6"/>
  <c r="AN121" i="6" s="1"/>
  <c r="S114" i="6"/>
  <c r="AN114" i="6" s="1"/>
  <c r="S108" i="6"/>
  <c r="AN108" i="6" s="1"/>
  <c r="S102" i="6"/>
  <c r="AN102" i="6" s="1"/>
  <c r="S96" i="6"/>
  <c r="AN96" i="6" s="1"/>
  <c r="S90" i="6"/>
  <c r="AN90" i="6" s="1"/>
  <c r="S85" i="6"/>
  <c r="AN85" i="6" s="1"/>
  <c r="S78" i="6"/>
  <c r="AN78" i="6" s="1"/>
  <c r="S73" i="6"/>
  <c r="AN73" i="6" s="1"/>
  <c r="S68" i="6"/>
  <c r="AN68" i="6" s="1"/>
  <c r="S62" i="6"/>
  <c r="AN62" i="6" s="1"/>
  <c r="S56" i="6"/>
  <c r="AN56" i="6" s="1"/>
  <c r="S50" i="6"/>
  <c r="AN50" i="6" s="1"/>
  <c r="S43" i="6"/>
  <c r="AN43" i="6" s="1"/>
  <c r="S36" i="6"/>
  <c r="AN36" i="6" s="1"/>
  <c r="S31" i="6"/>
  <c r="AN31" i="6" s="1"/>
  <c r="S25" i="6"/>
  <c r="AN25" i="6" s="1"/>
  <c r="S17" i="6"/>
  <c r="AN17" i="6" s="1"/>
  <c r="Y157" i="6"/>
  <c r="AQ157" i="6" s="1"/>
  <c r="Y154" i="6"/>
  <c r="AQ154" i="6" s="1"/>
  <c r="W143" i="6"/>
  <c r="AP143" i="6" s="1"/>
  <c r="Z117" i="6"/>
  <c r="W129" i="6"/>
  <c r="AP129" i="6" s="1"/>
  <c r="X99" i="6"/>
  <c r="Y91" i="6"/>
  <c r="AQ91" i="6" s="1"/>
  <c r="V85" i="6"/>
  <c r="X76" i="6"/>
  <c r="V62" i="6"/>
  <c r="X53" i="6"/>
  <c r="Y45" i="6"/>
  <c r="AQ45" i="6" s="1"/>
  <c r="V36" i="6"/>
  <c r="X30" i="6"/>
  <c r="Y19" i="6"/>
  <c r="AQ19" i="6" s="1"/>
  <c r="R96" i="6"/>
  <c r="R90" i="6"/>
  <c r="R85" i="6"/>
  <c r="R78" i="6"/>
  <c r="R73" i="6"/>
  <c r="R68" i="6"/>
  <c r="R62" i="6"/>
  <c r="R56" i="6"/>
  <c r="R50" i="6"/>
  <c r="R43" i="6"/>
  <c r="R36" i="6"/>
  <c r="Q31" i="6"/>
  <c r="AM31" i="6" s="1"/>
  <c r="Q25" i="6"/>
  <c r="AM25" i="6" s="1"/>
  <c r="Q17" i="6"/>
  <c r="AM17" i="6" s="1"/>
  <c r="Y180" i="6"/>
  <c r="AQ180" i="6" s="1"/>
  <c r="V173" i="6"/>
  <c r="Z161" i="6"/>
  <c r="X148" i="6"/>
  <c r="U135" i="6"/>
  <c r="AO135" i="6" s="1"/>
  <c r="X120" i="6"/>
  <c r="Y112" i="6"/>
  <c r="AQ112" i="6" s="1"/>
  <c r="Z142" i="6"/>
  <c r="Z80" i="6"/>
  <c r="W67" i="6"/>
  <c r="AP67" i="6" s="1"/>
  <c r="Z58" i="6"/>
  <c r="U51" i="6"/>
  <c r="AO51" i="6" s="1"/>
  <c r="U26" i="6"/>
  <c r="AO26" i="6" s="1"/>
  <c r="W15" i="6"/>
  <c r="AP15" i="6" s="1"/>
  <c r="W101" i="6"/>
  <c r="AP101" i="6" s="1"/>
  <c r="U87" i="6"/>
  <c r="AO87" i="6" s="1"/>
  <c r="W77" i="6"/>
  <c r="AP77" i="6" s="1"/>
  <c r="U64" i="6"/>
  <c r="AO64" i="6" s="1"/>
  <c r="W55" i="6"/>
  <c r="AP55" i="6" s="1"/>
  <c r="Z47" i="6"/>
  <c r="U38" i="6"/>
  <c r="AO38" i="6" s="1"/>
  <c r="Z21" i="6"/>
  <c r="X11" i="6"/>
  <c r="Y143" i="6"/>
  <c r="AQ143" i="6" s="1"/>
  <c r="Y163" i="6"/>
  <c r="AQ163" i="6" s="1"/>
  <c r="X102" i="6"/>
  <c r="Y93" i="6"/>
  <c r="AQ93" i="6" s="1"/>
  <c r="V88" i="6"/>
  <c r="X78" i="6"/>
  <c r="Y70" i="6"/>
  <c r="AQ70" i="6" s="1"/>
  <c r="X56" i="6"/>
  <c r="Y48" i="6"/>
  <c r="AQ48" i="6" s="1"/>
  <c r="V39" i="6"/>
  <c r="X31" i="6"/>
  <c r="Y22" i="6"/>
  <c r="AQ22" i="6" s="1"/>
  <c r="V12" i="6"/>
  <c r="X133" i="6"/>
  <c r="Z98" i="6"/>
  <c r="W72" i="6"/>
  <c r="AP72" i="6" s="1"/>
  <c r="U33" i="6"/>
  <c r="AO33" i="6" s="1"/>
  <c r="W152" i="6"/>
  <c r="AP152" i="6" s="1"/>
  <c r="U124" i="6"/>
  <c r="AO124" i="6" s="1"/>
  <c r="V140" i="6"/>
  <c r="X96" i="6"/>
  <c r="V80" i="6"/>
  <c r="X73" i="6"/>
  <c r="Y66" i="6"/>
  <c r="AQ66" i="6" s="1"/>
  <c r="V58" i="6"/>
  <c r="X50" i="6"/>
  <c r="Y41" i="6"/>
  <c r="AQ41" i="6" s="1"/>
  <c r="X25" i="6"/>
  <c r="Y14" i="6"/>
  <c r="AQ14" i="6" s="1"/>
  <c r="J182" i="6"/>
  <c r="I167" i="6"/>
  <c r="AG167" i="6" s="1"/>
  <c r="G57" i="6"/>
  <c r="AF57" i="6" s="1"/>
  <c r="Q172" i="6"/>
  <c r="AM172" i="6" s="1"/>
  <c r="Q157" i="6"/>
  <c r="AM157" i="6" s="1"/>
  <c r="I166" i="6"/>
  <c r="AG166" i="6" s="1"/>
  <c r="G30" i="6"/>
  <c r="AF30" i="6" s="1"/>
  <c r="V117" i="6"/>
  <c r="I170" i="6"/>
  <c r="AG170" i="6" s="1"/>
  <c r="G76" i="6"/>
  <c r="AF76" i="6" s="1"/>
  <c r="Q179" i="6"/>
  <c r="AM179" i="6" s="1"/>
  <c r="Q160" i="6"/>
  <c r="AM160" i="6" s="1"/>
  <c r="J65" i="6"/>
  <c r="X178" i="6"/>
  <c r="Y115" i="6"/>
  <c r="AQ115" i="6" s="1"/>
  <c r="G113" i="6"/>
  <c r="AF113" i="6" s="1"/>
  <c r="J64" i="6"/>
  <c r="Y183" i="6"/>
  <c r="AQ183" i="6" s="1"/>
  <c r="W170" i="6"/>
  <c r="AP170" i="6" s="1"/>
  <c r="H128" i="6"/>
  <c r="O163" i="6"/>
  <c r="AL163" i="6" s="1"/>
  <c r="O152" i="6"/>
  <c r="AL152" i="6" s="1"/>
  <c r="O131" i="6"/>
  <c r="AL131" i="6" s="1"/>
  <c r="O122" i="6"/>
  <c r="AL122" i="6" s="1"/>
  <c r="O48" i="6"/>
  <c r="AL48" i="6" s="1"/>
  <c r="O30" i="6"/>
  <c r="AL30" i="6" s="1"/>
  <c r="E136" i="6"/>
  <c r="AE136" i="6" s="1"/>
  <c r="I165" i="6"/>
  <c r="AG165" i="6" s="1"/>
  <c r="E166" i="6"/>
  <c r="AE166" i="6" s="1"/>
  <c r="E100" i="6"/>
  <c r="AE100" i="6" s="1"/>
  <c r="O101" i="6"/>
  <c r="AL101" i="6" s="1"/>
  <c r="O165" i="6"/>
  <c r="AL165" i="6" s="1"/>
  <c r="O123" i="6"/>
  <c r="AL123" i="6" s="1"/>
  <c r="O74" i="6"/>
  <c r="AL74" i="6" s="1"/>
  <c r="O27" i="6"/>
  <c r="AL27" i="6" s="1"/>
  <c r="O95" i="6"/>
  <c r="AL95" i="6" s="1"/>
  <c r="O42" i="6"/>
  <c r="AL42" i="6" s="1"/>
  <c r="O16" i="6"/>
  <c r="AL16" i="6" s="1"/>
  <c r="E134" i="6"/>
  <c r="AE134" i="6" s="1"/>
  <c r="O31" i="6"/>
  <c r="AL31" i="6" s="1"/>
  <c r="S11" i="6"/>
  <c r="AN11" i="6" s="1"/>
  <c r="E28" i="6"/>
  <c r="AE28" i="6" s="1"/>
  <c r="H82" i="6"/>
  <c r="G93" i="6"/>
  <c r="AF93" i="6" s="1"/>
  <c r="E63" i="6"/>
  <c r="AE63" i="6" s="1"/>
  <c r="O182" i="6"/>
  <c r="AL182" i="6" s="1"/>
</calcChain>
</file>

<file path=xl/sharedStrings.xml><?xml version="1.0" encoding="utf-8"?>
<sst xmlns="http://schemas.openxmlformats.org/spreadsheetml/2006/main" count="1775" uniqueCount="850">
  <si>
    <t>Customer:</t>
  </si>
  <si>
    <t>Samples:</t>
  </si>
  <si>
    <t>Scientific Background:</t>
  </si>
  <si>
    <t>MS Analysis:</t>
  </si>
  <si>
    <t>Organization:</t>
  </si>
  <si>
    <t>Name:</t>
  </si>
  <si>
    <t>Research-Group:</t>
  </si>
  <si>
    <t>Institute:</t>
  </si>
  <si>
    <t>Target Metabolites:</t>
  </si>
  <si>
    <t>Aim of the Experiment:</t>
  </si>
  <si>
    <t>Date of Sample Submission:</t>
  </si>
  <si>
    <t>Sample Source:</t>
  </si>
  <si>
    <t>Extraction Method:</t>
  </si>
  <si>
    <t>Standards:</t>
  </si>
  <si>
    <t>Sample List:</t>
  </si>
  <si>
    <t>MS-Method:</t>
  </si>
  <si>
    <t>Evaluation:</t>
  </si>
  <si>
    <t>Storage File(s):</t>
  </si>
  <si>
    <t>Date of Result Submission:</t>
  </si>
  <si>
    <t>Pricing:</t>
  </si>
  <si>
    <t>Date of Bill Submission:</t>
  </si>
  <si>
    <t>Cancer Metabolism MS Unit: Sample Application Form</t>
  </si>
  <si>
    <t>Date of analysis:</t>
  </si>
  <si>
    <t>Master Method:</t>
  </si>
  <si>
    <t>Batch:</t>
  </si>
  <si>
    <t>not yet submitted</t>
  </si>
  <si>
    <t>Mail / Tel.:</t>
  </si>
  <si>
    <t>Experiment-No.:</t>
  </si>
  <si>
    <t>see "Sample_List" page</t>
  </si>
  <si>
    <t>Axel Seher</t>
  </si>
  <si>
    <t>seher_a@ukw.de</t>
  </si>
  <si>
    <t>AG Seher</t>
  </si>
  <si>
    <t>Zahnklinik/MKG</t>
  </si>
  <si>
    <t>1-4</t>
  </si>
  <si>
    <t>L929 cell pellet and medium</t>
  </si>
  <si>
    <t>L929 im Perfusionssystem über 7 Tage (Parallel Kontrolle, Met- und Low Carb (3mm Glukose))</t>
  </si>
  <si>
    <t>Probenname</t>
  </si>
  <si>
    <t>Beschreibung</t>
  </si>
  <si>
    <t>Durchführungsdatum</t>
  </si>
  <si>
    <t>1.1.1 Voll</t>
  </si>
  <si>
    <t xml:space="preserve">2.1.1 Met- </t>
  </si>
  <si>
    <t xml:space="preserve">3.1.1 Low </t>
  </si>
  <si>
    <t>1.1.2 Voll</t>
  </si>
  <si>
    <t>2.1.2 Met-</t>
  </si>
  <si>
    <t>3.1.2 Low</t>
  </si>
  <si>
    <t>1.1.3 Voll</t>
  </si>
  <si>
    <t>2.1.3 Met-</t>
  </si>
  <si>
    <t>3.1.3 Low</t>
  </si>
  <si>
    <t>Medium (Voll =1, Met-=2, Low=3)</t>
  </si>
  <si>
    <t>1.2.1 Voll</t>
  </si>
  <si>
    <t xml:space="preserve">Experimentennummer </t>
  </si>
  <si>
    <t>2.2.1 Met-</t>
  </si>
  <si>
    <t>Ausgangsprobe bei Start=1, Überstand nach 7d=2, Zellpellet nach 7d=3</t>
  </si>
  <si>
    <t>3.2.1 Low</t>
  </si>
  <si>
    <t>1.2.2 Voll</t>
  </si>
  <si>
    <t>2.2.2 Met-</t>
  </si>
  <si>
    <t>3.2.2 Low</t>
  </si>
  <si>
    <t>1.2.3 Voll</t>
  </si>
  <si>
    <t>2.2.3 Met-</t>
  </si>
  <si>
    <t>3.2.3 Low</t>
  </si>
  <si>
    <t>1.3.1 Voll</t>
  </si>
  <si>
    <t>2.3.1 Met-</t>
  </si>
  <si>
    <t>3.3.1 Low</t>
  </si>
  <si>
    <t>1.3.2 Voll</t>
  </si>
  <si>
    <t>2.3.2 Met-</t>
  </si>
  <si>
    <t>3.3.2 Low</t>
  </si>
  <si>
    <t>1.3.3 Voll</t>
  </si>
  <si>
    <t>2.3.3 Met-</t>
  </si>
  <si>
    <t>3.3.3 Low</t>
  </si>
  <si>
    <t>1.4.1 Voll</t>
  </si>
  <si>
    <t>2.4.1 Met-</t>
  </si>
  <si>
    <t>3.4.1 Low</t>
  </si>
  <si>
    <t>1.4.2 Voll</t>
  </si>
  <si>
    <t>2.4.2 Met-</t>
  </si>
  <si>
    <t>3.4.2 Low</t>
  </si>
  <si>
    <t>1.4.3 Voll</t>
  </si>
  <si>
    <t>2.4.3 Met-</t>
  </si>
  <si>
    <t>3.4.3 Low</t>
  </si>
  <si>
    <t>Versuch</t>
  </si>
  <si>
    <r>
      <t xml:space="preserve">Legende: </t>
    </r>
    <r>
      <rPr>
        <b/>
        <sz val="12"/>
        <color rgb="FFFF0000"/>
        <rFont val="Calibri (Textkörper)"/>
      </rPr>
      <t>1.</t>
    </r>
    <r>
      <rPr>
        <b/>
        <sz val="12"/>
        <color rgb="FF0070C0"/>
        <rFont val="Calibri (Textkörper)"/>
      </rPr>
      <t>2.</t>
    </r>
    <r>
      <rPr>
        <b/>
        <sz val="12"/>
        <color rgb="FF00B050"/>
        <rFont val="Calibri (Textkörper)"/>
      </rPr>
      <t>3</t>
    </r>
  </si>
  <si>
    <t>Met- Medium</t>
  </si>
  <si>
    <t>Low Carb (3 mM Glukose)</t>
  </si>
  <si>
    <t xml:space="preserve">Kontrolle Vollmedium </t>
  </si>
  <si>
    <t>Überstand Kontrolle nach 7d</t>
  </si>
  <si>
    <t>Überstand Met- nach 7d</t>
  </si>
  <si>
    <t>Überstand Low Carb nach 7d</t>
  </si>
  <si>
    <t>Zellpellet Kontrolle nach 7 Tagen</t>
  </si>
  <si>
    <t>Zellpellet Met- nach 7 Tagen</t>
  </si>
  <si>
    <t>Zellpellet Low Carb nach 7 Tagen</t>
  </si>
  <si>
    <t>MS #</t>
  </si>
  <si>
    <t>Based on MeOH/H2O Extraction and SPE Purification</t>
  </si>
  <si>
    <t>-&gt; Continue with “General further procedure”.</t>
  </si>
  <si>
    <t xml:space="preserve">SPE-Colums: </t>
  </si>
  <si>
    <t>-&gt; Activate RP18 SPE-column by elution of 0.5 ml CH3CN.</t>
  </si>
  <si>
    <t>-&gt; Equilibrate RP18 SPE-column by elution of 0.5 ml MeOH/H2O (80/20, v/v).</t>
  </si>
  <si>
    <t>General further procedure:</t>
  </si>
  <si>
    <t>-&gt; mix, ultrasound, mix</t>
  </si>
  <si>
    <t>-&gt; Centrifuge (2 min. max rpm)</t>
  </si>
  <si>
    <t>-&gt; Transfer supernatant to equilibrated RP18 SPE-column</t>
  </si>
  <si>
    <t xml:space="preserve">    (Collect eluate in Eppendorf)</t>
  </si>
  <si>
    <t xml:space="preserve">-&gt; Evaporate eluate of RP18 SPE-column in SpeedVac. </t>
  </si>
  <si>
    <t>LC/MS-Analysis of Water Soluble Metabolites</t>
  </si>
  <si>
    <t>Tune-File: 210521_HILIC</t>
  </si>
  <si>
    <t>Sample preparation for LC/MS-Analysis:</t>
  </si>
  <si>
    <t>-&gt; The dry sample extracts were redissolved in:</t>
  </si>
  <si>
    <t>75 µl 5 mM NH4OAc in acetonitrile/water (50/50, v/v)</t>
  </si>
  <si>
    <t xml:space="preserve">    For LC/MS analysis, 15 µl supernatant was transferred to LC-vials.</t>
  </si>
  <si>
    <t>LC parameters:</t>
  </si>
  <si>
    <t>Mobile phase A consisted of 5 mM NH4OAc in acetonitrile/water (40/60, v/v), and</t>
  </si>
  <si>
    <t xml:space="preserve">mobile phase B consisted of 5 mM NH4OAc in acetonitrile/water (95/5, v/v). </t>
  </si>
  <si>
    <t>After application of 3 µl sample to the BEH Amide column (at 30 °C), the LC gradient program was:</t>
  </si>
  <si>
    <t>100% solvent B for 2 min, followed by a linear decrease to 10% solvent B within 23 min,</t>
  </si>
  <si>
    <t>then maintaining 10% B for 16 min, then returning to 100% B in 2 min and</t>
  </si>
  <si>
    <t>7 min 100% solvent B for column equilibration before each injection.</t>
  </si>
  <si>
    <t xml:space="preserve">The flow rate was maintained at 200 μL/min. </t>
  </si>
  <si>
    <t>MS Scan Parameters:</t>
  </si>
  <si>
    <t>Scan Type: Full MS in Pos./Neg. Mode</t>
  </si>
  <si>
    <t>Scan Range: 69.0 - 1000 m/z</t>
  </si>
  <si>
    <t xml:space="preserve">Resolution: 70,000 </t>
  </si>
  <si>
    <t xml:space="preserve">AGC-Target: 3E6 </t>
  </si>
  <si>
    <t>Maximum Injection Time: 200 ms</t>
  </si>
  <si>
    <t>HESI Source Parameters:</t>
  </si>
  <si>
    <t>Sheath gas flow rate: 20</t>
  </si>
  <si>
    <t>Auxiliary gas flow rate: 1</t>
  </si>
  <si>
    <t>Sweep gas flow rate: 0</t>
  </si>
  <si>
    <t>Spray voltage: 3.0 kV</t>
  </si>
  <si>
    <t>Capillary temperature: 320 °C</t>
  </si>
  <si>
    <t>S-lens RF level: 50.0</t>
  </si>
  <si>
    <t>Aux Gas Heater temperature: 120 °C</t>
  </si>
  <si>
    <t>Data Evaluation:</t>
  </si>
  <si>
    <t>Peaks corresponding to the calculated monoisotopic metabolite masses (MIM +/- H+ ± 3 mMU)</t>
  </si>
  <si>
    <t>were integrated using TraceFinder V3.3 software (Thermo Scientific, Bremen, Germany).</t>
  </si>
  <si>
    <t>Materials:</t>
  </si>
  <si>
    <t>Ultrapure water was obtained from a Millipore water purification system (Milli-Q Merck Millipore, Darmstadt, Germany).</t>
  </si>
  <si>
    <t>HPLC–MS Solvents, LC–MS NH4OAc, standrds and reference compounds were purchased from Merck (Darmstadt, Germany).</t>
  </si>
  <si>
    <t>The equipment used for LC/MS analysis was a Thermo Scientific Dionex Ultimate 3000 UHPLC system</t>
  </si>
  <si>
    <t>hyphenated with a Q Exactive mass spectrometer (QE-MS) equipped with a HESI probe (Thermo Scientific, Bremen, Germany).</t>
  </si>
  <si>
    <t>UPLC-Column: XBridge Premier BEH Amide (2.5 μm particles, 100 × 2.1 mm) (Waters, Ireland)</t>
  </si>
  <si>
    <t>17.01.2022</t>
  </si>
  <si>
    <t>Analysis of WatSolMet in Culture Media and Cell Extracts</t>
  </si>
  <si>
    <t>-&gt; Add 500 µl 0.01 µM Lamivudine in MeOH/H2O (80/20, v/v)</t>
  </si>
  <si>
    <t>Instrument Method: 210805_HILIC</t>
  </si>
  <si>
    <t>20 µl Culture Medium or Cell Pellet...</t>
  </si>
  <si>
    <t>Sample:</t>
  </si>
  <si>
    <t>-&gt; add another 170 µl MeOH/H2O (80/20, v/v) to the column</t>
  </si>
  <si>
    <t>The eluent was directed to the ESI source of the QE-MS from 2.6 min to 38.0 min after sample injection.</t>
  </si>
  <si>
    <t>Abs. Peak Area</t>
  </si>
  <si>
    <t>Compound</t>
  </si>
  <si>
    <t>Signal</t>
  </si>
  <si>
    <t>MIM</t>
  </si>
  <si>
    <t>Blanks</t>
  </si>
  <si>
    <t>Ctrl.</t>
  </si>
  <si>
    <t>#</t>
  </si>
  <si>
    <t>Class</t>
  </si>
  <si>
    <t>Name</t>
  </si>
  <si>
    <t>from</t>
  </si>
  <si>
    <t>to</t>
  </si>
  <si>
    <t>Peak</t>
  </si>
  <si>
    <t>Qual.</t>
  </si>
  <si>
    <t>[Da]</t>
  </si>
  <si>
    <t>Blank_01</t>
  </si>
  <si>
    <t>Blank_02</t>
  </si>
  <si>
    <t>Blank_03</t>
  </si>
  <si>
    <t>Purines</t>
  </si>
  <si>
    <t>1-Methyladenosine (pos.)</t>
  </si>
  <si>
    <t>His-Metab.</t>
  </si>
  <si>
    <t>1-Methylhistidine (pos.)</t>
  </si>
  <si>
    <t>1-Methylinosine (pos.)</t>
  </si>
  <si>
    <t>Carboxylic Acids</t>
  </si>
  <si>
    <t>2-Hydroxybutyric acid (neg.)</t>
  </si>
  <si>
    <t>2-Hydroxyglutarate (neg.)</t>
  </si>
  <si>
    <t>Yang Cycle</t>
  </si>
  <si>
    <t>2-Keto-4-methyl-thiobutyrate (neg.)</t>
  </si>
  <si>
    <t>BCAA Metab.</t>
  </si>
  <si>
    <t>2-Methylbutyrylglycine (neg.)</t>
  </si>
  <si>
    <t>Phe Metab.</t>
  </si>
  <si>
    <t>3,4-Dihydroxymandelic acid (neg.)</t>
  </si>
  <si>
    <t>Trp-Metab.</t>
  </si>
  <si>
    <t>3-Hydroxykynurenine (neg.)</t>
  </si>
  <si>
    <t>3-Hydroxymethylglutaric acid (neg.)</t>
  </si>
  <si>
    <t>3-Hydroxyvaleric acid (neg.)</t>
  </si>
  <si>
    <t>3-Methyl-2-oxobutanoate (neg.)</t>
  </si>
  <si>
    <t>Glycolysis</t>
  </si>
  <si>
    <t>3-Phosphoglycerate (neg.)</t>
  </si>
  <si>
    <t>Pro-Metab.</t>
  </si>
  <si>
    <t>4-Hydroxyproline (neg.)</t>
  </si>
  <si>
    <t>Pyrimidines</t>
  </si>
  <si>
    <t>5,6-Dihydrouridine (neg.)</t>
  </si>
  <si>
    <t>5-Hydroxyhexanoic acid (neg.)</t>
  </si>
  <si>
    <t>5-Hydroxyindoleacetic acid (neg.)</t>
  </si>
  <si>
    <t>Lys-Metab.</t>
  </si>
  <si>
    <t>5-Hydroxylysine (pos.)</t>
  </si>
  <si>
    <t>5-Hydroxytryptophane (pos.)</t>
  </si>
  <si>
    <t>5-Methylcytidine (pos.)</t>
  </si>
  <si>
    <t>Glu-Metab.</t>
  </si>
  <si>
    <t>5-Oxoproline (neg.)</t>
  </si>
  <si>
    <t>Acylcarnitines</t>
  </si>
  <si>
    <t>AC-(02:0)</t>
  </si>
  <si>
    <t>AC-(03:0)</t>
  </si>
  <si>
    <t>AC-(04:0)</t>
  </si>
  <si>
    <t>AC-(04:1)</t>
  </si>
  <si>
    <t>AC-(05:0)</t>
  </si>
  <si>
    <t>AC-(05:1)</t>
  </si>
  <si>
    <t>AC-(06:0)</t>
  </si>
  <si>
    <t>AC-(06:1)</t>
  </si>
  <si>
    <t>AC-(08:0)</t>
  </si>
  <si>
    <t>AC-(08:1)</t>
  </si>
  <si>
    <t>CoA Metabs.</t>
  </si>
  <si>
    <t>Ac-CoA (pos.)</t>
  </si>
  <si>
    <t>Acetoacetate (neg.)</t>
  </si>
  <si>
    <t>Ser Metab.</t>
  </si>
  <si>
    <t>Acetylcholine (+)</t>
  </si>
  <si>
    <t>Ac-AA</t>
  </si>
  <si>
    <t>Acetylglycine (neg.)</t>
  </si>
  <si>
    <t>TCA Cycle</t>
  </si>
  <si>
    <t>Aconitate (neg.)</t>
  </si>
  <si>
    <t>Adenine (pos.)</t>
  </si>
  <si>
    <t>Adenosine (pos.)</t>
  </si>
  <si>
    <t>Adenylosuccinate (neg.)</t>
  </si>
  <si>
    <t>ADP (neg.)</t>
  </si>
  <si>
    <t>AICAR (neg.)</t>
  </si>
  <si>
    <t>a-Keto-glutaramate (neg.)</t>
  </si>
  <si>
    <t>a-Ketoglutarate (neg.)</t>
  </si>
  <si>
    <t>non-ess. AA</t>
  </si>
  <si>
    <t>Alanine (neg.)</t>
  </si>
  <si>
    <t>Carbohydrates</t>
  </si>
  <si>
    <t>Aldohexose (neg.)</t>
  </si>
  <si>
    <t>Aminoadipic acid (pos.)</t>
  </si>
  <si>
    <t>AMP (neg.)</t>
  </si>
  <si>
    <t>Arginine (pos.)</t>
  </si>
  <si>
    <t>Urea Cycle</t>
  </si>
  <si>
    <t>ArgSucc (pos.)</t>
  </si>
  <si>
    <t>Asparagine (pos.)</t>
  </si>
  <si>
    <t>Aspartate (neg.)</t>
  </si>
  <si>
    <t>Arg-Metab.</t>
  </si>
  <si>
    <t>Asymmetric dimethylarginine (pos.)</t>
  </si>
  <si>
    <t>ATP (neg.)</t>
  </si>
  <si>
    <t>Biopterines</t>
  </si>
  <si>
    <t>Biopterin (pos.)</t>
  </si>
  <si>
    <t>Vitamins</t>
  </si>
  <si>
    <t>Biotin (pos.)</t>
  </si>
  <si>
    <t>cAMP (neg.)</t>
  </si>
  <si>
    <t>Carbamoylaspartate (neg.)</t>
  </si>
  <si>
    <t>Carbamoylphosphate (neg.)</t>
  </si>
  <si>
    <t>Carnitine (+)</t>
  </si>
  <si>
    <t>Carnosine (pos.)</t>
  </si>
  <si>
    <t>CDP (neg.)</t>
  </si>
  <si>
    <t>Phospholipid Prec.</t>
  </si>
  <si>
    <t>CDP-Choline (pos.)</t>
  </si>
  <si>
    <t>CDP-Ethanolamine (pos.)</t>
  </si>
  <si>
    <t>Choline (+)</t>
  </si>
  <si>
    <t>cis-4-Octenedioic acid (neg.)</t>
  </si>
  <si>
    <t>Citrate (neg.)</t>
  </si>
  <si>
    <t>Citrulline (pos.)</t>
  </si>
  <si>
    <t>CMP (neg.)</t>
  </si>
  <si>
    <t>CoA (pos.)</t>
  </si>
  <si>
    <t>Creatine (pos.)</t>
  </si>
  <si>
    <t>Creatinine (pos.)</t>
  </si>
  <si>
    <t>CTP (neg.)</t>
  </si>
  <si>
    <t>"S"-Metabs</t>
  </si>
  <si>
    <t>Cystathionine (pos.)</t>
  </si>
  <si>
    <t>Cysteine (pos.)</t>
  </si>
  <si>
    <t>Cysteine-S-sulfate (neg.)</t>
  </si>
  <si>
    <t>Cysteinylglycine (pos.)</t>
  </si>
  <si>
    <t>Cystine (pos.)</t>
  </si>
  <si>
    <t>Cytidine (pos.)</t>
  </si>
  <si>
    <t>Cytosine (pos.)</t>
  </si>
  <si>
    <t>dAdenosine (pos.)</t>
  </si>
  <si>
    <t>dADP (neg.)</t>
  </si>
  <si>
    <t>dAMP (neg.)</t>
  </si>
  <si>
    <t>dATP (neg.)</t>
  </si>
  <si>
    <t>dCDP (neg.)</t>
  </si>
  <si>
    <t>dCMP (neg.)</t>
  </si>
  <si>
    <t>dCTP (neg.)</t>
  </si>
  <si>
    <t>Decarboxy-SAM (pos.)</t>
  </si>
  <si>
    <t>Deoxycytidine (pos.)</t>
  </si>
  <si>
    <t>Deoxyuridine (neg.)</t>
  </si>
  <si>
    <t>Dephospho-CoA (pos.)</t>
  </si>
  <si>
    <t>dGuanosine (neg.)</t>
  </si>
  <si>
    <t>Dihydrobiopterin (pos.)</t>
  </si>
  <si>
    <t>FH-Metabs</t>
  </si>
  <si>
    <t>Dihydrofolate (neg.)</t>
  </si>
  <si>
    <t>Dihydroorotate (neg.)</t>
  </si>
  <si>
    <t>Dihydrouracil (neg.)</t>
  </si>
  <si>
    <t>Dimethylglycine (pos.)</t>
  </si>
  <si>
    <t>Dimethylguanosine (pos.)</t>
  </si>
  <si>
    <t>dInosine (neg.)</t>
  </si>
  <si>
    <t>Diphosphoglyceric Acid (neg.)</t>
  </si>
  <si>
    <t>dRibose-P (neg.)</t>
  </si>
  <si>
    <t>dTDP (neg.)</t>
  </si>
  <si>
    <t>dThymidine (neg.)</t>
  </si>
  <si>
    <t>dTMP (neg.)</t>
  </si>
  <si>
    <t>dTTP (neg.)</t>
  </si>
  <si>
    <t>dUDP (neg.)</t>
  </si>
  <si>
    <t>dUMP (neg.)</t>
  </si>
  <si>
    <t>dUTP (neg.)</t>
  </si>
  <si>
    <t>Erythritol (neg.)</t>
  </si>
  <si>
    <t>Erythronic acid (neg.)</t>
  </si>
  <si>
    <t>PPP</t>
  </si>
  <si>
    <t>Erythrose-4-P (neg.)</t>
  </si>
  <si>
    <t>Flavines</t>
  </si>
  <si>
    <t>FAD (neg.)</t>
  </si>
  <si>
    <t>FADH2 (neg.)</t>
  </si>
  <si>
    <t>FAICAR (neg.)</t>
  </si>
  <si>
    <t>Isoprenopids</t>
  </si>
  <si>
    <t>Farnesyldiphosphate (neg.)</t>
  </si>
  <si>
    <t>FMN (neg.)</t>
  </si>
  <si>
    <t>FMNH2 (neg.)</t>
  </si>
  <si>
    <t>Folate (neg.)</t>
  </si>
  <si>
    <t>Fructose (neg.)</t>
  </si>
  <si>
    <t>Fructose-1,6-P2 (neg.)</t>
  </si>
  <si>
    <t>Fumarate (neg.)</t>
  </si>
  <si>
    <t>GDP (neg.)</t>
  </si>
  <si>
    <t>Geranylgeranylpyrophosphate (neg.)</t>
  </si>
  <si>
    <t>Geranylpyrophosphate (neg.)</t>
  </si>
  <si>
    <t>Glu-AA</t>
  </si>
  <si>
    <t>GluAla</t>
  </si>
  <si>
    <t>GluArg</t>
  </si>
  <si>
    <t>GluAsn</t>
  </si>
  <si>
    <t>GluAsp</t>
  </si>
  <si>
    <t>Gluconate (neg.)</t>
  </si>
  <si>
    <t>Gluconolactone (neg.)</t>
  </si>
  <si>
    <t>Glucosamine (pos.)</t>
  </si>
  <si>
    <t>Glucosamine-P (neg.)</t>
  </si>
  <si>
    <t>GluCys (pos.)</t>
  </si>
  <si>
    <t>GluGln</t>
  </si>
  <si>
    <t>GluGlu</t>
  </si>
  <si>
    <t>GluGly</t>
  </si>
  <si>
    <t>GluHis</t>
  </si>
  <si>
    <t>GluIle</t>
  </si>
  <si>
    <t>GluLeu</t>
  </si>
  <si>
    <t>GluLys</t>
  </si>
  <si>
    <t>GluMet</t>
  </si>
  <si>
    <t>GluPhe</t>
  </si>
  <si>
    <t>GluPro</t>
  </si>
  <si>
    <t>GluSer</t>
  </si>
  <si>
    <t>Glutamate (neg.)</t>
  </si>
  <si>
    <t>Glutamine (pos.)</t>
  </si>
  <si>
    <t>Glutaric acid (neg.)</t>
  </si>
  <si>
    <t>GluThr</t>
  </si>
  <si>
    <t>GluTrp</t>
  </si>
  <si>
    <t>GluTyr</t>
  </si>
  <si>
    <t>GluVal</t>
  </si>
  <si>
    <t>Glyceral/-on-P (neg.)</t>
  </si>
  <si>
    <t>Glycerol Metabs</t>
  </si>
  <si>
    <t>Glycerate (neg.)</t>
  </si>
  <si>
    <t>Glycerol-3-P (neg.)</t>
  </si>
  <si>
    <t>Glycerophosphocholine (pos.)</t>
  </si>
  <si>
    <t>Glycine (neg.)</t>
  </si>
  <si>
    <t>Glycylproline (pos.)</t>
  </si>
  <si>
    <t>GMP (neg.)</t>
  </si>
  <si>
    <t>GPEA</t>
  </si>
  <si>
    <t>GPI</t>
  </si>
  <si>
    <t>GPS</t>
  </si>
  <si>
    <t>GSH (neg.)</t>
  </si>
  <si>
    <t>GSSG (neg.)</t>
  </si>
  <si>
    <t>GTP (neg.)</t>
  </si>
  <si>
    <t>Guanidinoacetate (pos.)</t>
  </si>
  <si>
    <t>Guanidinosuccinic acid (pos.)</t>
  </si>
  <si>
    <t>Guanine (neg.)</t>
  </si>
  <si>
    <t>Guanosine (neg.)</t>
  </si>
  <si>
    <t>Hexose-P (neg.)</t>
  </si>
  <si>
    <t>ess. AA</t>
  </si>
  <si>
    <t>Histidine (pos.)</t>
  </si>
  <si>
    <t>Homocysteine (pos.)</t>
  </si>
  <si>
    <t>Homocystine (pos.)</t>
  </si>
  <si>
    <t>Homogentisic acid (neg.)</t>
  </si>
  <si>
    <t>Homo-L-arginine (pos.)</t>
  </si>
  <si>
    <t>Homovanillic acid (neg.)</t>
  </si>
  <si>
    <t>Hydroxyphenylpyruvate (neg.)</t>
  </si>
  <si>
    <t>Hydroxypyruvic acid (neg.)</t>
  </si>
  <si>
    <t>Hypotaurine (pos.)</t>
  </si>
  <si>
    <t>Hypoxanthine (neg.)</t>
  </si>
  <si>
    <t>IMP (neg.)</t>
  </si>
  <si>
    <t>Inosine (neg.)</t>
  </si>
  <si>
    <t>Isoleucine (pos.)</t>
  </si>
  <si>
    <t>Isopentenyl-PP (neg.)</t>
  </si>
  <si>
    <t>Itaconic acid (neg.)</t>
  </si>
  <si>
    <t>Trp Metab.</t>
  </si>
  <si>
    <t>Kynurenate (neg.)</t>
  </si>
  <si>
    <t>Kynurenine (pos.)</t>
  </si>
  <si>
    <t>Lactate (neg.)</t>
  </si>
  <si>
    <t>Stds.</t>
  </si>
  <si>
    <t>Lamivudine (neg.)</t>
  </si>
  <si>
    <t>Lamivudine (pos.)</t>
  </si>
  <si>
    <t>L-Ascorbate (neg.)</t>
  </si>
  <si>
    <t>Leucine (pos.)</t>
  </si>
  <si>
    <t>L-Fucose (neg.)</t>
  </si>
  <si>
    <t>Lysine (pos.)</t>
  </si>
  <si>
    <t>Malate (neg.)</t>
  </si>
  <si>
    <t>Malonyl-CoA (pos.)</t>
  </si>
  <si>
    <t>Methionine (pos.)</t>
  </si>
  <si>
    <t>Methionine sulfoxide (pos.)</t>
  </si>
  <si>
    <t>Methylthioadenosine (pos.)</t>
  </si>
  <si>
    <t>Methylthioribose-P (neg.)</t>
  </si>
  <si>
    <t>Mevalonate (neg.)</t>
  </si>
  <si>
    <t>Mevalonate-5-P (neg.)</t>
  </si>
  <si>
    <t>Mevalonate-5-PP (neg.)</t>
  </si>
  <si>
    <t>Nicotinamides</t>
  </si>
  <si>
    <t>mNAM (pos.)</t>
  </si>
  <si>
    <t>N10-Formyl-FH4 (neg.)</t>
  </si>
  <si>
    <t>Polyamines</t>
  </si>
  <si>
    <t>N1-Acetylspermidine (pos.)</t>
  </si>
  <si>
    <t>N5,N10-Methylene-FH4 (neg.)</t>
  </si>
  <si>
    <t>N5-Methyl-FH4 (neg.)</t>
  </si>
  <si>
    <t>N6,N6,N6-Trimethyl-L-lysine (pos.)</t>
  </si>
  <si>
    <t>N-Acetyl-D-glucosamine (neg.)</t>
  </si>
  <si>
    <t>N-Acetyl-DL-methionine (pos.)</t>
  </si>
  <si>
    <t>N-Acetylglucosamine 6-sulfate (neg.)</t>
  </si>
  <si>
    <t>N-Acetylglutamate (pos.)</t>
  </si>
  <si>
    <t>N-Acetyl-L-asparagine (neg.)</t>
  </si>
  <si>
    <t>N-Acetyl-L-aspartic Acid (neg.)</t>
  </si>
  <si>
    <t>N-Acetyl-L-cysteine (neg.)</t>
  </si>
  <si>
    <t>N-Acetyl-L-lysine (pos.)</t>
  </si>
  <si>
    <t>N-Acetyl-L-phenylalanine (neg.)</t>
  </si>
  <si>
    <t>N-Acetylornithine (pos.)</t>
  </si>
  <si>
    <t>N-Acetylputrescine (pos.)</t>
  </si>
  <si>
    <t>NAD (+)</t>
  </si>
  <si>
    <t>NADH (neg.)</t>
  </si>
  <si>
    <t>NADP (+)</t>
  </si>
  <si>
    <t>NADPH (neg.)</t>
  </si>
  <si>
    <t>NANA (neg.)</t>
  </si>
  <si>
    <t>Neuraminic acid (pos.)</t>
  </si>
  <si>
    <t>N-Formylkynurenine (pos.)</t>
  </si>
  <si>
    <t>Nicotinamide (pos.)</t>
  </si>
  <si>
    <t>Nicotinate (neg.)</t>
  </si>
  <si>
    <t>O-Acetylserine (pos.)</t>
  </si>
  <si>
    <t>Ornithine (pos.)</t>
  </si>
  <si>
    <t>Orotate (neg.)</t>
  </si>
  <si>
    <t>Orotidine-P (neg.)</t>
  </si>
  <si>
    <t>Oxaloacetate (neg.)</t>
  </si>
  <si>
    <t>Lys Metab.</t>
  </si>
  <si>
    <t>Oxoadipic acid (neg.)</t>
  </si>
  <si>
    <t>Pantothenate (neg.)</t>
  </si>
  <si>
    <t>Pentose-5-P (neg.)</t>
  </si>
  <si>
    <t>Phenolred (neg.)</t>
  </si>
  <si>
    <t>Phenolred (pos.)</t>
  </si>
  <si>
    <t>Phenylalanine (pos.)</t>
  </si>
  <si>
    <t>Phenyllactate (neg.)</t>
  </si>
  <si>
    <t>Phenylpyruvic acid (neg.)</t>
  </si>
  <si>
    <t>Phosphocholine (+)</t>
  </si>
  <si>
    <t>Phosphocreatine (pos.)</t>
  </si>
  <si>
    <t>Phosphoenolpyruvate (neg.)</t>
  </si>
  <si>
    <t>Phosphoethanolamine (pos.)</t>
  </si>
  <si>
    <t>Phosphogluconate (neg.)</t>
  </si>
  <si>
    <t>Phosphogluconolactone (neg.)</t>
  </si>
  <si>
    <t>Phosphoserine (pos.)</t>
  </si>
  <si>
    <t>Pipecolic Acid (neg.)</t>
  </si>
  <si>
    <t>Proline (pos.)</t>
  </si>
  <si>
    <t>Prop-CoA (pos.)</t>
  </si>
  <si>
    <t>PRPP (neg.)</t>
  </si>
  <si>
    <t>Putrescine (pos.)</t>
  </si>
  <si>
    <t>Pyridoxal (pos.)</t>
  </si>
  <si>
    <t>Pyridoxal 5'-phosphate (neg.)</t>
  </si>
  <si>
    <t>Pyridoxine (pos.)</t>
  </si>
  <si>
    <t>Pyruvate (neg.)</t>
  </si>
  <si>
    <t>Quinolinic acid (neg.)</t>
  </si>
  <si>
    <t>Ribitol (neg.)</t>
  </si>
  <si>
    <t>Riboflavin (pos.)</t>
  </si>
  <si>
    <t>SAH (pos.)</t>
  </si>
  <si>
    <t>SAM (+)</t>
  </si>
  <si>
    <t>Sedoheptulose-7-phosphate (neg.)</t>
  </si>
  <si>
    <t>Serine (pos.)</t>
  </si>
  <si>
    <t>Spermidine (pos.)</t>
  </si>
  <si>
    <t>Spermine (pos.)</t>
  </si>
  <si>
    <t>Succinate (neg.)</t>
  </si>
  <si>
    <t>Sucrose (neg.)</t>
  </si>
  <si>
    <t>Sucrose (pos.)</t>
  </si>
  <si>
    <t>Taurine (neg.)</t>
  </si>
  <si>
    <t>Tetrahydrobiopterin (pos.)</t>
  </si>
  <si>
    <t>Tetrahydrofolate (neg.)</t>
  </si>
  <si>
    <t>Thiamine (+)</t>
  </si>
  <si>
    <t>Thiamine phosphate (+)</t>
  </si>
  <si>
    <t>Threonine (pos.)</t>
  </si>
  <si>
    <t>Thymine (pos.)</t>
  </si>
  <si>
    <t>Tryptophan (pos.)</t>
  </si>
  <si>
    <t>Tyrosine (pos.)</t>
  </si>
  <si>
    <t>UDP (neg.)</t>
  </si>
  <si>
    <t>UDP-Glc (neg.)</t>
  </si>
  <si>
    <t>UDP-GlcNAc (neg.)</t>
  </si>
  <si>
    <t>UDP-Glucuronate (neg.)</t>
  </si>
  <si>
    <t>UMP (neg.)</t>
  </si>
  <si>
    <t>Uracil (neg.)</t>
  </si>
  <si>
    <t>Uric Acid (neg.)</t>
  </si>
  <si>
    <t>Uridine (neg.)</t>
  </si>
  <si>
    <t>Urocanic acid (pos.)</t>
  </si>
  <si>
    <t>UTP (neg.)</t>
  </si>
  <si>
    <t>Valine (pos.)</t>
  </si>
  <si>
    <t>Vanillylmandelic acid (neg.)</t>
  </si>
  <si>
    <t>Xanthine (neg.)</t>
  </si>
  <si>
    <t>Xanthosine (neg.)</t>
  </si>
  <si>
    <t>Xanthurenic Acid (neg.)</t>
  </si>
  <si>
    <t>XMP (neg.)</t>
  </si>
  <si>
    <t>Abs. Peak Area (sorted)</t>
  </si>
  <si>
    <t>Ala</t>
  </si>
  <si>
    <t>Arg</t>
  </si>
  <si>
    <t>Asn</t>
  </si>
  <si>
    <t>Asp</t>
  </si>
  <si>
    <t>Cys</t>
  </si>
  <si>
    <t>Glu</t>
  </si>
  <si>
    <t>Gln</t>
  </si>
  <si>
    <t>Gly</t>
  </si>
  <si>
    <t>Pro</t>
  </si>
  <si>
    <t>Ser</t>
  </si>
  <si>
    <t>Tyr</t>
  </si>
  <si>
    <t>His</t>
  </si>
  <si>
    <t>Ile</t>
  </si>
  <si>
    <t>Leu</t>
  </si>
  <si>
    <t>Lys</t>
  </si>
  <si>
    <t>Met</t>
  </si>
  <si>
    <t>Phe</t>
  </si>
  <si>
    <t>Thr</t>
  </si>
  <si>
    <t>Trp</t>
  </si>
  <si>
    <t>Val</t>
  </si>
  <si>
    <t>Methylbutyrylglycine</t>
  </si>
  <si>
    <t>Methyl-2-oxobutanoate</t>
  </si>
  <si>
    <t>Ac-Asn</t>
  </si>
  <si>
    <t>Ac-Asp</t>
  </si>
  <si>
    <t>Ac-Cys</t>
  </si>
  <si>
    <t>Ac-Glu</t>
  </si>
  <si>
    <t>Ac-Gly</t>
  </si>
  <si>
    <t>Ac-Lys</t>
  </si>
  <si>
    <t>Ac-Met</t>
  </si>
  <si>
    <t>Ac-Orn</t>
  </si>
  <si>
    <t>Ac-Phe</t>
  </si>
  <si>
    <t>Ac-Ser</t>
  </si>
  <si>
    <t>GluCys</t>
  </si>
  <si>
    <t>5-Oxoproline</t>
  </si>
  <si>
    <t>4-Hydroxyproline</t>
  </si>
  <si>
    <t>GlyPro</t>
  </si>
  <si>
    <t>Dimethylarginine</t>
  </si>
  <si>
    <t>Guanidinoacetate</t>
  </si>
  <si>
    <t>Guanidinosuccinate</t>
  </si>
  <si>
    <t>Creatine</t>
  </si>
  <si>
    <t>Creatinine</t>
  </si>
  <si>
    <t>Creatine-P</t>
  </si>
  <si>
    <t>Methylhistidine</t>
  </si>
  <si>
    <t>Carnosine</t>
  </si>
  <si>
    <t>Urocanic acid</t>
  </si>
  <si>
    <t>Hydroxypyruvate</t>
  </si>
  <si>
    <t>Phosphoserine</t>
  </si>
  <si>
    <t>Choline</t>
  </si>
  <si>
    <t>Acetylcholine</t>
  </si>
  <si>
    <t>Dimethylglycine</t>
  </si>
  <si>
    <t>Trimethyllysine</t>
  </si>
  <si>
    <t>5-Hydroxylysine</t>
  </si>
  <si>
    <t>Pipecolic Acid</t>
  </si>
  <si>
    <t>Aminoadipic Acid</t>
  </si>
  <si>
    <t>Oxoadipic Acid</t>
  </si>
  <si>
    <t>Phenylpyruvate</t>
  </si>
  <si>
    <t>Phenyllactate</t>
  </si>
  <si>
    <t>Hydroxyphenylpyruvate</t>
  </si>
  <si>
    <t>Homogentisate</t>
  </si>
  <si>
    <t>3,4-Dihydroxymandelate</t>
  </si>
  <si>
    <t>Vanillylmandelate</t>
  </si>
  <si>
    <t>Homovanillate</t>
  </si>
  <si>
    <t>N-Formylkynurenine</t>
  </si>
  <si>
    <t>Kynurenine</t>
  </si>
  <si>
    <t>Kynurenate</t>
  </si>
  <si>
    <t>3-Hydroxykynurenine</t>
  </si>
  <si>
    <t>5-Hydroxytryptophane</t>
  </si>
  <si>
    <t>5-Hydroxyindoleacetate</t>
  </si>
  <si>
    <t>Quinolinic Acid</t>
  </si>
  <si>
    <t>CysGly</t>
  </si>
  <si>
    <t>Cystine</t>
  </si>
  <si>
    <t>Homocysteine</t>
  </si>
  <si>
    <t>Homocystine</t>
  </si>
  <si>
    <t>Cysteine-S-sulfate</t>
  </si>
  <si>
    <t>Methionine sulfoxide</t>
  </si>
  <si>
    <t>Cystathionine</t>
  </si>
  <si>
    <t>GSH</t>
  </si>
  <si>
    <t>GSSG</t>
  </si>
  <si>
    <t>Hypotaurine</t>
  </si>
  <si>
    <t>Taurine</t>
  </si>
  <si>
    <t>SAH</t>
  </si>
  <si>
    <t>SAM</t>
  </si>
  <si>
    <t>Decarboxy-SAM</t>
  </si>
  <si>
    <t>Methylthioadenosine</t>
  </si>
  <si>
    <t>Methylthioribose-P</t>
  </si>
  <si>
    <t>2-Keto-4-methyl-thiobutyrate</t>
  </si>
  <si>
    <t>a-Keto-glutaramate</t>
  </si>
  <si>
    <t>Putrescine</t>
  </si>
  <si>
    <t>N-Acetylputrescine</t>
  </si>
  <si>
    <t>Spermidine</t>
  </si>
  <si>
    <t>N-Acetylspermidine</t>
  </si>
  <si>
    <t>Spermine</t>
  </si>
  <si>
    <t>Erythritol</t>
  </si>
  <si>
    <t>Erythronic acid</t>
  </si>
  <si>
    <t>PRPP</t>
  </si>
  <si>
    <t>dRibose-P</t>
  </si>
  <si>
    <t>Ribitol</t>
  </si>
  <si>
    <t>Aldohexose</t>
  </si>
  <si>
    <t>Fructose</t>
  </si>
  <si>
    <t>Fucose</t>
  </si>
  <si>
    <t>Gluconolactone</t>
  </si>
  <si>
    <t>Gluconate</t>
  </si>
  <si>
    <t>Glucosamine</t>
  </si>
  <si>
    <t>Glucosamine-P</t>
  </si>
  <si>
    <t>GlcNAc</t>
  </si>
  <si>
    <t>GlcNAc-sulfate</t>
  </si>
  <si>
    <t>Neuraminic acid</t>
  </si>
  <si>
    <t>NANA</t>
  </si>
  <si>
    <t>UDP-Glc</t>
  </si>
  <si>
    <t>UDP-GlcNAc</t>
  </si>
  <si>
    <t>UDP-Glucuronate</t>
  </si>
  <si>
    <t>Hexose-P</t>
  </si>
  <si>
    <t>Fructose-1,6-P2</t>
  </si>
  <si>
    <t>Glyceral/-on-P</t>
  </si>
  <si>
    <t>Diphosphoglycerate</t>
  </si>
  <si>
    <t>3-Phosphoglycerate</t>
  </si>
  <si>
    <t>Phosphoenolpyruvate</t>
  </si>
  <si>
    <t>Pyruvate</t>
  </si>
  <si>
    <t>Lactate</t>
  </si>
  <si>
    <t>Glycerate</t>
  </si>
  <si>
    <t>Glycerol-3-P</t>
  </si>
  <si>
    <t>GPC</t>
  </si>
  <si>
    <t>Phosphoethanolamine</t>
  </si>
  <si>
    <t>Phosphocholine</t>
  </si>
  <si>
    <t>CDP-Choline</t>
  </si>
  <si>
    <t>CDP-Ethanolamine</t>
  </si>
  <si>
    <t>CoA</t>
  </si>
  <si>
    <t>Dephospho-CoA</t>
  </si>
  <si>
    <t>Ac-CoA</t>
  </si>
  <si>
    <t>Prop-CoA</t>
  </si>
  <si>
    <t>Malonyl-CoA</t>
  </si>
  <si>
    <t>Carnitine</t>
  </si>
  <si>
    <t>Acetoacetate</t>
  </si>
  <si>
    <t>Glutaric acid</t>
  </si>
  <si>
    <t>Octenedioic acid</t>
  </si>
  <si>
    <t>Hydroxybutyrate</t>
  </si>
  <si>
    <t>Hydroxyvalerate</t>
  </si>
  <si>
    <t>Hydroxyhexanoate</t>
  </si>
  <si>
    <t>Hydroxyglutarate</t>
  </si>
  <si>
    <t>Hydroxymethylglutarate</t>
  </si>
  <si>
    <t>Mevalonate</t>
  </si>
  <si>
    <t>Mevalonate-5-P</t>
  </si>
  <si>
    <t>Mevalonate-5-PP</t>
  </si>
  <si>
    <t>Isopentenyl-PP</t>
  </si>
  <si>
    <t>Geranyl-PP</t>
  </si>
  <si>
    <t>Farnesyl-PP</t>
  </si>
  <si>
    <t>Geranylgeranyl-PP</t>
  </si>
  <si>
    <t>Phosphogluconolactone</t>
  </si>
  <si>
    <t>Phosphogluconate</t>
  </si>
  <si>
    <t>Pentose-5-P</t>
  </si>
  <si>
    <t>Sedoheptulose-7-P</t>
  </si>
  <si>
    <t>Erythrose-4-P</t>
  </si>
  <si>
    <t>Citrate/Isocitr.</t>
  </si>
  <si>
    <t>Itaconic acid</t>
  </si>
  <si>
    <t>Aconitate</t>
  </si>
  <si>
    <t>a-Ketoglutarate</t>
  </si>
  <si>
    <t>Succinate</t>
  </si>
  <si>
    <t>Fumarate</t>
  </si>
  <si>
    <t>Malate</t>
  </si>
  <si>
    <t>Oxaloacetate</t>
  </si>
  <si>
    <t>Carbamoylphosphate</t>
  </si>
  <si>
    <t>Citrulline</t>
  </si>
  <si>
    <t>ArgSucc</t>
  </si>
  <si>
    <t>Ornithine</t>
  </si>
  <si>
    <t>Homo-arginine</t>
  </si>
  <si>
    <t>Carbamoylaspartate</t>
  </si>
  <si>
    <t>Orotate</t>
  </si>
  <si>
    <t>Dihydroorotate</t>
  </si>
  <si>
    <t>Orotidine-P</t>
  </si>
  <si>
    <t>UMP</t>
  </si>
  <si>
    <t>UDP</t>
  </si>
  <si>
    <t>UTP</t>
  </si>
  <si>
    <t>CMP</t>
  </si>
  <si>
    <t>CDP</t>
  </si>
  <si>
    <t>CTP</t>
  </si>
  <si>
    <t>dTMP</t>
  </si>
  <si>
    <t>dTDP</t>
  </si>
  <si>
    <t>dTTP</t>
  </si>
  <si>
    <t>dUMP</t>
  </si>
  <si>
    <t>dUDP</t>
  </si>
  <si>
    <t>dUTP</t>
  </si>
  <si>
    <t>dCMP</t>
  </si>
  <si>
    <t>dCDP</t>
  </si>
  <si>
    <t>dCTP</t>
  </si>
  <si>
    <t>Cytidine</t>
  </si>
  <si>
    <t>5-Methylcytidine</t>
  </si>
  <si>
    <t>Cytosine</t>
  </si>
  <si>
    <t>dCytidine</t>
  </si>
  <si>
    <t>dThymidine</t>
  </si>
  <si>
    <t>Thymine</t>
  </si>
  <si>
    <t>Uridine</t>
  </si>
  <si>
    <t>dUridine</t>
  </si>
  <si>
    <t>Dihydrouridine</t>
  </si>
  <si>
    <t>Uracil</t>
  </si>
  <si>
    <t>Dihydrouracil</t>
  </si>
  <si>
    <t>AICAR</t>
  </si>
  <si>
    <t>FAICAR</t>
  </si>
  <si>
    <t>IMP</t>
  </si>
  <si>
    <t>AMP</t>
  </si>
  <si>
    <t>ADP</t>
  </si>
  <si>
    <t>ATP</t>
  </si>
  <si>
    <t>Adenylosuccinate</t>
  </si>
  <si>
    <t>GMP</t>
  </si>
  <si>
    <t>GDP</t>
  </si>
  <si>
    <t>GTP</t>
  </si>
  <si>
    <t>dAMP</t>
  </si>
  <si>
    <t>dADP</t>
  </si>
  <si>
    <t>dATP</t>
  </si>
  <si>
    <t>cAMP</t>
  </si>
  <si>
    <t>Adenine</t>
  </si>
  <si>
    <t>Adenosine</t>
  </si>
  <si>
    <t>Methyladenosine</t>
  </si>
  <si>
    <t>dAdenosine</t>
  </si>
  <si>
    <t>Guanine</t>
  </si>
  <si>
    <t>Guanosine</t>
  </si>
  <si>
    <t>Dimethylguanosine</t>
  </si>
  <si>
    <t>dGuanosine</t>
  </si>
  <si>
    <t>Inosine</t>
  </si>
  <si>
    <t>Methylinosine</t>
  </si>
  <si>
    <t>dInosine</t>
  </si>
  <si>
    <t>Hypoxanthine</t>
  </si>
  <si>
    <t>Xanthine</t>
  </si>
  <si>
    <t>Xanthosine</t>
  </si>
  <si>
    <t>Xanthurenic Acid</t>
  </si>
  <si>
    <t>XMP</t>
  </si>
  <si>
    <t>Uric Acid</t>
  </si>
  <si>
    <t>Folate</t>
  </si>
  <si>
    <t>Dihydrofolate</t>
  </si>
  <si>
    <t>Tetrahydrofolate</t>
  </si>
  <si>
    <t>N5,N10-Methylene-FH4</t>
  </si>
  <si>
    <t>N10-Formyl-FH4</t>
  </si>
  <si>
    <t>N5-Methyl-FH4</t>
  </si>
  <si>
    <t>Biopterin</t>
  </si>
  <si>
    <t>Dihydrobiopterin</t>
  </si>
  <si>
    <t>Tetrahydrobiopterin</t>
  </si>
  <si>
    <t>Nicotinate</t>
  </si>
  <si>
    <t>Nicotinamide</t>
  </si>
  <si>
    <t>mNAM</t>
  </si>
  <si>
    <t>NADH</t>
  </si>
  <si>
    <t>NADPH</t>
  </si>
  <si>
    <t>Riboflavin</t>
  </si>
  <si>
    <t>FAD</t>
  </si>
  <si>
    <t>FADH2</t>
  </si>
  <si>
    <t>FMN</t>
  </si>
  <si>
    <t>FMNH2</t>
  </si>
  <si>
    <t>Ascorbate</t>
  </si>
  <si>
    <t>Biotin</t>
  </si>
  <si>
    <t>Pantothenate</t>
  </si>
  <si>
    <t>Pyridoxal</t>
  </si>
  <si>
    <t>Pyridoxal-P</t>
  </si>
  <si>
    <t>Pyridoxine</t>
  </si>
  <si>
    <t>Thiamine</t>
  </si>
  <si>
    <t>Thiamine-P</t>
  </si>
  <si>
    <t>tot. Metabs (*10E-6)</t>
  </si>
  <si>
    <t>Norm. Peak Area (vs. Lamivudine)</t>
  </si>
  <si>
    <t>Rel. Norm. Peak Area [%]</t>
  </si>
  <si>
    <t>Average Rel. Norm. Peak Area [%]</t>
  </si>
  <si>
    <t>WatSolMets in Cell Pellets</t>
  </si>
  <si>
    <t>Sample_25</t>
  </si>
  <si>
    <t>Sample_26</t>
  </si>
  <si>
    <t>Sample_27</t>
  </si>
  <si>
    <t>Sample_28</t>
  </si>
  <si>
    <t>Sample_29</t>
  </si>
  <si>
    <t>Sample_30</t>
  </si>
  <si>
    <t>Sample_31</t>
  </si>
  <si>
    <t>Sample_32</t>
  </si>
  <si>
    <t>Sample_33</t>
  </si>
  <si>
    <t>Sample_34</t>
  </si>
  <si>
    <t>Sample_35</t>
  </si>
  <si>
    <t>Sample_36</t>
  </si>
  <si>
    <t>w/o Met</t>
  </si>
  <si>
    <t>Low Carb</t>
  </si>
  <si>
    <t>1.1.3</t>
  </si>
  <si>
    <t>1.2.3</t>
  </si>
  <si>
    <t>1.3.3</t>
  </si>
  <si>
    <t>1.4.3</t>
  </si>
  <si>
    <t>2.2.3</t>
  </si>
  <si>
    <t>2.3.3</t>
  </si>
  <si>
    <t>2.4.3</t>
  </si>
  <si>
    <t>3.3.3</t>
  </si>
  <si>
    <t>3.2.3</t>
  </si>
  <si>
    <t>3.4.3</t>
  </si>
  <si>
    <t>WatSolMets in Blank Media</t>
  </si>
  <si>
    <t>1.1.1</t>
  </si>
  <si>
    <t>1.2.1</t>
  </si>
  <si>
    <t>1.3.1</t>
  </si>
  <si>
    <t>1.4.1</t>
  </si>
  <si>
    <t>2.1.1</t>
  </si>
  <si>
    <t>2.2.1</t>
  </si>
  <si>
    <t>2.3.1</t>
  </si>
  <si>
    <t>2.4.1</t>
  </si>
  <si>
    <t>3.1.1</t>
  </si>
  <si>
    <t>3.2.1</t>
  </si>
  <si>
    <t>3.3.1</t>
  </si>
  <si>
    <t>3.4.1</t>
  </si>
  <si>
    <t>1.1.2</t>
  </si>
  <si>
    <t>1.2.2</t>
  </si>
  <si>
    <t>1.3.2</t>
  </si>
  <si>
    <t>1.4.2</t>
  </si>
  <si>
    <t>2.1.2</t>
  </si>
  <si>
    <t>2.2.2</t>
  </si>
  <si>
    <t>2.3.2</t>
  </si>
  <si>
    <t>2.4.2</t>
  </si>
  <si>
    <t>3.1.2</t>
  </si>
  <si>
    <t>3.2.2</t>
  </si>
  <si>
    <t>3.3.2</t>
  </si>
  <si>
    <t>3.4.2</t>
  </si>
  <si>
    <t>WatSolMets in Culture Supernatant</t>
  </si>
  <si>
    <t>Sample_01</t>
  </si>
  <si>
    <t>Sample_02</t>
  </si>
  <si>
    <t>Sample_03</t>
  </si>
  <si>
    <t>Sample_04</t>
  </si>
  <si>
    <t>Sample_05</t>
  </si>
  <si>
    <t>Sample_06</t>
  </si>
  <si>
    <t>Sample_07</t>
  </si>
  <si>
    <t>Sample_08</t>
  </si>
  <si>
    <t>Sample_09</t>
  </si>
  <si>
    <t>Sample_10</t>
  </si>
  <si>
    <t>Sample_11</t>
  </si>
  <si>
    <t>Sample_12</t>
  </si>
  <si>
    <t>Sample_13</t>
  </si>
  <si>
    <t>Sample_14</t>
  </si>
  <si>
    <t>Sample_15</t>
  </si>
  <si>
    <t>Sample_16</t>
  </si>
  <si>
    <t>Sample_17</t>
  </si>
  <si>
    <t>Sample_18</t>
  </si>
  <si>
    <t>Sample_19</t>
  </si>
  <si>
    <t>Sample_20</t>
  </si>
  <si>
    <t>Sample_21</t>
  </si>
  <si>
    <t>Sample_22</t>
  </si>
  <si>
    <t>Sample_23</t>
  </si>
  <si>
    <t>Sample_24</t>
  </si>
  <si>
    <t>--</t>
  </si>
  <si>
    <t>Mean</t>
  </si>
  <si>
    <t>Stabw.</t>
  </si>
  <si>
    <t>Analysis of Water-Soluble Metabolites in Cell Pellets and Culture Media</t>
  </si>
  <si>
    <t>M/W (80/20)</t>
  </si>
  <si>
    <t>Lamivudine</t>
  </si>
  <si>
    <t>210805_HILIC</t>
  </si>
  <si>
    <t>autoTF</t>
  </si>
  <si>
    <t>210101_WatSolMet_Amide</t>
  </si>
  <si>
    <t>220118_WatSolMet_Amide</t>
  </si>
  <si>
    <t>D:/Data/Axel/Julian/220118</t>
  </si>
  <si>
    <t>21.01.2022</t>
  </si>
  <si>
    <t>1. HJ 2022 Flatrate</t>
  </si>
  <si>
    <t>Watersoluble Metabolites</t>
  </si>
  <si>
    <t>Cells</t>
  </si>
  <si>
    <t>Supernatant</t>
  </si>
  <si>
    <t xml:space="preserve"> </t>
  </si>
  <si>
    <t xml:space="preserve">a </t>
  </si>
  <si>
    <t xml:space="preserve">b </t>
  </si>
  <si>
    <t xml:space="preserve">c </t>
  </si>
  <si>
    <t xml:space="preserve">d </t>
  </si>
  <si>
    <t xml:space="preserve">e </t>
  </si>
  <si>
    <t xml:space="preserve">f </t>
  </si>
  <si>
    <t>MetR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</si>
</sst>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#,##0.000"/>
  </numFmts>
  <fonts count="18" x14ac:knownFonts="1">
    <font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theme="9" tint="-0.499984740745262"/>
      <name val="Calibri"/>
      <family val="2"/>
      <scheme val="minor"/>
    </font>
    <font>
      <sz val="18"/>
      <color theme="9" tint="-0.499984740745262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 (Textkörper)"/>
    </font>
    <font>
      <sz val="12"/>
      <color rgb="FF0070C0"/>
      <name val="Calibri (Textkörper)"/>
    </font>
    <font>
      <sz val="12"/>
      <color rgb="FF00B05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FF0000"/>
      <name val="Calibri (Textkörper)"/>
    </font>
    <font>
      <b/>
      <sz val="12"/>
      <color rgb="FF0070C0"/>
      <name val="Calibri (Textkörper)"/>
    </font>
    <font>
      <b/>
      <sz val="12"/>
      <color rgb="FF00B050"/>
      <name val="Calibri (Textkörper)"/>
    </font>
    <font>
      <b/>
      <sz val="14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24"/>
      <color theme="1"/>
      <name val="Calibri (Textkörper)"/>
    </font>
  </fonts>
  <fills count="11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357">
    <xf numFmtId="0" fontId="0" fillId="0" borderId="0" xfId="0"/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1" fillId="0" borderId="0" xfId="0" applyFont="1" applyAlignment="1">
      <alignment horizontal="right" vertical="center"/>
    </xf>
    <xf numFmtId="0" fontId="3" fillId="0" borderId="0" xfId="0" applyFont="1"/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14" fontId="1" fillId="0" borderId="0" xfId="0" quotePrefix="1" applyNumberFormat="1" applyFont="1" applyAlignment="1">
      <alignment vertical="center"/>
    </xf>
    <xf numFmtId="0" fontId="6" fillId="0" borderId="0" xfId="0" applyFont="1" applyAlignment="1">
      <alignment vertical="center"/>
    </xf>
    <xf numFmtId="14" fontId="6" fillId="0" borderId="0" xfId="0" quotePrefix="1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14" fontId="1" fillId="0" borderId="0" xfId="0" quotePrefix="1" applyNumberFormat="1" applyFont="1" applyAlignment="1">
      <alignment horizontal="center" vertical="center"/>
    </xf>
    <xf numFmtId="0" fontId="4" fillId="0" borderId="0" xfId="1" applyAlignment="1">
      <alignment vertical="center"/>
    </xf>
    <xf numFmtId="49" fontId="1" fillId="0" borderId="0" xfId="0" applyNumberFormat="1" applyFont="1" applyAlignment="1">
      <alignment horizontal="center" vertical="center"/>
    </xf>
    <xf numFmtId="0" fontId="0" fillId="0" borderId="0" xfId="0" applyBorder="1"/>
    <xf numFmtId="14" fontId="0" fillId="0" borderId="0" xfId="0" applyNumberForma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0" fillId="0" borderId="0" xfId="0" applyAlignment="1">
      <alignment horizontal="center"/>
    </xf>
    <xf numFmtId="0" fontId="11" fillId="0" borderId="0" xfId="0" applyFont="1" applyAlignment="1">
      <alignment horizontal="center"/>
    </xf>
    <xf numFmtId="0" fontId="7" fillId="0" borderId="0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1" xfId="0" applyFill="1" applyBorder="1"/>
    <xf numFmtId="0" fontId="0" fillId="2" borderId="1" xfId="0" applyFont="1" applyFill="1" applyBorder="1"/>
    <xf numFmtId="0" fontId="0" fillId="2" borderId="1" xfId="0" applyFill="1" applyBorder="1" applyAlignment="1">
      <alignment horizontal="center"/>
    </xf>
    <xf numFmtId="0" fontId="0" fillId="0" borderId="1" xfId="0" applyBorder="1"/>
    <xf numFmtId="0" fontId="0" fillId="0" borderId="1" xfId="0" applyFont="1" applyBorder="1"/>
    <xf numFmtId="0" fontId="0" fillId="2" borderId="3" xfId="0" applyFill="1" applyBorder="1"/>
    <xf numFmtId="0" fontId="0" fillId="2" borderId="3" xfId="0" applyFill="1" applyBorder="1" applyAlignment="1">
      <alignment horizontal="center"/>
    </xf>
    <xf numFmtId="14" fontId="0" fillId="2" borderId="4" xfId="0" applyNumberFormat="1" applyFill="1" applyBorder="1"/>
    <xf numFmtId="14" fontId="0" fillId="0" borderId="6" xfId="0" applyNumberFormat="1" applyBorder="1"/>
    <xf numFmtId="14" fontId="0" fillId="2" borderId="6" xfId="0" applyNumberFormat="1" applyFill="1" applyBorder="1"/>
    <xf numFmtId="0" fontId="0" fillId="0" borderId="8" xfId="0" applyBorder="1"/>
    <xf numFmtId="0" fontId="0" fillId="0" borderId="8" xfId="0" applyBorder="1" applyAlignment="1">
      <alignment horizontal="center"/>
    </xf>
    <xf numFmtId="14" fontId="0" fillId="0" borderId="9" xfId="0" applyNumberFormat="1" applyBorder="1"/>
    <xf numFmtId="0" fontId="0" fillId="2" borderId="3" xfId="0" applyFont="1" applyFill="1" applyBorder="1"/>
    <xf numFmtId="0" fontId="15" fillId="0" borderId="0" xfId="0" applyFont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5" xfId="0" applyFont="1" applyBorder="1" applyAlignment="1">
      <alignment horizontal="center"/>
    </xf>
    <xf numFmtId="0" fontId="15" fillId="0" borderId="7" xfId="0" applyFont="1" applyBorder="1" applyAlignment="1">
      <alignment horizontal="center"/>
    </xf>
    <xf numFmtId="0" fontId="0" fillId="0" borderId="0" xfId="0" quotePrefix="1"/>
    <xf numFmtId="0" fontId="0" fillId="2" borderId="3" xfId="0" applyFont="1" applyFill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2" borderId="1" xfId="0" applyFont="1" applyFill="1" applyBorder="1" applyAlignment="1">
      <alignment horizontal="center"/>
    </xf>
    <xf numFmtId="0" fontId="0" fillId="0" borderId="8" xfId="0" applyFont="1" applyBorder="1" applyAlignment="1">
      <alignment horizontal="center"/>
    </xf>
    <xf numFmtId="2" fontId="0" fillId="0" borderId="0" xfId="0" applyNumberFormat="1"/>
    <xf numFmtId="1" fontId="0" fillId="0" borderId="0" xfId="0" applyNumberFormat="1" applyAlignment="1">
      <alignment horizontal="center"/>
    </xf>
    <xf numFmtId="164" fontId="0" fillId="0" borderId="0" xfId="0" applyNumberFormat="1"/>
    <xf numFmtId="3" fontId="0" fillId="0" borderId="0" xfId="0" applyNumberFormat="1"/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0" fontId="0" fillId="0" borderId="7" xfId="0" quotePrefix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2" fontId="0" fillId="0" borderId="16" xfId="0" applyNumberFormat="1" applyBorder="1" applyAlignment="1">
      <alignment horizontal="center" vertical="center"/>
    </xf>
    <xf numFmtId="2" fontId="0" fillId="0" borderId="17" xfId="0" applyNumberFormat="1" applyBorder="1" applyAlignment="1">
      <alignment horizontal="center" vertical="center"/>
    </xf>
    <xf numFmtId="2" fontId="0" fillId="0" borderId="18" xfId="0" applyNumberFormat="1" applyBorder="1" applyAlignment="1">
      <alignment horizontal="center" vertical="center"/>
    </xf>
    <xf numFmtId="1" fontId="0" fillId="0" borderId="19" xfId="0" applyNumberFormat="1" applyBorder="1" applyAlignment="1">
      <alignment horizontal="center" vertical="center"/>
    </xf>
    <xf numFmtId="164" fontId="0" fillId="0" borderId="20" xfId="0" applyNumberFormat="1" applyBorder="1" applyAlignment="1">
      <alignment horizontal="center" vertical="center"/>
    </xf>
    <xf numFmtId="3" fontId="0" fillId="0" borderId="7" xfId="0" applyNumberFormat="1" applyBorder="1" applyAlignment="1">
      <alignment horizontal="center" vertical="center"/>
    </xf>
    <xf numFmtId="3" fontId="0" fillId="0" borderId="8" xfId="0" applyNumberFormat="1" applyBorder="1" applyAlignment="1">
      <alignment horizontal="center" vertical="center"/>
    </xf>
    <xf numFmtId="3" fontId="0" fillId="0" borderId="21" xfId="0" applyNumberFormat="1" applyBorder="1" applyAlignment="1">
      <alignment horizontal="center" vertical="center"/>
    </xf>
    <xf numFmtId="3" fontId="0" fillId="0" borderId="9" xfId="0" applyNumberFormat="1" applyBorder="1" applyAlignment="1">
      <alignment horizontal="center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2" fontId="0" fillId="0" borderId="2" xfId="0" applyNumberFormat="1" applyBorder="1"/>
    <xf numFmtId="2" fontId="0" fillId="0" borderId="3" xfId="0" applyNumberFormat="1" applyBorder="1"/>
    <xf numFmtId="2" fontId="0" fillId="0" borderId="12" xfId="0" applyNumberFormat="1" applyBorder="1"/>
    <xf numFmtId="1" fontId="0" fillId="0" borderId="22" xfId="0" applyNumberFormat="1" applyBorder="1" applyAlignment="1">
      <alignment horizontal="center"/>
    </xf>
    <xf numFmtId="164" fontId="0" fillId="0" borderId="10" xfId="0" applyNumberFormat="1" applyBorder="1"/>
    <xf numFmtId="3" fontId="0" fillId="0" borderId="2" xfId="0" applyNumberFormat="1" applyBorder="1"/>
    <xf numFmtId="3" fontId="0" fillId="0" borderId="3" xfId="0" applyNumberFormat="1" applyBorder="1"/>
    <xf numFmtId="3" fontId="0" fillId="0" borderId="12" xfId="0" applyNumberFormat="1" applyBorder="1"/>
    <xf numFmtId="3" fontId="0" fillId="0" borderId="4" xfId="0" applyNumberFormat="1" applyBorder="1"/>
    <xf numFmtId="164" fontId="0" fillId="0" borderId="22" xfId="0" applyNumberFormat="1" applyBorder="1"/>
    <xf numFmtId="3" fontId="0" fillId="0" borderId="23" xfId="0" applyNumberFormat="1" applyBorder="1"/>
    <xf numFmtId="0" fontId="0" fillId="0" borderId="5" xfId="0" applyBorder="1"/>
    <xf numFmtId="0" fontId="0" fillId="0" borderId="6" xfId="0" applyBorder="1"/>
    <xf numFmtId="2" fontId="0" fillId="0" borderId="5" xfId="0" applyNumberFormat="1" applyBorder="1"/>
    <xf numFmtId="2" fontId="0" fillId="0" borderId="1" xfId="0" applyNumberFormat="1" applyBorder="1"/>
    <xf numFmtId="2" fontId="0" fillId="0" borderId="24" xfId="0" applyNumberFormat="1" applyBorder="1"/>
    <xf numFmtId="1" fontId="0" fillId="0" borderId="25" xfId="0" applyNumberFormat="1" applyBorder="1" applyAlignment="1">
      <alignment horizontal="center"/>
    </xf>
    <xf numFmtId="164" fontId="0" fillId="0" borderId="26" xfId="0" applyNumberFormat="1" applyBorder="1"/>
    <xf numFmtId="3" fontId="0" fillId="0" borderId="5" xfId="0" applyNumberFormat="1" applyBorder="1"/>
    <xf numFmtId="3" fontId="0" fillId="0" borderId="1" xfId="0" applyNumberFormat="1" applyBorder="1"/>
    <xf numFmtId="3" fontId="0" fillId="0" borderId="24" xfId="0" applyNumberFormat="1" applyBorder="1"/>
    <xf numFmtId="3" fontId="0" fillId="0" borderId="6" xfId="0" applyNumberFormat="1" applyBorder="1"/>
    <xf numFmtId="164" fontId="0" fillId="0" borderId="25" xfId="0" applyNumberFormat="1" applyBorder="1"/>
    <xf numFmtId="3" fontId="0" fillId="0" borderId="27" xfId="0" applyNumberFormat="1" applyBorder="1"/>
    <xf numFmtId="0" fontId="0" fillId="0" borderId="1" xfId="0" quotePrefix="1" applyBorder="1"/>
    <xf numFmtId="0" fontId="0" fillId="3" borderId="5" xfId="0" applyFill="1" applyBorder="1"/>
    <xf numFmtId="2" fontId="0" fillId="0" borderId="24" xfId="0" quotePrefix="1" applyNumberFormat="1" applyBorder="1"/>
    <xf numFmtId="0" fontId="0" fillId="4" borderId="6" xfId="0" applyFill="1" applyBorder="1"/>
    <xf numFmtId="0" fontId="0" fillId="0" borderId="7" xfId="0" applyBorder="1"/>
    <xf numFmtId="0" fontId="0" fillId="0" borderId="9" xfId="0" applyBorder="1"/>
    <xf numFmtId="2" fontId="0" fillId="0" borderId="7" xfId="0" applyNumberFormat="1" applyBorder="1"/>
    <xf numFmtId="2" fontId="0" fillId="0" borderId="8" xfId="0" applyNumberFormat="1" applyBorder="1"/>
    <xf numFmtId="2" fontId="0" fillId="0" borderId="21" xfId="0" applyNumberFormat="1" applyBorder="1"/>
    <xf numFmtId="1" fontId="0" fillId="0" borderId="28" xfId="0" applyNumberFormat="1" applyBorder="1" applyAlignment="1">
      <alignment horizontal="center"/>
    </xf>
    <xf numFmtId="164" fontId="0" fillId="0" borderId="20" xfId="0" applyNumberFormat="1" applyBorder="1"/>
    <xf numFmtId="3" fontId="0" fillId="0" borderId="7" xfId="0" applyNumberFormat="1" applyBorder="1"/>
    <xf numFmtId="3" fontId="0" fillId="0" borderId="8" xfId="0" applyNumberFormat="1" applyBorder="1"/>
    <xf numFmtId="3" fontId="0" fillId="0" borderId="21" xfId="0" applyNumberFormat="1" applyBorder="1"/>
    <xf numFmtId="3" fontId="0" fillId="0" borderId="9" xfId="0" applyNumberFormat="1" applyBorder="1"/>
    <xf numFmtId="164" fontId="0" fillId="0" borderId="28" xfId="0" applyNumberFormat="1" applyBorder="1"/>
    <xf numFmtId="3" fontId="0" fillId="0" borderId="29" xfId="0" applyNumberFormat="1" applyBorder="1"/>
    <xf numFmtId="164" fontId="0" fillId="0" borderId="22" xfId="0" applyNumberFormat="1" applyBorder="1" applyAlignment="1">
      <alignment horizontal="center" vertical="center"/>
    </xf>
    <xf numFmtId="164" fontId="0" fillId="0" borderId="28" xfId="0" applyNumberFormat="1" applyBorder="1" applyAlignment="1">
      <alignment horizontal="center" vertical="center"/>
    </xf>
    <xf numFmtId="0" fontId="0" fillId="4" borderId="12" xfId="0" applyFill="1" applyBorder="1"/>
    <xf numFmtId="0" fontId="0" fillId="4" borderId="24" xfId="0" applyFill="1" applyBorder="1"/>
    <xf numFmtId="0" fontId="0" fillId="4" borderId="21" xfId="0" applyFill="1" applyBorder="1"/>
    <xf numFmtId="0" fontId="0" fillId="3" borderId="2" xfId="0" applyFill="1" applyBorder="1"/>
    <xf numFmtId="0" fontId="0" fillId="0" borderId="12" xfId="0" applyBorder="1"/>
    <xf numFmtId="0" fontId="0" fillId="0" borderId="24" xfId="0" applyBorder="1"/>
    <xf numFmtId="0" fontId="0" fillId="0" borderId="21" xfId="0" applyBorder="1"/>
    <xf numFmtId="0" fontId="0" fillId="0" borderId="3" xfId="0" quotePrefix="1" applyBorder="1"/>
    <xf numFmtId="0" fontId="0" fillId="3" borderId="7" xfId="0" applyFill="1" applyBorder="1"/>
    <xf numFmtId="0" fontId="0" fillId="0" borderId="8" xfId="0" quotePrefix="1" applyBorder="1"/>
    <xf numFmtId="2" fontId="0" fillId="0" borderId="12" xfId="0" quotePrefix="1" applyNumberFormat="1" applyBorder="1"/>
    <xf numFmtId="2" fontId="0" fillId="0" borderId="21" xfId="0" quotePrefix="1" applyNumberFormat="1" applyBorder="1"/>
    <xf numFmtId="3" fontId="0" fillId="0" borderId="30" xfId="0" applyNumberFormat="1" applyBorder="1"/>
    <xf numFmtId="3" fontId="0" fillId="0" borderId="31" xfId="0" applyNumberFormat="1" applyBorder="1"/>
    <xf numFmtId="3" fontId="0" fillId="0" borderId="32" xfId="0" applyNumberFormat="1" applyBorder="1"/>
    <xf numFmtId="3" fontId="0" fillId="0" borderId="33" xfId="0" applyNumberFormat="1" applyBorder="1"/>
    <xf numFmtId="164" fontId="0" fillId="0" borderId="34" xfId="0" applyNumberFormat="1" applyBorder="1"/>
    <xf numFmtId="164" fontId="0" fillId="0" borderId="35" xfId="0" applyNumberFormat="1" applyBorder="1"/>
    <xf numFmtId="164" fontId="0" fillId="0" borderId="36" xfId="0" applyNumberFormat="1" applyBorder="1"/>
    <xf numFmtId="3" fontId="0" fillId="0" borderId="37" xfId="0" applyNumberFormat="1" applyBorder="1"/>
    <xf numFmtId="3" fontId="0" fillId="0" borderId="38" xfId="0" applyNumberFormat="1" applyBorder="1"/>
    <xf numFmtId="3" fontId="0" fillId="0" borderId="39" xfId="0" applyNumberFormat="1" applyBorder="1"/>
    <xf numFmtId="3" fontId="0" fillId="0" borderId="40" xfId="0" applyNumberFormat="1" applyBorder="1"/>
    <xf numFmtId="3" fontId="0" fillId="0" borderId="41" xfId="0" applyNumberFormat="1" applyBorder="1"/>
    <xf numFmtId="3" fontId="0" fillId="0" borderId="42" xfId="0" applyNumberFormat="1" applyBorder="1"/>
    <xf numFmtId="3" fontId="0" fillId="0" borderId="13" xfId="0" applyNumberFormat="1" applyBorder="1"/>
    <xf numFmtId="3" fontId="0" fillId="0" borderId="14" xfId="0" applyNumberFormat="1" applyBorder="1"/>
    <xf numFmtId="165" fontId="0" fillId="0" borderId="39" xfId="0" applyNumberFormat="1" applyBorder="1"/>
    <xf numFmtId="165" fontId="0" fillId="0" borderId="40" xfId="0" applyNumberFormat="1" applyBorder="1"/>
    <xf numFmtId="165" fontId="0" fillId="0" borderId="41" xfId="0" applyNumberFormat="1" applyBorder="1"/>
    <xf numFmtId="165" fontId="0" fillId="0" borderId="42" xfId="0" applyNumberFormat="1" applyBorder="1"/>
    <xf numFmtId="0" fontId="0" fillId="0" borderId="1" xfId="0" quotePrefix="1" applyBorder="1" applyAlignment="1">
      <alignment horizontal="center" vertical="center"/>
    </xf>
    <xf numFmtId="14" fontId="0" fillId="0" borderId="5" xfId="0" quotePrefix="1" applyNumberFormat="1" applyBorder="1" applyAlignment="1">
      <alignment horizontal="center" vertical="center"/>
    </xf>
    <xf numFmtId="0" fontId="0" fillId="0" borderId="6" xfId="0" quotePrefix="1" applyBorder="1" applyAlignment="1">
      <alignment horizontal="center" vertical="center"/>
    </xf>
    <xf numFmtId="0" fontId="0" fillId="0" borderId="24" xfId="0" quotePrefix="1" applyBorder="1" applyAlignment="1">
      <alignment horizontal="center" vertical="center"/>
    </xf>
    <xf numFmtId="0" fontId="15" fillId="0" borderId="30" xfId="0" applyFont="1" applyBorder="1" applyAlignment="1">
      <alignment horizontal="center"/>
    </xf>
    <xf numFmtId="0" fontId="0" fillId="0" borderId="31" xfId="0" applyFont="1" applyBorder="1" applyAlignment="1">
      <alignment horizontal="center"/>
    </xf>
    <xf numFmtId="0" fontId="0" fillId="0" borderId="31" xfId="0" applyBorder="1"/>
    <xf numFmtId="0" fontId="0" fillId="0" borderId="31" xfId="0" applyBorder="1" applyAlignment="1">
      <alignment horizontal="center"/>
    </xf>
    <xf numFmtId="14" fontId="0" fillId="0" borderId="32" xfId="0" applyNumberFormat="1" applyBorder="1"/>
    <xf numFmtId="3" fontId="0" fillId="0" borderId="11" xfId="0" applyNumberFormat="1" applyBorder="1"/>
    <xf numFmtId="3" fontId="0" fillId="0" borderId="35" xfId="0" applyNumberFormat="1" applyBorder="1"/>
    <xf numFmtId="3" fontId="0" fillId="0" borderId="47" xfId="0" applyNumberFormat="1" applyBorder="1"/>
    <xf numFmtId="3" fontId="0" fillId="0" borderId="48" xfId="0" applyNumberFormat="1" applyBorder="1"/>
    <xf numFmtId="3" fontId="0" fillId="0" borderId="49" xfId="0" applyNumberFormat="1" applyBorder="1"/>
    <xf numFmtId="3" fontId="0" fillId="0" borderId="36" xfId="0" applyNumberFormat="1" applyBorder="1"/>
    <xf numFmtId="3" fontId="0" fillId="0" borderId="46" xfId="0" applyNumberFormat="1" applyBorder="1"/>
    <xf numFmtId="165" fontId="0" fillId="0" borderId="38" xfId="0" applyNumberFormat="1" applyBorder="1"/>
    <xf numFmtId="0" fontId="0" fillId="5" borderId="6" xfId="0" applyFill="1" applyBorder="1"/>
    <xf numFmtId="2" fontId="0" fillId="5" borderId="5" xfId="0" applyNumberFormat="1" applyFill="1" applyBorder="1"/>
    <xf numFmtId="2" fontId="0" fillId="5" borderId="1" xfId="0" applyNumberFormat="1" applyFill="1" applyBorder="1"/>
    <xf numFmtId="2" fontId="0" fillId="5" borderId="24" xfId="0" applyNumberFormat="1" applyFill="1" applyBorder="1"/>
    <xf numFmtId="1" fontId="0" fillId="5" borderId="25" xfId="0" applyNumberFormat="1" applyFill="1" applyBorder="1" applyAlignment="1">
      <alignment horizontal="center"/>
    </xf>
    <xf numFmtId="164" fontId="0" fillId="5" borderId="26" xfId="0" applyNumberFormat="1" applyFill="1" applyBorder="1"/>
    <xf numFmtId="3" fontId="0" fillId="5" borderId="5" xfId="0" applyNumberFormat="1" applyFill="1" applyBorder="1"/>
    <xf numFmtId="3" fontId="0" fillId="5" borderId="1" xfId="0" applyNumberFormat="1" applyFill="1" applyBorder="1"/>
    <xf numFmtId="3" fontId="0" fillId="5" borderId="24" xfId="0" applyNumberFormat="1" applyFill="1" applyBorder="1"/>
    <xf numFmtId="3" fontId="0" fillId="5" borderId="35" xfId="0" applyNumberFormat="1" applyFill="1" applyBorder="1"/>
    <xf numFmtId="3" fontId="0" fillId="5" borderId="27" xfId="0" applyNumberFormat="1" applyFill="1" applyBorder="1"/>
    <xf numFmtId="3" fontId="0" fillId="5" borderId="6" xfId="0" applyNumberFormat="1" applyFill="1" applyBorder="1"/>
    <xf numFmtId="0" fontId="0" fillId="5" borderId="24" xfId="0" applyFill="1" applyBorder="1"/>
    <xf numFmtId="164" fontId="0" fillId="5" borderId="25" xfId="0" applyNumberFormat="1" applyFill="1" applyBorder="1"/>
    <xf numFmtId="14" fontId="0" fillId="6" borderId="5" xfId="0" quotePrefix="1" applyNumberFormat="1" applyFill="1" applyBorder="1" applyAlignment="1">
      <alignment horizontal="center" vertical="center"/>
    </xf>
    <xf numFmtId="0" fontId="0" fillId="6" borderId="1" xfId="0" quotePrefix="1" applyFill="1" applyBorder="1" applyAlignment="1">
      <alignment horizontal="center" vertical="center"/>
    </xf>
    <xf numFmtId="0" fontId="0" fillId="6" borderId="6" xfId="0" quotePrefix="1" applyFill="1" applyBorder="1" applyAlignment="1">
      <alignment horizontal="center" vertical="center"/>
    </xf>
    <xf numFmtId="3" fontId="0" fillId="6" borderId="7" xfId="0" applyNumberFormat="1" applyFill="1" applyBorder="1" applyAlignment="1">
      <alignment horizontal="center" vertical="center"/>
    </xf>
    <xf numFmtId="3" fontId="0" fillId="6" borderId="8" xfId="0" applyNumberFormat="1" applyFill="1" applyBorder="1" applyAlignment="1">
      <alignment horizontal="center" vertical="center"/>
    </xf>
    <xf numFmtId="3" fontId="0" fillId="6" borderId="9" xfId="0" applyNumberFormat="1" applyFill="1" applyBorder="1" applyAlignment="1">
      <alignment horizontal="center" vertical="center"/>
    </xf>
    <xf numFmtId="3" fontId="0" fillId="0" borderId="0" xfId="0" applyNumberFormat="1" applyBorder="1" applyAlignment="1">
      <alignment horizontal="left" vertical="center"/>
    </xf>
    <xf numFmtId="3" fontId="0" fillId="0" borderId="0" xfId="0" applyNumberFormat="1" applyBorder="1" applyAlignment="1">
      <alignment horizontal="center" vertical="center"/>
    </xf>
    <xf numFmtId="0" fontId="0" fillId="0" borderId="0" xfId="0" quotePrefix="1" applyBorder="1" applyAlignment="1">
      <alignment horizontal="center" vertical="center"/>
    </xf>
    <xf numFmtId="3" fontId="0" fillId="0" borderId="0" xfId="0" applyNumberFormat="1" applyBorder="1"/>
    <xf numFmtId="3" fontId="0" fillId="7" borderId="1" xfId="0" applyNumberFormat="1" applyFill="1" applyBorder="1"/>
    <xf numFmtId="0" fontId="0" fillId="0" borderId="13" xfId="0" applyBorder="1"/>
    <xf numFmtId="0" fontId="0" fillId="0" borderId="14" xfId="0" applyBorder="1"/>
    <xf numFmtId="0" fontId="0" fillId="0" borderId="46" xfId="0" applyBorder="1"/>
    <xf numFmtId="0" fontId="0" fillId="0" borderId="30" xfId="0" applyBorder="1"/>
    <xf numFmtId="0" fontId="0" fillId="0" borderId="48" xfId="0" applyBorder="1"/>
    <xf numFmtId="0" fontId="0" fillId="0" borderId="32" xfId="0" applyBorder="1"/>
    <xf numFmtId="0" fontId="0" fillId="0" borderId="15" xfId="0" applyBorder="1"/>
    <xf numFmtId="3" fontId="0" fillId="7" borderId="31" xfId="0" applyNumberFormat="1" applyFill="1" applyBorder="1"/>
    <xf numFmtId="3" fontId="0" fillId="7" borderId="3" xfId="0" applyNumberFormat="1" applyFill="1" applyBorder="1"/>
    <xf numFmtId="3" fontId="0" fillId="7" borderId="8" xfId="0" applyNumberFormat="1" applyFill="1" applyBorder="1"/>
    <xf numFmtId="0" fontId="0" fillId="0" borderId="0" xfId="0" applyFill="1"/>
    <xf numFmtId="3" fontId="0" fillId="0" borderId="7" xfId="0" applyNumberFormat="1" applyFill="1" applyBorder="1" applyAlignment="1">
      <alignment horizontal="center" vertical="center"/>
    </xf>
    <xf numFmtId="3" fontId="0" fillId="0" borderId="8" xfId="0" applyNumberFormat="1" applyFill="1" applyBorder="1" applyAlignment="1">
      <alignment horizontal="center" vertical="center"/>
    </xf>
    <xf numFmtId="3" fontId="0" fillId="0" borderId="9" xfId="0" applyNumberFormat="1" applyFill="1" applyBorder="1" applyAlignment="1">
      <alignment horizontal="center" vertical="center"/>
    </xf>
    <xf numFmtId="3" fontId="0" fillId="0" borderId="0" xfId="0" applyNumberFormat="1" applyFill="1"/>
    <xf numFmtId="3" fontId="0" fillId="0" borderId="2" xfId="0" applyNumberFormat="1" applyFill="1" applyBorder="1"/>
    <xf numFmtId="3" fontId="0" fillId="0" borderId="3" xfId="0" applyNumberFormat="1" applyFill="1" applyBorder="1"/>
    <xf numFmtId="3" fontId="0" fillId="0" borderId="4" xfId="0" applyNumberFormat="1" applyFill="1" applyBorder="1"/>
    <xf numFmtId="3" fontId="0" fillId="0" borderId="5" xfId="0" applyNumberFormat="1" applyFill="1" applyBorder="1"/>
    <xf numFmtId="3" fontId="0" fillId="0" borderId="1" xfId="0" applyNumberFormat="1" applyFill="1" applyBorder="1"/>
    <xf numFmtId="3" fontId="0" fillId="0" borderId="6" xfId="0" applyNumberFormat="1" applyFill="1" applyBorder="1"/>
    <xf numFmtId="3" fontId="0" fillId="0" borderId="7" xfId="0" applyNumberFormat="1" applyFill="1" applyBorder="1"/>
    <xf numFmtId="3" fontId="0" fillId="0" borderId="8" xfId="0" applyNumberFormat="1" applyFill="1" applyBorder="1"/>
    <xf numFmtId="3" fontId="0" fillId="0" borderId="9" xfId="0" applyNumberFormat="1" applyFill="1" applyBorder="1"/>
    <xf numFmtId="3" fontId="0" fillId="0" borderId="30" xfId="0" applyNumberFormat="1" applyFill="1" applyBorder="1"/>
    <xf numFmtId="3" fontId="0" fillId="0" borderId="31" xfId="0" applyNumberFormat="1" applyFill="1" applyBorder="1"/>
    <xf numFmtId="3" fontId="0" fillId="0" borderId="32" xfId="0" applyNumberFormat="1" applyFill="1" applyBorder="1"/>
    <xf numFmtId="3" fontId="0" fillId="0" borderId="13" xfId="0" applyNumberFormat="1" applyFill="1" applyBorder="1"/>
    <xf numFmtId="3" fontId="0" fillId="0" borderId="14" xfId="0" applyNumberFormat="1" applyFill="1" applyBorder="1"/>
    <xf numFmtId="3" fontId="0" fillId="0" borderId="15" xfId="0" applyNumberFormat="1" applyFill="1" applyBorder="1"/>
    <xf numFmtId="3" fontId="0" fillId="0" borderId="12" xfId="0" applyNumberFormat="1" applyFill="1" applyBorder="1"/>
    <xf numFmtId="3" fontId="0" fillId="0" borderId="24" xfId="0" applyNumberFormat="1" applyFill="1" applyBorder="1"/>
    <xf numFmtId="3" fontId="0" fillId="0" borderId="21" xfId="0" applyNumberFormat="1" applyFill="1" applyBorder="1"/>
    <xf numFmtId="3" fontId="0" fillId="0" borderId="48" xfId="0" applyNumberFormat="1" applyFill="1" applyBorder="1"/>
    <xf numFmtId="3" fontId="0" fillId="0" borderId="46" xfId="0" applyNumberFormat="1" applyFill="1" applyBorder="1"/>
    <xf numFmtId="3" fontId="0" fillId="7" borderId="35" xfId="0" applyNumberFormat="1" applyFill="1" applyBorder="1"/>
    <xf numFmtId="3" fontId="0" fillId="7" borderId="5" xfId="0" applyNumberFormat="1" applyFill="1" applyBorder="1"/>
    <xf numFmtId="0" fontId="0" fillId="7" borderId="24" xfId="0" applyFill="1" applyBorder="1"/>
    <xf numFmtId="3" fontId="0" fillId="7" borderId="11" xfId="0" applyNumberFormat="1" applyFill="1" applyBorder="1"/>
    <xf numFmtId="3" fontId="0" fillId="7" borderId="2" xfId="0" applyNumberFormat="1" applyFill="1" applyBorder="1"/>
    <xf numFmtId="0" fontId="0" fillId="3" borderId="30" xfId="0" applyFill="1" applyBorder="1"/>
    <xf numFmtId="3" fontId="0" fillId="7" borderId="7" xfId="0" applyNumberFormat="1" applyFill="1" applyBorder="1"/>
    <xf numFmtId="3" fontId="0" fillId="0" borderId="5" xfId="0" applyNumberFormat="1" applyFill="1" applyBorder="1" applyAlignment="1">
      <alignment horizontal="center"/>
    </xf>
    <xf numFmtId="3" fontId="0" fillId="0" borderId="1" xfId="0" applyNumberFormat="1" applyFill="1" applyBorder="1" applyAlignment="1">
      <alignment horizontal="center"/>
    </xf>
    <xf numFmtId="3" fontId="0" fillId="0" borderId="6" xfId="0" applyNumberFormat="1" applyFill="1" applyBorder="1" applyAlignment="1">
      <alignment horizontal="center"/>
    </xf>
    <xf numFmtId="3" fontId="0" fillId="0" borderId="8" xfId="0" applyNumberFormat="1" applyFill="1" applyBorder="1" applyAlignment="1">
      <alignment horizontal="center"/>
    </xf>
    <xf numFmtId="3" fontId="0" fillId="0" borderId="7" xfId="0" applyNumberFormat="1" applyFill="1" applyBorder="1" applyAlignment="1">
      <alignment horizontal="center"/>
    </xf>
    <xf numFmtId="3" fontId="0" fillId="0" borderId="9" xfId="0" applyNumberFormat="1" applyFill="1" applyBorder="1" applyAlignment="1">
      <alignment horizontal="center"/>
    </xf>
    <xf numFmtId="3" fontId="0" fillId="0" borderId="11" xfId="0" applyNumberFormat="1" applyFill="1" applyBorder="1"/>
    <xf numFmtId="3" fontId="0" fillId="0" borderId="35" xfId="0" applyNumberFormat="1" applyFill="1" applyBorder="1"/>
    <xf numFmtId="3" fontId="0" fillId="0" borderId="47" xfId="0" applyNumberFormat="1" applyFill="1" applyBorder="1"/>
    <xf numFmtId="3" fontId="0" fillId="0" borderId="36" xfId="0" applyNumberFormat="1" applyFill="1" applyBorder="1"/>
    <xf numFmtId="0" fontId="0" fillId="7" borderId="12" xfId="0" applyFill="1" applyBorder="1"/>
    <xf numFmtId="3" fontId="0" fillId="7" borderId="30" xfId="0" applyNumberFormat="1" applyFill="1" applyBorder="1"/>
    <xf numFmtId="3" fontId="0" fillId="7" borderId="13" xfId="0" applyNumberFormat="1" applyFill="1" applyBorder="1"/>
    <xf numFmtId="3" fontId="0" fillId="0" borderId="47" xfId="0" applyNumberFormat="1" applyFill="1" applyBorder="1" applyAlignment="1">
      <alignment horizontal="center" vertical="center"/>
    </xf>
    <xf numFmtId="3" fontId="0" fillId="0" borderId="34" xfId="0" applyNumberFormat="1" applyFill="1" applyBorder="1"/>
    <xf numFmtId="3" fontId="0" fillId="0" borderId="35" xfId="0" applyNumberFormat="1" applyFill="1" applyBorder="1" applyAlignment="1">
      <alignment horizontal="center"/>
    </xf>
    <xf numFmtId="3" fontId="0" fillId="0" borderId="47" xfId="0" applyNumberFormat="1" applyFill="1" applyBorder="1" applyAlignment="1">
      <alignment horizontal="center"/>
    </xf>
    <xf numFmtId="1" fontId="15" fillId="0" borderId="0" xfId="0" applyNumberFormat="1" applyFont="1"/>
    <xf numFmtId="0" fontId="0" fillId="8" borderId="0" xfId="0" applyFill="1" applyAlignment="1">
      <alignment horizontal="center" vertical="center"/>
    </xf>
    <xf numFmtId="0" fontId="0" fillId="8" borderId="0" xfId="0" applyFill="1"/>
    <xf numFmtId="0" fontId="0" fillId="8" borderId="0" xfId="0" applyFill="1" applyBorder="1" applyAlignment="1">
      <alignment horizontal="center" vertical="center"/>
    </xf>
    <xf numFmtId="3" fontId="0" fillId="8" borderId="0" xfId="0" applyNumberFormat="1" applyFill="1" applyBorder="1" applyAlignment="1">
      <alignment horizontal="center" vertical="center"/>
    </xf>
    <xf numFmtId="0" fontId="0" fillId="0" borderId="51" xfId="0" applyBorder="1"/>
    <xf numFmtId="0" fontId="0" fillId="8" borderId="0" xfId="0" applyFill="1" applyBorder="1"/>
    <xf numFmtId="3" fontId="11" fillId="0" borderId="7" xfId="0" applyNumberFormat="1" applyFont="1" applyFill="1" applyBorder="1" applyAlignment="1">
      <alignment horizontal="center" vertical="center"/>
    </xf>
    <xf numFmtId="3" fontId="11" fillId="0" borderId="47" xfId="0" applyNumberFormat="1" applyFont="1" applyFill="1" applyBorder="1" applyAlignment="1">
      <alignment horizontal="center" vertical="center"/>
    </xf>
    <xf numFmtId="0" fontId="11" fillId="8" borderId="0" xfId="0" quotePrefix="1" applyFont="1" applyFill="1" applyBorder="1" applyAlignment="1">
      <alignment horizontal="center" vertical="center"/>
    </xf>
    <xf numFmtId="3" fontId="11" fillId="8" borderId="0" xfId="0" applyNumberFormat="1" applyFont="1" applyFill="1" applyBorder="1" applyAlignment="1">
      <alignment horizontal="center" vertical="center"/>
    </xf>
    <xf numFmtId="0" fontId="7" fillId="8" borderId="0" xfId="0" quotePrefix="1" applyFont="1" applyFill="1" applyBorder="1" applyAlignment="1">
      <alignment horizontal="center" vertical="center"/>
    </xf>
    <xf numFmtId="3" fontId="7" fillId="8" borderId="0" xfId="0" applyNumberFormat="1" applyFont="1" applyFill="1" applyBorder="1" applyAlignment="1">
      <alignment horizontal="center" vertical="center"/>
    </xf>
    <xf numFmtId="0" fontId="7" fillId="8" borderId="0" xfId="0" applyFont="1" applyFill="1" applyBorder="1" applyAlignment="1">
      <alignment horizontal="center" vertical="center"/>
    </xf>
    <xf numFmtId="0" fontId="11" fillId="8" borderId="0" xfId="0" applyFont="1" applyFill="1" applyBorder="1" applyAlignment="1">
      <alignment horizontal="center" vertical="center"/>
    </xf>
    <xf numFmtId="3" fontId="11" fillId="0" borderId="2" xfId="0" applyNumberFormat="1" applyFont="1" applyFill="1" applyBorder="1" applyAlignment="1">
      <alignment horizontal="center" vertical="center"/>
    </xf>
    <xf numFmtId="0" fontId="11" fillId="0" borderId="52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8" borderId="0" xfId="0" applyFont="1" applyFill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/>
    </xf>
    <xf numFmtId="0" fontId="11" fillId="0" borderId="28" xfId="0" applyFont="1" applyBorder="1" applyAlignment="1">
      <alignment horizontal="center" vertical="center"/>
    </xf>
    <xf numFmtId="0" fontId="11" fillId="8" borderId="39" xfId="0" applyFont="1" applyFill="1" applyBorder="1" applyAlignment="1">
      <alignment horizontal="center" vertical="center"/>
    </xf>
    <xf numFmtId="0" fontId="11" fillId="8" borderId="40" xfId="0" applyFont="1" applyFill="1" applyBorder="1" applyAlignment="1">
      <alignment horizontal="center" vertical="center"/>
    </xf>
    <xf numFmtId="0" fontId="11" fillId="8" borderId="41" xfId="0" applyFont="1" applyFill="1" applyBorder="1" applyAlignment="1">
      <alignment horizontal="center" vertical="center"/>
    </xf>
    <xf numFmtId="0" fontId="11" fillId="8" borderId="0" xfId="0" applyFont="1" applyFill="1" applyAlignment="1">
      <alignment horizontal="right"/>
    </xf>
    <xf numFmtId="3" fontId="11" fillId="0" borderId="11" xfId="0" applyNumberFormat="1" applyFont="1" applyFill="1" applyBorder="1" applyAlignment="1">
      <alignment horizontal="center" vertical="center"/>
    </xf>
    <xf numFmtId="3" fontId="11" fillId="0" borderId="3" xfId="0" applyNumberFormat="1" applyFont="1" applyFill="1" applyBorder="1" applyAlignment="1">
      <alignment horizontal="center" vertical="center"/>
    </xf>
    <xf numFmtId="3" fontId="11" fillId="0" borderId="5" xfId="0" applyNumberFormat="1" applyFont="1" applyFill="1" applyBorder="1" applyAlignment="1">
      <alignment horizontal="center" vertical="center"/>
    </xf>
    <xf numFmtId="3" fontId="11" fillId="0" borderId="35" xfId="0" applyNumberFormat="1" applyFont="1" applyFill="1" applyBorder="1" applyAlignment="1">
      <alignment horizontal="center" vertical="center"/>
    </xf>
    <xf numFmtId="3" fontId="11" fillId="0" borderId="1" xfId="0" applyNumberFormat="1" applyFont="1" applyFill="1" applyBorder="1" applyAlignment="1">
      <alignment horizontal="center" vertical="center"/>
    </xf>
    <xf numFmtId="3" fontId="11" fillId="0" borderId="8" xfId="0" applyNumberFormat="1" applyFont="1" applyFill="1" applyBorder="1" applyAlignment="1">
      <alignment horizontal="center" vertical="center"/>
    </xf>
    <xf numFmtId="3" fontId="11" fillId="0" borderId="39" xfId="0" applyNumberFormat="1" applyFont="1" applyFill="1" applyBorder="1" applyAlignment="1">
      <alignment horizontal="center" vertical="center"/>
    </xf>
    <xf numFmtId="3" fontId="11" fillId="0" borderId="38" xfId="0" applyNumberFormat="1" applyFont="1" applyFill="1" applyBorder="1" applyAlignment="1">
      <alignment horizontal="center" vertical="center"/>
    </xf>
    <xf numFmtId="3" fontId="11" fillId="0" borderId="40" xfId="0" applyNumberFormat="1" applyFont="1" applyFill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35" xfId="0" applyFont="1" applyFill="1" applyBorder="1" applyAlignment="1">
      <alignment horizontal="center" vertical="center"/>
    </xf>
    <xf numFmtId="0" fontId="11" fillId="0" borderId="47" xfId="0" applyFont="1" applyBorder="1" applyAlignment="1">
      <alignment horizontal="center" vertical="center"/>
    </xf>
    <xf numFmtId="0" fontId="11" fillId="0" borderId="52" xfId="0" applyFont="1" applyFill="1" applyBorder="1" applyAlignment="1">
      <alignment horizontal="center" vertical="center"/>
    </xf>
    <xf numFmtId="0" fontId="11" fillId="0" borderId="25" xfId="0" applyFont="1" applyFill="1" applyBorder="1" applyAlignment="1">
      <alignment horizontal="center" vertical="center"/>
    </xf>
    <xf numFmtId="3" fontId="7" fillId="9" borderId="7" xfId="0" applyNumberFormat="1" applyFont="1" applyFill="1" applyBorder="1" applyAlignment="1">
      <alignment horizontal="center" vertical="center"/>
    </xf>
    <xf numFmtId="3" fontId="7" fillId="9" borderId="47" xfId="0" applyNumberFormat="1" applyFont="1" applyFill="1" applyBorder="1" applyAlignment="1">
      <alignment horizontal="center" vertical="center"/>
    </xf>
    <xf numFmtId="3" fontId="7" fillId="10" borderId="7" xfId="0" applyNumberFormat="1" applyFont="1" applyFill="1" applyBorder="1" applyAlignment="1">
      <alignment horizontal="center" vertical="center"/>
    </xf>
    <xf numFmtId="3" fontId="7" fillId="10" borderId="8" xfId="0" applyNumberFormat="1" applyFont="1" applyFill="1" applyBorder="1" applyAlignment="1">
      <alignment horizontal="center" vertical="center"/>
    </xf>
    <xf numFmtId="0" fontId="7" fillId="10" borderId="7" xfId="0" applyFont="1" applyFill="1" applyBorder="1" applyAlignment="1">
      <alignment horizontal="center" vertical="center"/>
    </xf>
    <xf numFmtId="0" fontId="7" fillId="10" borderId="9" xfId="0" applyFont="1" applyFill="1" applyBorder="1" applyAlignment="1">
      <alignment horizontal="center" vertical="center"/>
    </xf>
    <xf numFmtId="3" fontId="7" fillId="10" borderId="47" xfId="0" applyNumberFormat="1" applyFont="1" applyFill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0" fillId="0" borderId="3" xfId="0" applyNumberFormat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3" fontId="0" fillId="0" borderId="2" xfId="0" applyNumberFormat="1" applyBorder="1" applyAlignment="1">
      <alignment horizontal="center" vertical="center"/>
    </xf>
    <xf numFmtId="3" fontId="0" fillId="0" borderId="3" xfId="0" applyNumberFormat="1" applyBorder="1" applyAlignment="1">
      <alignment horizontal="center" vertical="center"/>
    </xf>
    <xf numFmtId="3" fontId="0" fillId="0" borderId="12" xfId="0" applyNumberFormat="1" applyBorder="1" applyAlignment="1">
      <alignment horizontal="center" vertical="center"/>
    </xf>
    <xf numFmtId="3" fontId="0" fillId="0" borderId="2" xfId="0" applyNumberFormat="1" applyBorder="1" applyAlignment="1">
      <alignment horizontal="left" vertical="center"/>
    </xf>
    <xf numFmtId="3" fontId="0" fillId="0" borderId="3" xfId="0" applyNumberFormat="1" applyBorder="1" applyAlignment="1">
      <alignment horizontal="left" vertical="center"/>
    </xf>
    <xf numFmtId="3" fontId="0" fillId="0" borderId="4" xfId="0" applyNumberFormat="1" applyBorder="1" applyAlignment="1">
      <alignment horizontal="left" vertical="center"/>
    </xf>
    <xf numFmtId="3" fontId="0" fillId="0" borderId="43" xfId="0" applyNumberFormat="1" applyBorder="1" applyAlignment="1">
      <alignment horizontal="left" vertical="center"/>
    </xf>
    <xf numFmtId="3" fontId="0" fillId="0" borderId="44" xfId="0" applyNumberFormat="1" applyBorder="1" applyAlignment="1">
      <alignment horizontal="left" vertical="center"/>
    </xf>
    <xf numFmtId="3" fontId="0" fillId="0" borderId="45" xfId="0" applyNumberFormat="1" applyBorder="1" applyAlignment="1">
      <alignment horizontal="left" vertical="center"/>
    </xf>
    <xf numFmtId="3" fontId="0" fillId="0" borderId="4" xfId="0" applyNumberFormat="1" applyBorder="1" applyAlignment="1">
      <alignment horizontal="center" vertical="center"/>
    </xf>
    <xf numFmtId="3" fontId="0" fillId="0" borderId="13" xfId="0" applyNumberFormat="1" applyBorder="1" applyAlignment="1">
      <alignment horizontal="center" vertical="center"/>
    </xf>
    <xf numFmtId="3" fontId="0" fillId="0" borderId="14" xfId="0" applyNumberFormat="1" applyBorder="1" applyAlignment="1">
      <alignment horizontal="center" vertical="center"/>
    </xf>
    <xf numFmtId="3" fontId="0" fillId="0" borderId="15" xfId="0" applyNumberFormat="1" applyBorder="1" applyAlignment="1">
      <alignment horizontal="center" vertical="center"/>
    </xf>
    <xf numFmtId="3" fontId="0" fillId="0" borderId="46" xfId="0" applyNumberFormat="1" applyBorder="1" applyAlignment="1">
      <alignment horizontal="center" vertical="center"/>
    </xf>
    <xf numFmtId="3" fontId="0" fillId="6" borderId="13" xfId="0" applyNumberFormat="1" applyFill="1" applyBorder="1" applyAlignment="1">
      <alignment horizontal="center" vertical="center"/>
    </xf>
    <xf numFmtId="3" fontId="0" fillId="6" borderId="14" xfId="0" applyNumberFormat="1" applyFill="1" applyBorder="1" applyAlignment="1">
      <alignment horizontal="center" vertical="center"/>
    </xf>
    <xf numFmtId="3" fontId="0" fillId="6" borderId="15" xfId="0" applyNumberFormat="1" applyFill="1" applyBorder="1" applyAlignment="1">
      <alignment horizontal="center" vertical="center"/>
    </xf>
    <xf numFmtId="3" fontId="0" fillId="0" borderId="2" xfId="0" applyNumberFormat="1" applyFill="1" applyBorder="1" applyAlignment="1">
      <alignment horizontal="left" vertical="center"/>
    </xf>
    <xf numFmtId="3" fontId="0" fillId="0" borderId="3" xfId="0" applyNumberFormat="1" applyFill="1" applyBorder="1" applyAlignment="1">
      <alignment horizontal="left" vertical="center"/>
    </xf>
    <xf numFmtId="3" fontId="0" fillId="0" borderId="4" xfId="0" applyNumberFormat="1" applyFill="1" applyBorder="1" applyAlignment="1">
      <alignment horizontal="left" vertical="center"/>
    </xf>
    <xf numFmtId="3" fontId="0" fillId="0" borderId="26" xfId="0" applyNumberFormat="1" applyFill="1" applyBorder="1" applyAlignment="1">
      <alignment horizontal="center" vertical="center"/>
    </xf>
    <xf numFmtId="3" fontId="0" fillId="0" borderId="35" xfId="0" applyNumberFormat="1" applyFill="1" applyBorder="1" applyAlignment="1">
      <alignment horizontal="center" vertical="center"/>
    </xf>
    <xf numFmtId="0" fontId="7" fillId="10" borderId="2" xfId="0" applyFont="1" applyFill="1" applyBorder="1" applyAlignment="1">
      <alignment horizontal="center" vertical="center"/>
    </xf>
    <xf numFmtId="0" fontId="7" fillId="10" borderId="4" xfId="0" applyFont="1" applyFill="1" applyBorder="1" applyAlignment="1">
      <alignment horizontal="center" vertical="center"/>
    </xf>
    <xf numFmtId="3" fontId="7" fillId="9" borderId="2" xfId="0" applyNumberFormat="1" applyFont="1" applyFill="1" applyBorder="1" applyAlignment="1">
      <alignment horizontal="center" vertical="center"/>
    </xf>
    <xf numFmtId="3" fontId="7" fillId="9" borderId="4" xfId="0" applyNumberFormat="1" applyFont="1" applyFill="1" applyBorder="1" applyAlignment="1">
      <alignment horizontal="center" vertical="center"/>
    </xf>
    <xf numFmtId="3" fontId="7" fillId="10" borderId="2" xfId="0" applyNumberFormat="1" applyFont="1" applyFill="1" applyBorder="1" applyAlignment="1">
      <alignment horizontal="center" vertical="center"/>
    </xf>
    <xf numFmtId="3" fontId="7" fillId="10" borderId="3" xfId="0" applyNumberFormat="1" applyFont="1" applyFill="1" applyBorder="1" applyAlignment="1">
      <alignment horizontal="center" vertical="center"/>
    </xf>
    <xf numFmtId="3" fontId="7" fillId="10" borderId="4" xfId="0" applyNumberFormat="1" applyFont="1" applyFill="1" applyBorder="1" applyAlignment="1">
      <alignment horizontal="center" vertical="center"/>
    </xf>
    <xf numFmtId="0" fontId="11" fillId="0" borderId="56" xfId="0" applyFont="1" applyBorder="1" applyAlignment="1">
      <alignment horizontal="center" vertical="center"/>
    </xf>
    <xf numFmtId="0" fontId="11" fillId="0" borderId="57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53" xfId="0" applyFont="1" applyBorder="1" applyAlignment="1">
      <alignment horizontal="center" vertical="center"/>
    </xf>
    <xf numFmtId="0" fontId="11" fillId="0" borderId="54" xfId="0" applyFont="1" applyBorder="1" applyAlignment="1">
      <alignment horizontal="center" vertical="center"/>
    </xf>
    <xf numFmtId="0" fontId="11" fillId="0" borderId="55" xfId="0" applyFont="1" applyBorder="1" applyAlignment="1">
      <alignment horizontal="center" vertical="center"/>
    </xf>
    <xf numFmtId="0" fontId="11" fillId="8" borderId="0" xfId="0" applyFont="1" applyFill="1" applyAlignment="1">
      <alignment horizontal="right"/>
    </xf>
    <xf numFmtId="0" fontId="0" fillId="8" borderId="0" xfId="0" applyFill="1" applyAlignment="1">
      <alignment horizontal="right"/>
    </xf>
    <xf numFmtId="0" fontId="17" fillId="8" borderId="50" xfId="0" applyFont="1" applyFill="1" applyBorder="1" applyAlignment="1">
      <alignment horizontal="right" vertical="center"/>
    </xf>
    <xf numFmtId="0" fontId="0" fillId="8" borderId="50" xfId="0" applyFill="1" applyBorder="1" applyAlignment="1">
      <alignment horizontal="right" vertical="center"/>
    </xf>
    <xf numFmtId="0" fontId="11" fillId="0" borderId="56" xfId="0" quotePrefix="1" applyFont="1" applyBorder="1" applyAlignment="1">
      <alignment horizontal="center" vertical="center"/>
    </xf>
    <xf numFmtId="0" fontId="11" fillId="0" borderId="57" xfId="0" quotePrefix="1" applyFont="1" applyBorder="1" applyAlignment="1">
      <alignment horizontal="center" vertical="center"/>
    </xf>
    <xf numFmtId="0" fontId="11" fillId="0" borderId="19" xfId="0" quotePrefix="1" applyFont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Fill="1" applyBorder="1"/>
    <xf numFmtId="3" fontId="0" fillId="0" borderId="0" xfId="0" applyNumberFormat="1" applyFill="1" applyBorder="1" applyAlignment="1">
      <alignment horizontal="left" vertical="center"/>
    </xf>
    <xf numFmtId="3" fontId="0" fillId="0" borderId="0" xfId="0" applyNumberFormat="1" applyFill="1" applyBorder="1" applyAlignment="1">
      <alignment horizontal="center" vertical="center"/>
    </xf>
    <xf numFmtId="0" fontId="0" fillId="0" borderId="0" xfId="0" quotePrefix="1" applyFill="1" applyBorder="1" applyAlignment="1">
      <alignment horizontal="center" vertical="center"/>
    </xf>
    <xf numFmtId="3" fontId="0" fillId="0" borderId="0" xfId="0" applyNumberFormat="1" applyFill="1" applyBorder="1"/>
  </cellXfs>
  <cellStyles count="2">
    <cellStyle name="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seher_a@ukw.de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L46"/>
  <sheetViews>
    <sheetView zoomScale="85" zoomScaleNormal="85" zoomScalePageLayoutView="85" workbookViewId="0">
      <selection activeCell="B3" sqref="B3"/>
    </sheetView>
  </sheetViews>
  <sheetFormatPr baseColWidth="10" defaultColWidth="10.83203125" defaultRowHeight="36" customHeight="1" x14ac:dyDescent="0.2"/>
  <cols>
    <col min="1" max="1" width="10.83203125" style="2"/>
    <col min="2" max="2" width="32.1640625" style="1" customWidth="1"/>
    <col min="3" max="3" width="41.1640625" style="4" customWidth="1"/>
    <col min="4" max="4" width="5" style="1" customWidth="1"/>
    <col min="5" max="5" width="16.83203125" style="13" bestFit="1" customWidth="1"/>
    <col min="6" max="7" width="10.83203125" style="2"/>
    <col min="8" max="8" width="15" style="2" bestFit="1" customWidth="1"/>
    <col min="9" max="9" width="26.1640625" style="2" customWidth="1"/>
    <col min="10" max="10" width="19.5" style="2" customWidth="1"/>
    <col min="11" max="11" width="16.83203125" style="2" bestFit="1" customWidth="1"/>
    <col min="12" max="16384" width="10.83203125" style="2"/>
  </cols>
  <sheetData>
    <row r="1" spans="2:11" ht="36" customHeight="1" x14ac:dyDescent="0.3">
      <c r="B1" s="5"/>
    </row>
    <row r="2" spans="2:11" ht="36" customHeight="1" x14ac:dyDescent="0.2">
      <c r="B2" s="3" t="s">
        <v>21</v>
      </c>
      <c r="K2" s="18">
        <v>44573</v>
      </c>
    </row>
    <row r="5" spans="2:11" ht="36" customHeight="1" x14ac:dyDescent="0.2">
      <c r="B5" s="6" t="s">
        <v>0</v>
      </c>
      <c r="C5" s="7" t="s">
        <v>5</v>
      </c>
      <c r="D5" s="2"/>
      <c r="E5" s="13" t="s">
        <v>29</v>
      </c>
      <c r="I5" s="17" t="s">
        <v>27</v>
      </c>
      <c r="J5" s="20" t="s">
        <v>33</v>
      </c>
    </row>
    <row r="6" spans="2:11" ht="36" customHeight="1" x14ac:dyDescent="0.2">
      <c r="B6" s="6"/>
      <c r="C6" s="7"/>
    </row>
    <row r="7" spans="2:11" ht="36" customHeight="1" x14ac:dyDescent="0.2">
      <c r="B7" s="6"/>
      <c r="C7" s="7" t="s">
        <v>26</v>
      </c>
      <c r="D7" s="2"/>
      <c r="E7" s="19" t="s">
        <v>30</v>
      </c>
      <c r="H7" s="2">
        <v>20174841</v>
      </c>
    </row>
    <row r="8" spans="2:11" ht="36" customHeight="1" x14ac:dyDescent="0.2">
      <c r="B8" s="6"/>
      <c r="C8" s="7"/>
    </row>
    <row r="9" spans="2:11" ht="36" customHeight="1" x14ac:dyDescent="0.2">
      <c r="B9" s="6"/>
      <c r="C9" s="7" t="s">
        <v>6</v>
      </c>
      <c r="D9" s="2"/>
      <c r="E9" s="13" t="s">
        <v>31</v>
      </c>
    </row>
    <row r="10" spans="2:11" ht="36" customHeight="1" x14ac:dyDescent="0.2">
      <c r="B10" s="6"/>
      <c r="C10" s="7"/>
    </row>
    <row r="11" spans="2:11" ht="36" customHeight="1" x14ac:dyDescent="0.2">
      <c r="B11" s="6"/>
      <c r="C11" s="7" t="s">
        <v>7</v>
      </c>
      <c r="D11" s="2"/>
      <c r="E11" s="13" t="s">
        <v>32</v>
      </c>
    </row>
    <row r="12" spans="2:11" ht="36" customHeight="1" x14ac:dyDescent="0.2">
      <c r="B12" s="6"/>
      <c r="C12" s="7"/>
    </row>
    <row r="13" spans="2:11" ht="36" customHeight="1" x14ac:dyDescent="0.2">
      <c r="B13" s="6"/>
      <c r="C13" s="7"/>
    </row>
    <row r="14" spans="2:11" ht="36" customHeight="1" x14ac:dyDescent="0.2">
      <c r="B14" s="6"/>
      <c r="C14" s="7"/>
    </row>
    <row r="15" spans="2:11" ht="36" customHeight="1" x14ac:dyDescent="0.2">
      <c r="B15" s="6"/>
      <c r="C15" s="7"/>
    </row>
    <row r="16" spans="2:11" ht="36" customHeight="1" x14ac:dyDescent="0.2">
      <c r="B16" s="6" t="s">
        <v>2</v>
      </c>
      <c r="C16" s="7" t="s">
        <v>9</v>
      </c>
      <c r="E16" s="1" t="s">
        <v>35</v>
      </c>
    </row>
    <row r="17" spans="2:12" ht="36" customHeight="1" x14ac:dyDescent="0.2">
      <c r="B17" s="6"/>
      <c r="C17" s="7"/>
    </row>
    <row r="18" spans="2:12" ht="36" customHeight="1" x14ac:dyDescent="0.2">
      <c r="B18" s="6"/>
      <c r="C18" s="7" t="s">
        <v>8</v>
      </c>
      <c r="D18" s="2"/>
      <c r="E18" s="13" t="s">
        <v>839</v>
      </c>
    </row>
    <row r="19" spans="2:12" ht="36" customHeight="1" x14ac:dyDescent="0.2">
      <c r="B19" s="6"/>
      <c r="C19" s="7"/>
    </row>
    <row r="20" spans="2:12" ht="36" customHeight="1" x14ac:dyDescent="0.2">
      <c r="B20" s="6"/>
      <c r="C20" s="7"/>
    </row>
    <row r="21" spans="2:12" ht="36" customHeight="1" x14ac:dyDescent="0.2">
      <c r="B21" s="6" t="s">
        <v>1</v>
      </c>
      <c r="C21" s="7" t="s">
        <v>10</v>
      </c>
      <c r="D21" s="2"/>
      <c r="E21" s="14">
        <v>43818</v>
      </c>
    </row>
    <row r="22" spans="2:12" ht="36" customHeight="1" x14ac:dyDescent="0.2">
      <c r="B22" s="6"/>
      <c r="C22" s="7"/>
    </row>
    <row r="23" spans="2:12" ht="36" customHeight="1" x14ac:dyDescent="0.2">
      <c r="B23" s="6"/>
      <c r="C23" s="7" t="s">
        <v>11</v>
      </c>
      <c r="D23" s="2"/>
      <c r="E23" s="13" t="s">
        <v>34</v>
      </c>
    </row>
    <row r="24" spans="2:12" ht="36" customHeight="1" x14ac:dyDescent="0.2">
      <c r="B24" s="6"/>
      <c r="F24" s="1"/>
    </row>
    <row r="25" spans="2:12" ht="36" customHeight="1" x14ac:dyDescent="0.2">
      <c r="B25" s="6"/>
      <c r="C25" s="7" t="s">
        <v>14</v>
      </c>
      <c r="D25" s="2"/>
      <c r="E25" s="13" t="s">
        <v>28</v>
      </c>
    </row>
    <row r="26" spans="2:12" ht="36" customHeight="1" x14ac:dyDescent="0.2">
      <c r="B26" s="6"/>
    </row>
    <row r="27" spans="2:12" ht="36" customHeight="1" x14ac:dyDescent="0.2">
      <c r="B27" s="6"/>
      <c r="C27" s="7" t="s">
        <v>12</v>
      </c>
      <c r="D27" s="2"/>
      <c r="E27" s="13" t="s">
        <v>830</v>
      </c>
    </row>
    <row r="28" spans="2:12" ht="36" customHeight="1" x14ac:dyDescent="0.2">
      <c r="B28" s="6"/>
      <c r="C28" s="7"/>
      <c r="D28" s="2"/>
    </row>
    <row r="29" spans="2:12" ht="36" customHeight="1" x14ac:dyDescent="0.2">
      <c r="B29" s="6"/>
      <c r="C29" s="7" t="s">
        <v>13</v>
      </c>
      <c r="D29" s="2"/>
      <c r="E29" s="13" t="s">
        <v>831</v>
      </c>
    </row>
    <row r="30" spans="2:12" ht="36" customHeight="1" x14ac:dyDescent="0.2">
      <c r="B30" s="6"/>
      <c r="C30" s="7"/>
      <c r="F30" s="1"/>
    </row>
    <row r="31" spans="2:12" ht="36" customHeight="1" x14ac:dyDescent="0.2">
      <c r="B31" s="6"/>
      <c r="C31" s="7"/>
    </row>
    <row r="32" spans="2:12" ht="36" customHeight="1" x14ac:dyDescent="0.2">
      <c r="B32" s="8" t="s">
        <v>3</v>
      </c>
      <c r="C32" s="9" t="s">
        <v>22</v>
      </c>
      <c r="D32" s="10"/>
      <c r="E32" s="16">
        <v>44579</v>
      </c>
      <c r="F32" s="10"/>
      <c r="G32" s="10"/>
      <c r="H32" s="10"/>
      <c r="I32" s="10"/>
      <c r="J32" s="10"/>
      <c r="K32" s="10"/>
      <c r="L32" s="10"/>
    </row>
    <row r="33" spans="2:12" ht="36" customHeight="1" x14ac:dyDescent="0.2">
      <c r="B33" s="8"/>
      <c r="C33" s="9"/>
      <c r="D33" s="11"/>
      <c r="E33" s="15"/>
      <c r="F33" s="10"/>
      <c r="G33" s="10"/>
      <c r="H33" s="10"/>
      <c r="I33" s="10"/>
      <c r="J33" s="10"/>
      <c r="K33" s="10"/>
      <c r="L33" s="10"/>
    </row>
    <row r="34" spans="2:12" ht="36" customHeight="1" x14ac:dyDescent="0.2">
      <c r="B34" s="12"/>
      <c r="C34" s="9" t="s">
        <v>15</v>
      </c>
      <c r="D34" s="10"/>
      <c r="E34" s="15" t="s">
        <v>832</v>
      </c>
      <c r="F34" s="10"/>
      <c r="G34" s="10"/>
      <c r="H34" s="10"/>
      <c r="I34" s="10"/>
      <c r="J34" s="10"/>
      <c r="K34" s="10"/>
      <c r="L34" s="10"/>
    </row>
    <row r="35" spans="2:12" ht="36" customHeight="1" x14ac:dyDescent="0.2">
      <c r="B35" s="8"/>
      <c r="C35" s="9"/>
      <c r="D35" s="11"/>
      <c r="E35" s="15"/>
      <c r="F35" s="10"/>
      <c r="G35" s="10"/>
      <c r="H35" s="10"/>
      <c r="I35" s="10"/>
      <c r="J35" s="10"/>
      <c r="K35" s="10"/>
      <c r="L35" s="10"/>
    </row>
    <row r="36" spans="2:12" ht="36" customHeight="1" x14ac:dyDescent="0.2">
      <c r="B36" s="8"/>
      <c r="C36" s="9" t="s">
        <v>16</v>
      </c>
      <c r="D36" s="10"/>
      <c r="E36" s="15" t="s">
        <v>833</v>
      </c>
      <c r="F36" s="10"/>
      <c r="G36" s="10"/>
      <c r="H36" s="10"/>
      <c r="I36" s="11" t="s">
        <v>23</v>
      </c>
      <c r="J36" s="11" t="s">
        <v>834</v>
      </c>
      <c r="K36" s="10"/>
      <c r="L36" s="10"/>
    </row>
    <row r="37" spans="2:12" ht="36" customHeight="1" x14ac:dyDescent="0.2">
      <c r="B37" s="8"/>
      <c r="C37" s="9"/>
      <c r="D37" s="11"/>
      <c r="E37" s="15"/>
      <c r="F37" s="10"/>
      <c r="G37" s="10"/>
      <c r="H37" s="10"/>
      <c r="I37" s="11" t="s">
        <v>24</v>
      </c>
      <c r="J37" s="11" t="s">
        <v>835</v>
      </c>
      <c r="K37" s="10"/>
      <c r="L37" s="10"/>
    </row>
    <row r="38" spans="2:12" ht="36" customHeight="1" x14ac:dyDescent="0.2">
      <c r="B38" s="8"/>
      <c r="C38" s="9" t="s">
        <v>17</v>
      </c>
      <c r="D38" s="10"/>
      <c r="E38" s="15" t="s">
        <v>836</v>
      </c>
      <c r="F38" s="10"/>
      <c r="G38" s="10"/>
      <c r="H38" s="10"/>
      <c r="I38" s="10"/>
      <c r="J38" s="10"/>
      <c r="K38" s="10"/>
      <c r="L38" s="10"/>
    </row>
    <row r="39" spans="2:12" ht="36" customHeight="1" x14ac:dyDescent="0.2">
      <c r="B39" s="8"/>
      <c r="C39" s="9"/>
      <c r="D39" s="11"/>
      <c r="E39" s="15"/>
      <c r="F39" s="10"/>
      <c r="G39" s="10"/>
      <c r="H39" s="10"/>
      <c r="I39" s="10"/>
      <c r="J39" s="10"/>
      <c r="K39" s="10"/>
      <c r="L39" s="10"/>
    </row>
    <row r="40" spans="2:12" ht="36" customHeight="1" x14ac:dyDescent="0.2">
      <c r="B40" s="8"/>
      <c r="C40" s="9"/>
      <c r="D40" s="11"/>
      <c r="E40" s="15"/>
      <c r="F40" s="10"/>
      <c r="G40" s="10"/>
      <c r="H40" s="10"/>
      <c r="I40" s="10"/>
      <c r="J40" s="10"/>
      <c r="K40" s="10"/>
      <c r="L40" s="10"/>
    </row>
    <row r="41" spans="2:12" ht="36" customHeight="1" x14ac:dyDescent="0.2">
      <c r="B41" s="8" t="s">
        <v>4</v>
      </c>
      <c r="C41" s="9" t="s">
        <v>18</v>
      </c>
      <c r="D41" s="10"/>
      <c r="E41" s="16" t="s">
        <v>837</v>
      </c>
      <c r="F41" s="10"/>
      <c r="G41" s="10"/>
      <c r="H41" s="10"/>
      <c r="I41" s="10"/>
      <c r="J41" s="10"/>
      <c r="K41" s="10"/>
      <c r="L41" s="10"/>
    </row>
    <row r="42" spans="2:12" ht="36" customHeight="1" x14ac:dyDescent="0.2">
      <c r="B42" s="8"/>
      <c r="C42" s="9"/>
      <c r="D42" s="11"/>
      <c r="E42" s="15"/>
      <c r="F42" s="10"/>
      <c r="G42" s="10"/>
      <c r="H42" s="10"/>
      <c r="I42" s="10"/>
      <c r="J42" s="10"/>
      <c r="K42" s="10"/>
      <c r="L42" s="10"/>
    </row>
    <row r="43" spans="2:12" ht="36" customHeight="1" x14ac:dyDescent="0.2">
      <c r="B43" s="8"/>
      <c r="C43" s="9" t="s">
        <v>19</v>
      </c>
      <c r="D43" s="10"/>
      <c r="E43" s="15" t="s">
        <v>838</v>
      </c>
      <c r="F43" s="10"/>
      <c r="G43" s="10"/>
      <c r="H43" s="10"/>
      <c r="I43" s="10"/>
      <c r="J43" s="10"/>
      <c r="K43" s="10"/>
      <c r="L43" s="10"/>
    </row>
    <row r="44" spans="2:12" ht="36" customHeight="1" x14ac:dyDescent="0.2">
      <c r="B44" s="8"/>
      <c r="C44" s="9"/>
      <c r="D44" s="11"/>
      <c r="E44" s="15"/>
      <c r="F44" s="10"/>
      <c r="G44" s="10"/>
      <c r="H44" s="10"/>
      <c r="I44" s="10"/>
      <c r="J44" s="10"/>
      <c r="K44" s="10"/>
      <c r="L44" s="10"/>
    </row>
    <row r="45" spans="2:12" ht="36" customHeight="1" x14ac:dyDescent="0.2">
      <c r="B45" s="8"/>
      <c r="C45" s="12"/>
      <c r="D45" s="10"/>
      <c r="E45" s="15"/>
      <c r="F45" s="10"/>
      <c r="G45" s="10"/>
      <c r="H45" s="10"/>
      <c r="I45" s="10"/>
      <c r="J45" s="10"/>
      <c r="K45" s="10"/>
      <c r="L45" s="10"/>
    </row>
    <row r="46" spans="2:12" ht="36" customHeight="1" x14ac:dyDescent="0.2">
      <c r="B46" s="8"/>
      <c r="C46" s="9" t="s">
        <v>20</v>
      </c>
      <c r="D46" s="10"/>
      <c r="E46" s="15" t="s">
        <v>25</v>
      </c>
      <c r="F46" s="10"/>
      <c r="G46" s="10"/>
      <c r="H46" s="10"/>
      <c r="I46" s="10"/>
      <c r="J46" s="10"/>
      <c r="K46" s="10"/>
      <c r="L46" s="10"/>
    </row>
  </sheetData>
  <hyperlinks>
    <hyperlink ref="E7" r:id="rId1" xr:uid="{00000000-0004-0000-0000-000000000000}"/>
  </hyperlinks>
  <pageMargins left="0.7" right="0.7" top="0.78740157499999996" bottom="0.78740157499999996" header="0.3" footer="0.3"/>
  <pageSetup paperSize="9" orientation="portrait" r:id="rId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J57"/>
  <sheetViews>
    <sheetView workbookViewId="0">
      <selection activeCell="B2" sqref="B2"/>
    </sheetView>
  </sheetViews>
  <sheetFormatPr baseColWidth="10" defaultColWidth="11.5" defaultRowHeight="19" x14ac:dyDescent="0.25"/>
  <cols>
    <col min="2" max="2" width="11.5" style="46"/>
    <col min="3" max="3" width="3" style="28" bestFit="1" customWidth="1"/>
    <col min="4" max="4" width="12.5" bestFit="1" customWidth="1"/>
    <col min="5" max="5" width="30.5" bestFit="1" customWidth="1"/>
    <col min="6" max="6" width="8.1640625" style="27" bestFit="1" customWidth="1"/>
    <col min="7" max="7" width="19.83203125" customWidth="1"/>
    <col min="8" max="8" width="11.5" customWidth="1"/>
    <col min="9" max="9" width="68.33203125" bestFit="1" customWidth="1"/>
    <col min="10" max="10" width="9.83203125" bestFit="1" customWidth="1"/>
    <col min="11" max="11" width="19.1640625" customWidth="1"/>
    <col min="12" max="12" width="2" bestFit="1" customWidth="1"/>
    <col min="13" max="13" width="10.1640625" bestFit="1" customWidth="1"/>
    <col min="15" max="15" width="3" bestFit="1" customWidth="1"/>
    <col min="16" max="16" width="9.83203125" bestFit="1" customWidth="1"/>
    <col min="17" max="17" width="19.1640625" customWidth="1"/>
    <col min="18" max="18" width="2" bestFit="1" customWidth="1"/>
    <col min="19" max="19" width="10.1640625" bestFit="1" customWidth="1"/>
    <col min="21" max="21" width="3" bestFit="1" customWidth="1"/>
    <col min="22" max="22" width="9.83203125" bestFit="1" customWidth="1"/>
    <col min="23" max="23" width="19.1640625" customWidth="1"/>
    <col min="24" max="24" width="2" bestFit="1" customWidth="1"/>
    <col min="25" max="25" width="10.1640625" bestFit="1" customWidth="1"/>
  </cols>
  <sheetData>
    <row r="1" spans="2:10" x14ac:dyDescent="0.25">
      <c r="C1" s="30"/>
      <c r="D1" s="21"/>
      <c r="E1" s="21"/>
      <c r="G1" s="21"/>
      <c r="H1" s="21"/>
      <c r="I1" s="21"/>
      <c r="J1" s="21"/>
    </row>
    <row r="2" spans="2:10" x14ac:dyDescent="0.25">
      <c r="I2" s="21"/>
      <c r="J2" s="21"/>
    </row>
    <row r="3" spans="2:10" x14ac:dyDescent="0.25">
      <c r="B3" s="46" t="s">
        <v>89</v>
      </c>
      <c r="D3" s="26" t="s">
        <v>36</v>
      </c>
      <c r="E3" s="26" t="s">
        <v>37</v>
      </c>
      <c r="F3" s="28" t="s">
        <v>78</v>
      </c>
      <c r="G3" s="26" t="s">
        <v>38</v>
      </c>
      <c r="H3" s="21"/>
      <c r="I3" s="21"/>
      <c r="J3" s="21"/>
    </row>
    <row r="4" spans="2:10" ht="20" thickBot="1" x14ac:dyDescent="0.3">
      <c r="H4" s="21"/>
      <c r="I4" s="21"/>
      <c r="J4" s="21"/>
    </row>
    <row r="5" spans="2:10" x14ac:dyDescent="0.25">
      <c r="B5" s="47">
        <v>1</v>
      </c>
      <c r="C5" s="51">
        <v>1</v>
      </c>
      <c r="D5" s="37" t="s">
        <v>39</v>
      </c>
      <c r="E5" s="45" t="s">
        <v>82</v>
      </c>
      <c r="F5" s="38">
        <v>1</v>
      </c>
      <c r="G5" s="39">
        <v>44160</v>
      </c>
      <c r="H5" s="21"/>
      <c r="I5" s="21"/>
      <c r="J5" s="21"/>
    </row>
    <row r="6" spans="2:10" x14ac:dyDescent="0.25">
      <c r="B6" s="48">
        <f>(B5+1)</f>
        <v>2</v>
      </c>
      <c r="C6" s="52">
        <v>10</v>
      </c>
      <c r="D6" s="35" t="s">
        <v>49</v>
      </c>
      <c r="E6" s="36" t="s">
        <v>82</v>
      </c>
      <c r="F6" s="31">
        <v>2</v>
      </c>
      <c r="G6" s="40">
        <v>44169</v>
      </c>
      <c r="H6" s="21"/>
      <c r="I6" s="21"/>
      <c r="J6" s="21"/>
    </row>
    <row r="7" spans="2:10" x14ac:dyDescent="0.25">
      <c r="B7" s="48">
        <f t="shared" ref="B7:B40" si="0">(B6+1)</f>
        <v>3</v>
      </c>
      <c r="C7" s="53">
        <v>19</v>
      </c>
      <c r="D7" s="32" t="s">
        <v>60</v>
      </c>
      <c r="E7" s="33" t="s">
        <v>82</v>
      </c>
      <c r="F7" s="34">
        <v>3</v>
      </c>
      <c r="G7" s="41">
        <v>44180</v>
      </c>
      <c r="H7" s="21"/>
      <c r="I7" s="21"/>
      <c r="J7" s="21"/>
    </row>
    <row r="8" spans="2:10" x14ac:dyDescent="0.25">
      <c r="B8" s="48">
        <f t="shared" si="0"/>
        <v>4</v>
      </c>
      <c r="C8" s="52">
        <v>28</v>
      </c>
      <c r="D8" s="35" t="s">
        <v>69</v>
      </c>
      <c r="E8" s="36" t="s">
        <v>82</v>
      </c>
      <c r="F8" s="31">
        <v>4</v>
      </c>
      <c r="G8" s="40">
        <v>44187</v>
      </c>
      <c r="H8" s="21"/>
      <c r="I8" s="21"/>
      <c r="J8" s="21"/>
    </row>
    <row r="9" spans="2:10" x14ac:dyDescent="0.25">
      <c r="B9" s="48">
        <f t="shared" si="0"/>
        <v>5</v>
      </c>
      <c r="C9" s="53">
        <v>2</v>
      </c>
      <c r="D9" s="32" t="s">
        <v>40</v>
      </c>
      <c r="E9" s="32" t="s">
        <v>80</v>
      </c>
      <c r="F9" s="34">
        <v>1</v>
      </c>
      <c r="G9" s="41">
        <v>44160</v>
      </c>
      <c r="H9" s="21"/>
      <c r="I9" s="21"/>
      <c r="J9" s="21"/>
    </row>
    <row r="10" spans="2:10" x14ac:dyDescent="0.25">
      <c r="B10" s="48">
        <f t="shared" si="0"/>
        <v>6</v>
      </c>
      <c r="C10" s="52">
        <v>11</v>
      </c>
      <c r="D10" s="35" t="s">
        <v>51</v>
      </c>
      <c r="E10" s="35" t="s">
        <v>80</v>
      </c>
      <c r="F10" s="31">
        <v>2</v>
      </c>
      <c r="G10" s="40">
        <v>44169</v>
      </c>
      <c r="H10" s="21"/>
      <c r="I10" s="21"/>
      <c r="J10" s="21"/>
    </row>
    <row r="11" spans="2:10" x14ac:dyDescent="0.25">
      <c r="B11" s="48">
        <f t="shared" si="0"/>
        <v>7</v>
      </c>
      <c r="C11" s="53">
        <v>20</v>
      </c>
      <c r="D11" s="32" t="s">
        <v>61</v>
      </c>
      <c r="E11" s="32" t="s">
        <v>80</v>
      </c>
      <c r="F11" s="34">
        <v>3</v>
      </c>
      <c r="G11" s="41">
        <v>44180</v>
      </c>
      <c r="H11" s="21"/>
      <c r="I11" s="21"/>
      <c r="J11" s="21"/>
    </row>
    <row r="12" spans="2:10" x14ac:dyDescent="0.25">
      <c r="B12" s="48">
        <f t="shared" si="0"/>
        <v>8</v>
      </c>
      <c r="C12" s="52">
        <v>29</v>
      </c>
      <c r="D12" s="35" t="s">
        <v>70</v>
      </c>
      <c r="E12" s="35" t="s">
        <v>80</v>
      </c>
      <c r="F12" s="31">
        <v>4</v>
      </c>
      <c r="G12" s="40">
        <v>44187</v>
      </c>
      <c r="H12" s="21"/>
      <c r="I12" s="21"/>
      <c r="J12" s="21"/>
    </row>
    <row r="13" spans="2:10" x14ac:dyDescent="0.25">
      <c r="B13" s="48">
        <f t="shared" si="0"/>
        <v>9</v>
      </c>
      <c r="C13" s="53">
        <v>3</v>
      </c>
      <c r="D13" s="32" t="s">
        <v>41</v>
      </c>
      <c r="E13" s="32" t="s">
        <v>81</v>
      </c>
      <c r="F13" s="34">
        <v>1</v>
      </c>
      <c r="G13" s="41">
        <v>44160</v>
      </c>
      <c r="H13" s="21"/>
      <c r="I13" s="21"/>
      <c r="J13" s="21"/>
    </row>
    <row r="14" spans="2:10" x14ac:dyDescent="0.25">
      <c r="B14" s="48">
        <f t="shared" si="0"/>
        <v>10</v>
      </c>
      <c r="C14" s="52">
        <v>12</v>
      </c>
      <c r="D14" s="35" t="s">
        <v>53</v>
      </c>
      <c r="E14" s="35" t="s">
        <v>81</v>
      </c>
      <c r="F14" s="31">
        <v>2</v>
      </c>
      <c r="G14" s="40">
        <v>44169</v>
      </c>
      <c r="H14" s="21"/>
      <c r="I14" s="21"/>
      <c r="J14" s="21"/>
    </row>
    <row r="15" spans="2:10" x14ac:dyDescent="0.25">
      <c r="B15" s="48">
        <f t="shared" si="0"/>
        <v>11</v>
      </c>
      <c r="C15" s="53">
        <v>21</v>
      </c>
      <c r="D15" s="32" t="s">
        <v>62</v>
      </c>
      <c r="E15" s="32" t="s">
        <v>81</v>
      </c>
      <c r="F15" s="34">
        <v>3</v>
      </c>
      <c r="G15" s="41">
        <v>44180</v>
      </c>
      <c r="H15" s="21"/>
      <c r="I15" s="21"/>
      <c r="J15" s="21"/>
    </row>
    <row r="16" spans="2:10" ht="20" thickBot="1" x14ac:dyDescent="0.3">
      <c r="B16" s="158">
        <f t="shared" si="0"/>
        <v>12</v>
      </c>
      <c r="C16" s="159">
        <v>30</v>
      </c>
      <c r="D16" s="160" t="s">
        <v>71</v>
      </c>
      <c r="E16" s="160" t="s">
        <v>81</v>
      </c>
      <c r="F16" s="161">
        <v>4</v>
      </c>
      <c r="G16" s="162">
        <v>44187</v>
      </c>
      <c r="H16" s="21"/>
      <c r="I16" s="21"/>
      <c r="J16" s="21"/>
    </row>
    <row r="17" spans="2:10" x14ac:dyDescent="0.25">
      <c r="B17" s="47">
        <f t="shared" si="0"/>
        <v>13</v>
      </c>
      <c r="C17" s="51">
        <v>4</v>
      </c>
      <c r="D17" s="37" t="s">
        <v>42</v>
      </c>
      <c r="E17" s="37" t="s">
        <v>83</v>
      </c>
      <c r="F17" s="38">
        <v>1</v>
      </c>
      <c r="G17" s="39">
        <v>44167</v>
      </c>
      <c r="H17" s="21"/>
      <c r="I17" s="21"/>
      <c r="J17" s="21"/>
    </row>
    <row r="18" spans="2:10" x14ac:dyDescent="0.25">
      <c r="B18" s="48">
        <f t="shared" si="0"/>
        <v>14</v>
      </c>
      <c r="C18" s="52">
        <v>13</v>
      </c>
      <c r="D18" s="35" t="s">
        <v>54</v>
      </c>
      <c r="E18" s="35" t="s">
        <v>83</v>
      </c>
      <c r="F18" s="31">
        <v>2</v>
      </c>
      <c r="G18" s="40">
        <v>44176</v>
      </c>
      <c r="H18" s="21"/>
      <c r="I18" s="21"/>
      <c r="J18" s="21"/>
    </row>
    <row r="19" spans="2:10" x14ac:dyDescent="0.25">
      <c r="B19" s="48">
        <f t="shared" si="0"/>
        <v>15</v>
      </c>
      <c r="C19" s="53">
        <v>22</v>
      </c>
      <c r="D19" s="32" t="s">
        <v>63</v>
      </c>
      <c r="E19" s="32" t="s">
        <v>83</v>
      </c>
      <c r="F19" s="34">
        <v>3</v>
      </c>
      <c r="G19" s="41">
        <v>44187</v>
      </c>
      <c r="H19" s="21"/>
      <c r="I19" s="21"/>
      <c r="J19" s="21"/>
    </row>
    <row r="20" spans="2:10" x14ac:dyDescent="0.25">
      <c r="B20" s="48">
        <f t="shared" si="0"/>
        <v>16</v>
      </c>
      <c r="C20" s="52">
        <v>31</v>
      </c>
      <c r="D20" s="35" t="s">
        <v>72</v>
      </c>
      <c r="E20" s="35" t="s">
        <v>83</v>
      </c>
      <c r="F20" s="31">
        <v>4</v>
      </c>
      <c r="G20" s="40">
        <v>44194</v>
      </c>
      <c r="H20" s="21"/>
      <c r="I20" s="21"/>
      <c r="J20" s="21"/>
    </row>
    <row r="21" spans="2:10" x14ac:dyDescent="0.25">
      <c r="B21" s="48">
        <f t="shared" si="0"/>
        <v>17</v>
      </c>
      <c r="C21" s="53">
        <v>5</v>
      </c>
      <c r="D21" s="32" t="s">
        <v>43</v>
      </c>
      <c r="E21" s="32" t="s">
        <v>84</v>
      </c>
      <c r="F21" s="34">
        <v>1</v>
      </c>
      <c r="G21" s="41">
        <v>44167</v>
      </c>
      <c r="H21" s="21"/>
      <c r="I21" s="21"/>
      <c r="J21" s="21"/>
    </row>
    <row r="22" spans="2:10" x14ac:dyDescent="0.25">
      <c r="B22" s="48">
        <f t="shared" si="0"/>
        <v>18</v>
      </c>
      <c r="C22" s="52">
        <v>14</v>
      </c>
      <c r="D22" s="35" t="s">
        <v>55</v>
      </c>
      <c r="E22" s="35" t="s">
        <v>84</v>
      </c>
      <c r="F22" s="31">
        <v>2</v>
      </c>
      <c r="G22" s="40">
        <v>44176</v>
      </c>
      <c r="H22" s="21"/>
      <c r="I22" s="21"/>
      <c r="J22" s="21"/>
    </row>
    <row r="23" spans="2:10" x14ac:dyDescent="0.25">
      <c r="B23" s="48">
        <f t="shared" si="0"/>
        <v>19</v>
      </c>
      <c r="C23" s="53">
        <v>23</v>
      </c>
      <c r="D23" s="32" t="s">
        <v>64</v>
      </c>
      <c r="E23" s="32" t="s">
        <v>84</v>
      </c>
      <c r="F23" s="34">
        <v>3</v>
      </c>
      <c r="G23" s="41">
        <v>44187</v>
      </c>
      <c r="H23" s="21"/>
      <c r="I23" s="21"/>
      <c r="J23" s="21"/>
    </row>
    <row r="24" spans="2:10" x14ac:dyDescent="0.25">
      <c r="B24" s="48">
        <f t="shared" si="0"/>
        <v>20</v>
      </c>
      <c r="C24" s="52">
        <v>32</v>
      </c>
      <c r="D24" s="35" t="s">
        <v>73</v>
      </c>
      <c r="E24" s="35" t="s">
        <v>84</v>
      </c>
      <c r="F24" s="31">
        <v>4</v>
      </c>
      <c r="G24" s="40">
        <v>44194</v>
      </c>
      <c r="H24" s="21"/>
      <c r="I24" s="21"/>
      <c r="J24" s="21"/>
    </row>
    <row r="25" spans="2:10" x14ac:dyDescent="0.25">
      <c r="B25" s="48">
        <f t="shared" si="0"/>
        <v>21</v>
      </c>
      <c r="C25" s="53">
        <v>6</v>
      </c>
      <c r="D25" s="32" t="s">
        <v>44</v>
      </c>
      <c r="E25" s="32" t="s">
        <v>85</v>
      </c>
      <c r="F25" s="34">
        <v>1</v>
      </c>
      <c r="G25" s="41">
        <v>44167</v>
      </c>
      <c r="H25" s="21"/>
      <c r="I25" s="21"/>
      <c r="J25" s="21"/>
    </row>
    <row r="26" spans="2:10" x14ac:dyDescent="0.25">
      <c r="B26" s="48">
        <f t="shared" si="0"/>
        <v>22</v>
      </c>
      <c r="C26" s="52">
        <v>15</v>
      </c>
      <c r="D26" s="35" t="s">
        <v>56</v>
      </c>
      <c r="E26" s="35" t="s">
        <v>85</v>
      </c>
      <c r="F26" s="31">
        <v>2</v>
      </c>
      <c r="G26" s="40">
        <v>44176</v>
      </c>
      <c r="H26" s="21"/>
      <c r="I26" s="21"/>
      <c r="J26" s="21"/>
    </row>
    <row r="27" spans="2:10" x14ac:dyDescent="0.25">
      <c r="B27" s="48">
        <f t="shared" si="0"/>
        <v>23</v>
      </c>
      <c r="C27" s="53">
        <v>24</v>
      </c>
      <c r="D27" s="32" t="s">
        <v>65</v>
      </c>
      <c r="E27" s="32" t="s">
        <v>85</v>
      </c>
      <c r="F27" s="34">
        <v>3</v>
      </c>
      <c r="G27" s="41">
        <v>44187</v>
      </c>
      <c r="H27" s="21"/>
      <c r="I27" s="21"/>
      <c r="J27" s="21"/>
    </row>
    <row r="28" spans="2:10" ht="20" thickBot="1" x14ac:dyDescent="0.3">
      <c r="B28" s="49">
        <f t="shared" si="0"/>
        <v>24</v>
      </c>
      <c r="C28" s="54">
        <v>33</v>
      </c>
      <c r="D28" s="42" t="s">
        <v>74</v>
      </c>
      <c r="E28" s="42" t="s">
        <v>85</v>
      </c>
      <c r="F28" s="43">
        <v>4</v>
      </c>
      <c r="G28" s="44">
        <v>44194</v>
      </c>
      <c r="H28" s="21"/>
      <c r="I28" s="21"/>
      <c r="J28" s="21"/>
    </row>
    <row r="29" spans="2:10" x14ac:dyDescent="0.25">
      <c r="B29" s="47">
        <v>25</v>
      </c>
      <c r="C29" s="51">
        <v>7</v>
      </c>
      <c r="D29" s="37" t="s">
        <v>45</v>
      </c>
      <c r="E29" s="37" t="s">
        <v>86</v>
      </c>
      <c r="F29" s="38">
        <v>1</v>
      </c>
      <c r="G29" s="39">
        <v>44167</v>
      </c>
      <c r="H29" s="21"/>
      <c r="I29" s="21"/>
      <c r="J29" s="21"/>
    </row>
    <row r="30" spans="2:10" x14ac:dyDescent="0.25">
      <c r="B30" s="48">
        <f t="shared" si="0"/>
        <v>26</v>
      </c>
      <c r="C30" s="52">
        <v>16</v>
      </c>
      <c r="D30" s="35" t="s">
        <v>57</v>
      </c>
      <c r="E30" s="35" t="s">
        <v>86</v>
      </c>
      <c r="F30" s="31">
        <v>2</v>
      </c>
      <c r="G30" s="40">
        <v>44176</v>
      </c>
      <c r="H30" s="21"/>
      <c r="I30" s="21"/>
      <c r="J30" s="21"/>
    </row>
    <row r="31" spans="2:10" x14ac:dyDescent="0.25">
      <c r="B31" s="48">
        <f t="shared" si="0"/>
        <v>27</v>
      </c>
      <c r="C31" s="53">
        <v>25</v>
      </c>
      <c r="D31" s="32" t="s">
        <v>66</v>
      </c>
      <c r="E31" s="32" t="s">
        <v>86</v>
      </c>
      <c r="F31" s="34">
        <v>3</v>
      </c>
      <c r="G31" s="41">
        <v>44187</v>
      </c>
      <c r="H31" s="21"/>
      <c r="I31" s="21"/>
      <c r="J31" s="21"/>
    </row>
    <row r="32" spans="2:10" x14ac:dyDescent="0.25">
      <c r="B32" s="48">
        <f t="shared" si="0"/>
        <v>28</v>
      </c>
      <c r="C32" s="52">
        <v>34</v>
      </c>
      <c r="D32" s="35" t="s">
        <v>75</v>
      </c>
      <c r="E32" s="35" t="s">
        <v>86</v>
      </c>
      <c r="F32" s="31">
        <v>4</v>
      </c>
      <c r="G32" s="40">
        <v>44194</v>
      </c>
      <c r="H32" s="21"/>
      <c r="I32" s="21"/>
      <c r="J32" s="21"/>
    </row>
    <row r="33" spans="2:10" x14ac:dyDescent="0.25">
      <c r="B33" s="48">
        <f t="shared" si="0"/>
        <v>29</v>
      </c>
      <c r="C33" s="53">
        <v>8</v>
      </c>
      <c r="D33" s="32" t="s">
        <v>46</v>
      </c>
      <c r="E33" s="32" t="s">
        <v>87</v>
      </c>
      <c r="F33" s="34">
        <v>1</v>
      </c>
      <c r="G33" s="41">
        <v>44167</v>
      </c>
      <c r="H33" s="21"/>
      <c r="I33" s="21"/>
      <c r="J33" s="21"/>
    </row>
    <row r="34" spans="2:10" x14ac:dyDescent="0.25">
      <c r="B34" s="48">
        <f t="shared" si="0"/>
        <v>30</v>
      </c>
      <c r="C34" s="52">
        <v>17</v>
      </c>
      <c r="D34" s="35" t="s">
        <v>58</v>
      </c>
      <c r="E34" s="35" t="s">
        <v>87</v>
      </c>
      <c r="F34" s="31">
        <v>2</v>
      </c>
      <c r="G34" s="40">
        <v>44176</v>
      </c>
      <c r="H34" s="21"/>
      <c r="I34" s="21"/>
      <c r="J34" s="21"/>
    </row>
    <row r="35" spans="2:10" x14ac:dyDescent="0.25">
      <c r="B35" s="48">
        <f t="shared" si="0"/>
        <v>31</v>
      </c>
      <c r="C35" s="53">
        <v>26</v>
      </c>
      <c r="D35" s="32" t="s">
        <v>67</v>
      </c>
      <c r="E35" s="32" t="s">
        <v>87</v>
      </c>
      <c r="F35" s="34">
        <v>3</v>
      </c>
      <c r="G35" s="41">
        <v>44187</v>
      </c>
      <c r="H35" s="21"/>
      <c r="I35" s="21"/>
      <c r="J35" s="21"/>
    </row>
    <row r="36" spans="2:10" x14ac:dyDescent="0.25">
      <c r="B36" s="48">
        <f t="shared" si="0"/>
        <v>32</v>
      </c>
      <c r="C36" s="52">
        <v>35</v>
      </c>
      <c r="D36" s="35" t="s">
        <v>76</v>
      </c>
      <c r="E36" s="35" t="s">
        <v>87</v>
      </c>
      <c r="F36" s="31">
        <v>4</v>
      </c>
      <c r="G36" s="40">
        <v>44194</v>
      </c>
      <c r="H36" s="21"/>
    </row>
    <row r="37" spans="2:10" x14ac:dyDescent="0.25">
      <c r="B37" s="48">
        <f t="shared" si="0"/>
        <v>33</v>
      </c>
      <c r="C37" s="53">
        <v>9</v>
      </c>
      <c r="D37" s="32" t="s">
        <v>47</v>
      </c>
      <c r="E37" s="32" t="s">
        <v>88</v>
      </c>
      <c r="F37" s="34">
        <v>1</v>
      </c>
      <c r="G37" s="41">
        <v>44167</v>
      </c>
      <c r="H37" s="21"/>
    </row>
    <row r="38" spans="2:10" x14ac:dyDescent="0.25">
      <c r="B38" s="48">
        <f t="shared" si="0"/>
        <v>34</v>
      </c>
      <c r="C38" s="52">
        <v>18</v>
      </c>
      <c r="D38" s="35" t="s">
        <v>59</v>
      </c>
      <c r="E38" s="35" t="s">
        <v>88</v>
      </c>
      <c r="F38" s="31">
        <v>2</v>
      </c>
      <c r="G38" s="40">
        <v>44176</v>
      </c>
      <c r="H38" s="21"/>
    </row>
    <row r="39" spans="2:10" x14ac:dyDescent="0.25">
      <c r="B39" s="48">
        <f t="shared" si="0"/>
        <v>35</v>
      </c>
      <c r="C39" s="53">
        <v>27</v>
      </c>
      <c r="D39" s="32" t="s">
        <v>68</v>
      </c>
      <c r="E39" s="32" t="s">
        <v>88</v>
      </c>
      <c r="F39" s="34">
        <v>3</v>
      </c>
      <c r="G39" s="41">
        <v>44187</v>
      </c>
      <c r="H39" s="21"/>
    </row>
    <row r="40" spans="2:10" ht="20" thickBot="1" x14ac:dyDescent="0.3">
      <c r="B40" s="49">
        <f t="shared" si="0"/>
        <v>36</v>
      </c>
      <c r="C40" s="54">
        <v>36</v>
      </c>
      <c r="D40" s="42" t="s">
        <v>77</v>
      </c>
      <c r="E40" s="42" t="s">
        <v>88</v>
      </c>
      <c r="F40" s="43">
        <v>4</v>
      </c>
      <c r="G40" s="44">
        <v>44194</v>
      </c>
      <c r="H40" s="21"/>
    </row>
    <row r="41" spans="2:10" x14ac:dyDescent="0.25">
      <c r="H41" s="21"/>
    </row>
    <row r="42" spans="2:10" ht="16" x14ac:dyDescent="0.2">
      <c r="B42" s="26" t="s">
        <v>79</v>
      </c>
      <c r="H42" s="21"/>
    </row>
    <row r="43" spans="2:10" ht="16" x14ac:dyDescent="0.2">
      <c r="B43" s="23" t="s">
        <v>48</v>
      </c>
      <c r="H43" s="21"/>
    </row>
    <row r="44" spans="2:10" ht="16" x14ac:dyDescent="0.2">
      <c r="B44" s="24" t="s">
        <v>50</v>
      </c>
      <c r="H44" s="21"/>
    </row>
    <row r="45" spans="2:10" ht="16" x14ac:dyDescent="0.2">
      <c r="B45" s="25" t="s">
        <v>52</v>
      </c>
      <c r="C45" s="29"/>
      <c r="D45" s="21"/>
      <c r="E45" s="21"/>
      <c r="G45" s="21"/>
      <c r="H45" s="21"/>
      <c r="I45" s="21"/>
      <c r="J45" s="21"/>
    </row>
    <row r="46" spans="2:10" x14ac:dyDescent="0.25">
      <c r="C46" s="29"/>
      <c r="D46" s="21"/>
      <c r="E46" s="21"/>
      <c r="G46" s="21"/>
      <c r="H46" s="21"/>
      <c r="I46" s="21"/>
      <c r="J46" s="21"/>
    </row>
    <row r="47" spans="2:10" x14ac:dyDescent="0.25">
      <c r="C47" s="29"/>
      <c r="D47" s="21"/>
      <c r="E47" s="21"/>
      <c r="G47" s="21"/>
      <c r="H47" s="21"/>
      <c r="I47" s="21"/>
      <c r="J47" s="21"/>
    </row>
    <row r="48" spans="2:10" x14ac:dyDescent="0.25">
      <c r="C48" s="29"/>
      <c r="D48" s="21"/>
      <c r="E48" s="21"/>
      <c r="G48" s="21"/>
      <c r="H48" s="21"/>
      <c r="I48" s="21"/>
      <c r="J48" s="21"/>
    </row>
    <row r="49" spans="3:10" x14ac:dyDescent="0.25">
      <c r="C49" s="29"/>
      <c r="D49" s="21"/>
      <c r="E49" s="21"/>
      <c r="G49" s="21"/>
      <c r="H49" s="21"/>
      <c r="I49" s="21"/>
      <c r="J49" s="21"/>
    </row>
    <row r="50" spans="3:10" x14ac:dyDescent="0.25">
      <c r="C50" s="29"/>
      <c r="D50" s="21"/>
      <c r="E50" s="21"/>
      <c r="G50" s="21"/>
      <c r="H50" s="21"/>
      <c r="I50" s="21"/>
      <c r="J50" s="21"/>
    </row>
    <row r="51" spans="3:10" x14ac:dyDescent="0.25">
      <c r="C51" s="29"/>
      <c r="D51" s="21"/>
      <c r="E51" s="21"/>
      <c r="G51" s="21"/>
      <c r="H51" s="21"/>
      <c r="I51" s="21"/>
      <c r="J51" s="21"/>
    </row>
    <row r="52" spans="3:10" x14ac:dyDescent="0.25">
      <c r="C52" s="30"/>
      <c r="D52" s="21"/>
      <c r="E52" s="21"/>
      <c r="G52" s="21"/>
      <c r="H52" s="21"/>
      <c r="I52" s="21"/>
      <c r="J52" s="21"/>
    </row>
    <row r="53" spans="3:10" x14ac:dyDescent="0.25">
      <c r="C53" s="30"/>
      <c r="D53" s="21"/>
      <c r="E53" s="21"/>
      <c r="G53" s="21"/>
      <c r="H53" s="21"/>
      <c r="I53" s="21"/>
      <c r="J53" s="21"/>
    </row>
    <row r="54" spans="3:10" x14ac:dyDescent="0.25">
      <c r="C54" s="30"/>
      <c r="D54" s="21"/>
      <c r="E54" s="21"/>
      <c r="G54" s="21"/>
      <c r="H54" s="21"/>
      <c r="I54" s="21"/>
      <c r="J54" s="21"/>
    </row>
    <row r="55" spans="3:10" x14ac:dyDescent="0.25">
      <c r="C55" s="30"/>
      <c r="D55" s="21"/>
      <c r="E55" s="21"/>
      <c r="G55" s="21"/>
      <c r="H55" s="21"/>
      <c r="I55" s="21"/>
      <c r="J55" s="21"/>
    </row>
    <row r="56" spans="3:10" x14ac:dyDescent="0.25">
      <c r="C56" s="30"/>
      <c r="D56" s="21"/>
      <c r="E56" s="21"/>
      <c r="G56" s="21"/>
      <c r="H56" s="21"/>
      <c r="I56" s="21"/>
      <c r="J56" s="21"/>
    </row>
    <row r="57" spans="3:10" x14ac:dyDescent="0.25">
      <c r="C57" s="30"/>
      <c r="D57" s="21"/>
      <c r="E57" s="21"/>
      <c r="G57" s="21"/>
      <c r="H57" s="21"/>
      <c r="I57" s="21"/>
      <c r="J57" s="21"/>
    </row>
  </sheetData>
  <pageMargins left="0.7" right="0.7" top="0.78740157499999996" bottom="0.78740157499999996" header="0.3" footer="0.3"/>
  <pageSetup paperSize="9" scale="8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K84"/>
  <sheetViews>
    <sheetView workbookViewId="0">
      <selection activeCell="A2" sqref="A2"/>
    </sheetView>
  </sheetViews>
  <sheetFormatPr baseColWidth="10" defaultColWidth="11.5" defaultRowHeight="15" x14ac:dyDescent="0.2"/>
  <sheetData>
    <row r="2" spans="2:11" x14ac:dyDescent="0.2">
      <c r="B2" s="26" t="s">
        <v>139</v>
      </c>
      <c r="D2" s="22"/>
      <c r="K2" s="50" t="s">
        <v>138</v>
      </c>
    </row>
    <row r="3" spans="2:11" x14ac:dyDescent="0.2">
      <c r="B3" t="s">
        <v>90</v>
      </c>
    </row>
    <row r="5" spans="2:11" x14ac:dyDescent="0.2">
      <c r="B5" t="s">
        <v>143</v>
      </c>
      <c r="C5" t="s">
        <v>142</v>
      </c>
    </row>
    <row r="6" spans="2:11" x14ac:dyDescent="0.2">
      <c r="C6" s="50" t="s">
        <v>140</v>
      </c>
    </row>
    <row r="7" spans="2:11" x14ac:dyDescent="0.2">
      <c r="C7" t="s">
        <v>91</v>
      </c>
    </row>
    <row r="10" spans="2:11" x14ac:dyDescent="0.2">
      <c r="B10" s="26" t="s">
        <v>92</v>
      </c>
    </row>
    <row r="12" spans="2:11" x14ac:dyDescent="0.2">
      <c r="B12" t="s">
        <v>93</v>
      </c>
    </row>
    <row r="13" spans="2:11" x14ac:dyDescent="0.2">
      <c r="B13" t="s">
        <v>94</v>
      </c>
    </row>
    <row r="16" spans="2:11" x14ac:dyDescent="0.2">
      <c r="B16" s="26" t="s">
        <v>95</v>
      </c>
    </row>
    <row r="17" spans="2:2" x14ac:dyDescent="0.2">
      <c r="B17" t="s">
        <v>96</v>
      </c>
    </row>
    <row r="18" spans="2:2" x14ac:dyDescent="0.2">
      <c r="B18" t="s">
        <v>97</v>
      </c>
    </row>
    <row r="19" spans="2:2" x14ac:dyDescent="0.2">
      <c r="B19" t="s">
        <v>98</v>
      </c>
    </row>
    <row r="20" spans="2:2" x14ac:dyDescent="0.2">
      <c r="B20" t="s">
        <v>99</v>
      </c>
    </row>
    <row r="21" spans="2:2" x14ac:dyDescent="0.2">
      <c r="B21" s="50" t="s">
        <v>144</v>
      </c>
    </row>
    <row r="22" spans="2:2" x14ac:dyDescent="0.2">
      <c r="B22" s="50" t="s">
        <v>100</v>
      </c>
    </row>
    <row r="25" spans="2:2" x14ac:dyDescent="0.2">
      <c r="B25" s="26" t="s">
        <v>101</v>
      </c>
    </row>
    <row r="27" spans="2:2" x14ac:dyDescent="0.2">
      <c r="B27" t="s">
        <v>102</v>
      </c>
    </row>
    <row r="28" spans="2:2" x14ac:dyDescent="0.2">
      <c r="B28" t="s">
        <v>141</v>
      </c>
    </row>
    <row r="31" spans="2:2" x14ac:dyDescent="0.2">
      <c r="B31" s="26" t="s">
        <v>103</v>
      </c>
    </row>
    <row r="32" spans="2:2" x14ac:dyDescent="0.2">
      <c r="B32" s="26"/>
    </row>
    <row r="33" spans="2:6" x14ac:dyDescent="0.2">
      <c r="B33" t="s">
        <v>104</v>
      </c>
      <c r="F33" t="s">
        <v>105</v>
      </c>
    </row>
    <row r="35" spans="2:6" x14ac:dyDescent="0.2">
      <c r="B35" t="s">
        <v>106</v>
      </c>
    </row>
    <row r="38" spans="2:6" x14ac:dyDescent="0.2">
      <c r="B38" s="26" t="s">
        <v>107</v>
      </c>
    </row>
    <row r="39" spans="2:6" x14ac:dyDescent="0.2">
      <c r="B39" t="s">
        <v>108</v>
      </c>
    </row>
    <row r="40" spans="2:6" x14ac:dyDescent="0.2">
      <c r="B40" t="s">
        <v>109</v>
      </c>
    </row>
    <row r="42" spans="2:6" x14ac:dyDescent="0.2">
      <c r="B42" t="s">
        <v>110</v>
      </c>
    </row>
    <row r="43" spans="2:6" x14ac:dyDescent="0.2">
      <c r="B43" t="s">
        <v>111</v>
      </c>
    </row>
    <row r="44" spans="2:6" x14ac:dyDescent="0.2">
      <c r="B44" t="s">
        <v>112</v>
      </c>
    </row>
    <row r="45" spans="2:6" x14ac:dyDescent="0.2">
      <c r="B45" t="s">
        <v>113</v>
      </c>
    </row>
    <row r="46" spans="2:6" x14ac:dyDescent="0.2">
      <c r="B46" t="s">
        <v>114</v>
      </c>
    </row>
    <row r="47" spans="2:6" x14ac:dyDescent="0.2">
      <c r="B47" t="s">
        <v>145</v>
      </c>
    </row>
    <row r="50" spans="2:2" x14ac:dyDescent="0.2">
      <c r="B50" s="26" t="s">
        <v>115</v>
      </c>
    </row>
    <row r="51" spans="2:2" x14ac:dyDescent="0.2">
      <c r="B51" t="s">
        <v>116</v>
      </c>
    </row>
    <row r="52" spans="2:2" x14ac:dyDescent="0.2">
      <c r="B52" t="s">
        <v>117</v>
      </c>
    </row>
    <row r="53" spans="2:2" x14ac:dyDescent="0.2">
      <c r="B53" t="s">
        <v>118</v>
      </c>
    </row>
    <row r="54" spans="2:2" x14ac:dyDescent="0.2">
      <c r="B54" t="s">
        <v>119</v>
      </c>
    </row>
    <row r="55" spans="2:2" x14ac:dyDescent="0.2">
      <c r="B55" t="s">
        <v>120</v>
      </c>
    </row>
    <row r="58" spans="2:2" x14ac:dyDescent="0.2">
      <c r="B58" s="26" t="s">
        <v>121</v>
      </c>
    </row>
    <row r="59" spans="2:2" x14ac:dyDescent="0.2">
      <c r="B59" s="26"/>
    </row>
    <row r="60" spans="2:2" x14ac:dyDescent="0.2">
      <c r="B60" t="s">
        <v>122</v>
      </c>
    </row>
    <row r="61" spans="2:2" x14ac:dyDescent="0.2">
      <c r="B61" t="s">
        <v>123</v>
      </c>
    </row>
    <row r="62" spans="2:2" x14ac:dyDescent="0.2">
      <c r="B62" t="s">
        <v>124</v>
      </c>
    </row>
    <row r="63" spans="2:2" x14ac:dyDescent="0.2">
      <c r="B63" t="s">
        <v>125</v>
      </c>
    </row>
    <row r="64" spans="2:2" x14ac:dyDescent="0.2">
      <c r="B64" t="s">
        <v>126</v>
      </c>
    </row>
    <row r="65" spans="2:2" x14ac:dyDescent="0.2">
      <c r="B65" t="s">
        <v>127</v>
      </c>
    </row>
    <row r="66" spans="2:2" x14ac:dyDescent="0.2">
      <c r="B66" t="s">
        <v>128</v>
      </c>
    </row>
    <row r="69" spans="2:2" x14ac:dyDescent="0.2">
      <c r="B69" s="26" t="s">
        <v>129</v>
      </c>
    </row>
    <row r="70" spans="2:2" x14ac:dyDescent="0.2">
      <c r="B70" t="s">
        <v>130</v>
      </c>
    </row>
    <row r="71" spans="2:2" x14ac:dyDescent="0.2">
      <c r="B71" t="s">
        <v>131</v>
      </c>
    </row>
    <row r="76" spans="2:2" x14ac:dyDescent="0.2">
      <c r="B76" s="26" t="s">
        <v>132</v>
      </c>
    </row>
    <row r="78" spans="2:2" x14ac:dyDescent="0.2">
      <c r="B78" t="s">
        <v>133</v>
      </c>
    </row>
    <row r="79" spans="2:2" x14ac:dyDescent="0.2">
      <c r="B79" t="s">
        <v>134</v>
      </c>
    </row>
    <row r="81" spans="2:2" x14ac:dyDescent="0.2">
      <c r="B81" t="s">
        <v>135</v>
      </c>
    </row>
    <row r="82" spans="2:2" x14ac:dyDescent="0.2">
      <c r="B82" t="s">
        <v>136</v>
      </c>
    </row>
    <row r="84" spans="2:2" x14ac:dyDescent="0.2">
      <c r="B84" t="s">
        <v>137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AV1510"/>
  <sheetViews>
    <sheetView workbookViewId="0">
      <selection activeCell="B3" sqref="B3"/>
    </sheetView>
  </sheetViews>
  <sheetFormatPr baseColWidth="10" defaultColWidth="9.1640625" defaultRowHeight="15" x14ac:dyDescent="0.2"/>
  <cols>
    <col min="2" max="2" width="4.83203125" customWidth="1"/>
    <col min="3" max="3" width="17.83203125" bestFit="1" customWidth="1"/>
    <col min="4" max="4" width="34.6640625" bestFit="1" customWidth="1"/>
    <col min="5" max="7" width="6.1640625" style="55" customWidth="1"/>
    <col min="8" max="8" width="6.1640625" style="56" customWidth="1"/>
    <col min="9" max="9" width="9.83203125" style="57" customWidth="1"/>
    <col min="10" max="24" width="13.5" style="58" customWidth="1"/>
    <col min="25" max="48" width="13.5" customWidth="1"/>
  </cols>
  <sheetData>
    <row r="2" spans="2:48" ht="19" x14ac:dyDescent="0.25">
      <c r="B2" s="255" t="s">
        <v>829</v>
      </c>
    </row>
    <row r="4" spans="2:48" ht="16" thickBot="1" x14ac:dyDescent="0.25"/>
    <row r="5" spans="2:48" x14ac:dyDescent="0.2">
      <c r="B5" s="26" t="s">
        <v>146</v>
      </c>
      <c r="M5" s="312" t="s">
        <v>751</v>
      </c>
      <c r="N5" s="313"/>
      <c r="O5" s="313"/>
      <c r="P5" s="313"/>
      <c r="Q5" s="313"/>
      <c r="R5" s="313"/>
      <c r="S5" s="313"/>
      <c r="T5" s="313"/>
      <c r="U5" s="313"/>
      <c r="V5" s="313"/>
      <c r="W5" s="313"/>
      <c r="X5" s="314"/>
      <c r="Y5" s="312" t="s">
        <v>776</v>
      </c>
      <c r="Z5" s="313"/>
      <c r="AA5" s="313"/>
      <c r="AB5" s="313"/>
      <c r="AC5" s="313"/>
      <c r="AD5" s="313"/>
      <c r="AE5" s="313"/>
      <c r="AF5" s="313"/>
      <c r="AG5" s="313"/>
      <c r="AH5" s="313"/>
      <c r="AI5" s="313"/>
      <c r="AJ5" s="314"/>
      <c r="AK5" s="312" t="s">
        <v>801</v>
      </c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4"/>
    </row>
    <row r="6" spans="2:48" s="59" customFormat="1" ht="16" thickBot="1" x14ac:dyDescent="0.25">
      <c r="E6" s="60"/>
      <c r="F6" s="60"/>
      <c r="G6" s="60"/>
      <c r="H6" s="61"/>
      <c r="I6" s="62"/>
      <c r="J6" s="63"/>
      <c r="K6" s="63"/>
      <c r="L6" s="63"/>
      <c r="M6" s="319" t="s">
        <v>151</v>
      </c>
      <c r="N6" s="320"/>
      <c r="O6" s="320"/>
      <c r="P6" s="321"/>
      <c r="Q6" s="319" t="s">
        <v>764</v>
      </c>
      <c r="R6" s="320"/>
      <c r="S6" s="320"/>
      <c r="T6" s="321"/>
      <c r="U6" s="319" t="s">
        <v>765</v>
      </c>
      <c r="V6" s="320"/>
      <c r="W6" s="320"/>
      <c r="X6" s="322"/>
      <c r="Y6" s="319" t="s">
        <v>151</v>
      </c>
      <c r="Z6" s="320"/>
      <c r="AA6" s="320"/>
      <c r="AB6" s="321"/>
      <c r="AC6" s="319" t="s">
        <v>764</v>
      </c>
      <c r="AD6" s="320"/>
      <c r="AE6" s="320"/>
      <c r="AF6" s="321"/>
      <c r="AG6" s="319" t="s">
        <v>765</v>
      </c>
      <c r="AH6" s="320"/>
      <c r="AI6" s="320"/>
      <c r="AJ6" s="321"/>
      <c r="AK6" s="319" t="s">
        <v>151</v>
      </c>
      <c r="AL6" s="320"/>
      <c r="AM6" s="320"/>
      <c r="AN6" s="321"/>
      <c r="AO6" s="319" t="s">
        <v>764</v>
      </c>
      <c r="AP6" s="320"/>
      <c r="AQ6" s="320"/>
      <c r="AR6" s="321"/>
      <c r="AS6" s="319" t="s">
        <v>765</v>
      </c>
      <c r="AT6" s="320"/>
      <c r="AU6" s="320"/>
      <c r="AV6" s="321"/>
    </row>
    <row r="7" spans="2:48" s="59" customFormat="1" x14ac:dyDescent="0.2">
      <c r="B7" s="303" t="s">
        <v>147</v>
      </c>
      <c r="C7" s="304"/>
      <c r="D7" s="305"/>
      <c r="E7" s="306" t="s">
        <v>148</v>
      </c>
      <c r="F7" s="307"/>
      <c r="G7" s="307"/>
      <c r="H7" s="308"/>
      <c r="I7" s="64" t="s">
        <v>149</v>
      </c>
      <c r="J7" s="309" t="s">
        <v>150</v>
      </c>
      <c r="K7" s="310"/>
      <c r="L7" s="311"/>
      <c r="M7" s="155" t="s">
        <v>766</v>
      </c>
      <c r="N7" s="154" t="s">
        <v>767</v>
      </c>
      <c r="O7" s="154" t="s">
        <v>768</v>
      </c>
      <c r="P7" s="156" t="s">
        <v>769</v>
      </c>
      <c r="Q7" s="155" t="s">
        <v>770</v>
      </c>
      <c r="R7" s="154" t="s">
        <v>770</v>
      </c>
      <c r="S7" s="154" t="s">
        <v>771</v>
      </c>
      <c r="T7" s="156" t="s">
        <v>772</v>
      </c>
      <c r="U7" s="155" t="s">
        <v>773</v>
      </c>
      <c r="V7" s="154" t="s">
        <v>774</v>
      </c>
      <c r="W7" s="154" t="s">
        <v>773</v>
      </c>
      <c r="X7" s="157" t="s">
        <v>775</v>
      </c>
      <c r="Y7" s="155" t="s">
        <v>777</v>
      </c>
      <c r="Z7" s="154" t="s">
        <v>778</v>
      </c>
      <c r="AA7" s="154" t="s">
        <v>779</v>
      </c>
      <c r="AB7" s="156" t="s">
        <v>780</v>
      </c>
      <c r="AC7" s="155" t="s">
        <v>781</v>
      </c>
      <c r="AD7" s="154" t="s">
        <v>782</v>
      </c>
      <c r="AE7" s="154" t="s">
        <v>783</v>
      </c>
      <c r="AF7" s="156" t="s">
        <v>784</v>
      </c>
      <c r="AG7" s="155" t="s">
        <v>785</v>
      </c>
      <c r="AH7" s="154" t="s">
        <v>786</v>
      </c>
      <c r="AI7" s="154" t="s">
        <v>787</v>
      </c>
      <c r="AJ7" s="156" t="s">
        <v>788</v>
      </c>
      <c r="AK7" s="155" t="s">
        <v>789</v>
      </c>
      <c r="AL7" s="154" t="s">
        <v>790</v>
      </c>
      <c r="AM7" s="154" t="s">
        <v>791</v>
      </c>
      <c r="AN7" s="156" t="s">
        <v>792</v>
      </c>
      <c r="AO7" s="155" t="s">
        <v>793</v>
      </c>
      <c r="AP7" s="154" t="s">
        <v>794</v>
      </c>
      <c r="AQ7" s="154" t="s">
        <v>795</v>
      </c>
      <c r="AR7" s="156" t="s">
        <v>796</v>
      </c>
      <c r="AS7" s="155" t="s">
        <v>797</v>
      </c>
      <c r="AT7" s="154" t="s">
        <v>798</v>
      </c>
      <c r="AU7" s="154" t="s">
        <v>799</v>
      </c>
      <c r="AV7" s="156" t="s">
        <v>800</v>
      </c>
    </row>
    <row r="8" spans="2:48" s="59" customFormat="1" ht="16" thickBot="1" x14ac:dyDescent="0.25">
      <c r="B8" s="65" t="s">
        <v>152</v>
      </c>
      <c r="C8" s="66" t="s">
        <v>153</v>
      </c>
      <c r="D8" s="67" t="s">
        <v>154</v>
      </c>
      <c r="E8" s="68" t="s">
        <v>155</v>
      </c>
      <c r="F8" s="69" t="s">
        <v>156</v>
      </c>
      <c r="G8" s="70" t="s">
        <v>157</v>
      </c>
      <c r="H8" s="71" t="s">
        <v>158</v>
      </c>
      <c r="I8" s="72" t="s">
        <v>159</v>
      </c>
      <c r="J8" s="73" t="s">
        <v>160</v>
      </c>
      <c r="K8" s="74" t="s">
        <v>161</v>
      </c>
      <c r="L8" s="75" t="s">
        <v>162</v>
      </c>
      <c r="M8" s="73" t="s">
        <v>752</v>
      </c>
      <c r="N8" s="74" t="s">
        <v>753</v>
      </c>
      <c r="O8" s="74" t="s">
        <v>754</v>
      </c>
      <c r="P8" s="76" t="s">
        <v>755</v>
      </c>
      <c r="Q8" s="73" t="s">
        <v>756</v>
      </c>
      <c r="R8" s="74" t="s">
        <v>757</v>
      </c>
      <c r="S8" s="74" t="s">
        <v>758</v>
      </c>
      <c r="T8" s="76" t="s">
        <v>759</v>
      </c>
      <c r="U8" s="73" t="s">
        <v>760</v>
      </c>
      <c r="V8" s="74" t="s">
        <v>761</v>
      </c>
      <c r="W8" s="74" t="s">
        <v>762</v>
      </c>
      <c r="X8" s="75" t="s">
        <v>763</v>
      </c>
      <c r="Y8" s="73" t="s">
        <v>802</v>
      </c>
      <c r="Z8" s="74" t="s">
        <v>803</v>
      </c>
      <c r="AA8" s="74" t="s">
        <v>804</v>
      </c>
      <c r="AB8" s="76" t="s">
        <v>805</v>
      </c>
      <c r="AC8" s="73" t="s">
        <v>806</v>
      </c>
      <c r="AD8" s="74" t="s">
        <v>807</v>
      </c>
      <c r="AE8" s="74" t="s">
        <v>808</v>
      </c>
      <c r="AF8" s="76" t="s">
        <v>809</v>
      </c>
      <c r="AG8" s="73" t="s">
        <v>810</v>
      </c>
      <c r="AH8" s="74" t="s">
        <v>811</v>
      </c>
      <c r="AI8" s="74" t="s">
        <v>812</v>
      </c>
      <c r="AJ8" s="76" t="s">
        <v>813</v>
      </c>
      <c r="AK8" s="73" t="s">
        <v>814</v>
      </c>
      <c r="AL8" s="74" t="s">
        <v>815</v>
      </c>
      <c r="AM8" s="74" t="s">
        <v>816</v>
      </c>
      <c r="AN8" s="76" t="s">
        <v>817</v>
      </c>
      <c r="AO8" s="73" t="s">
        <v>818</v>
      </c>
      <c r="AP8" s="74" t="s">
        <v>819</v>
      </c>
      <c r="AQ8" s="74" t="s">
        <v>820</v>
      </c>
      <c r="AR8" s="76" t="s">
        <v>821</v>
      </c>
      <c r="AS8" s="73" t="s">
        <v>822</v>
      </c>
      <c r="AT8" s="74" t="s">
        <v>823</v>
      </c>
      <c r="AU8" s="74" t="s">
        <v>824</v>
      </c>
      <c r="AV8" s="76" t="s">
        <v>825</v>
      </c>
    </row>
    <row r="9" spans="2:48" ht="16" thickBot="1" x14ac:dyDescent="0.25"/>
    <row r="10" spans="2:48" x14ac:dyDescent="0.2">
      <c r="B10" s="77">
        <v>250</v>
      </c>
      <c r="C10" s="78" t="s">
        <v>163</v>
      </c>
      <c r="D10" s="79" t="s">
        <v>164</v>
      </c>
      <c r="E10" s="80">
        <v>4.7</v>
      </c>
      <c r="F10" s="81">
        <v>7.5</v>
      </c>
      <c r="G10" s="133" t="s">
        <v>826</v>
      </c>
      <c r="H10" s="83">
        <v>6</v>
      </c>
      <c r="I10" s="84">
        <v>282.11968000000002</v>
      </c>
      <c r="J10" s="85">
        <v>0</v>
      </c>
      <c r="K10" s="86">
        <v>0</v>
      </c>
      <c r="L10" s="87">
        <v>0</v>
      </c>
      <c r="M10" s="85">
        <v>0</v>
      </c>
      <c r="N10" s="86">
        <v>0</v>
      </c>
      <c r="O10" s="86">
        <v>0</v>
      </c>
      <c r="P10" s="163">
        <v>0</v>
      </c>
      <c r="Q10" s="85">
        <v>0</v>
      </c>
      <c r="R10" s="86">
        <v>0</v>
      </c>
      <c r="S10" s="90">
        <v>0</v>
      </c>
      <c r="T10" s="88">
        <v>0</v>
      </c>
      <c r="U10" s="85">
        <v>45151</v>
      </c>
      <c r="V10" s="86">
        <v>0</v>
      </c>
      <c r="W10" s="86">
        <v>450299</v>
      </c>
      <c r="X10" s="163">
        <v>0</v>
      </c>
      <c r="Y10" s="85">
        <v>554943</v>
      </c>
      <c r="Z10" s="86">
        <v>253856</v>
      </c>
      <c r="AA10" s="86">
        <v>389746</v>
      </c>
      <c r="AB10" s="163">
        <v>874746</v>
      </c>
      <c r="AC10" s="85">
        <v>42448</v>
      </c>
      <c r="AD10" s="86">
        <v>168950</v>
      </c>
      <c r="AE10" s="90">
        <v>241098</v>
      </c>
      <c r="AF10" s="88">
        <v>338751</v>
      </c>
      <c r="AG10" s="85">
        <v>148597</v>
      </c>
      <c r="AH10" s="86">
        <v>522062</v>
      </c>
      <c r="AI10" s="86">
        <v>386860</v>
      </c>
      <c r="AJ10" s="163">
        <v>775642</v>
      </c>
      <c r="AK10" s="85">
        <v>0</v>
      </c>
      <c r="AL10" s="86">
        <v>0</v>
      </c>
      <c r="AM10" s="86">
        <v>13470</v>
      </c>
      <c r="AN10" s="163">
        <v>0</v>
      </c>
      <c r="AO10" s="85">
        <v>32865</v>
      </c>
      <c r="AP10" s="86">
        <v>40457</v>
      </c>
      <c r="AQ10" s="90">
        <v>35779</v>
      </c>
      <c r="AR10" s="88">
        <v>27427</v>
      </c>
      <c r="AS10" s="85">
        <v>12646</v>
      </c>
      <c r="AT10" s="86">
        <v>0</v>
      </c>
      <c r="AU10" s="86">
        <v>0</v>
      </c>
      <c r="AV10" s="163">
        <v>0</v>
      </c>
    </row>
    <row r="11" spans="2:48" ht="15" customHeight="1" x14ac:dyDescent="0.2">
      <c r="B11" s="91">
        <v>68</v>
      </c>
      <c r="C11" s="35" t="s">
        <v>165</v>
      </c>
      <c r="D11" s="92" t="s">
        <v>166</v>
      </c>
      <c r="E11" s="93">
        <v>15.9</v>
      </c>
      <c r="F11" s="94">
        <v>17.899999999999999</v>
      </c>
      <c r="G11" s="95">
        <v>16.84</v>
      </c>
      <c r="H11" s="96">
        <v>3</v>
      </c>
      <c r="I11" s="97">
        <v>170.0924</v>
      </c>
      <c r="J11" s="98">
        <v>0</v>
      </c>
      <c r="K11" s="99">
        <v>0</v>
      </c>
      <c r="L11" s="100">
        <v>0</v>
      </c>
      <c r="M11" s="98">
        <v>10283906</v>
      </c>
      <c r="N11" s="99">
        <v>8833556</v>
      </c>
      <c r="O11" s="99">
        <v>8959952</v>
      </c>
      <c r="P11" s="164">
        <v>5045063</v>
      </c>
      <c r="Q11" s="98">
        <v>9671244</v>
      </c>
      <c r="R11" s="99">
        <v>12915792</v>
      </c>
      <c r="S11" s="103">
        <v>14393247</v>
      </c>
      <c r="T11" s="101">
        <v>10245941</v>
      </c>
      <c r="U11" s="98">
        <v>8687820</v>
      </c>
      <c r="V11" s="99">
        <v>13014559</v>
      </c>
      <c r="W11" s="99">
        <v>16795308</v>
      </c>
      <c r="X11" s="164">
        <v>12157350</v>
      </c>
      <c r="Y11" s="98">
        <v>23429624</v>
      </c>
      <c r="Z11" s="99">
        <v>26462688</v>
      </c>
      <c r="AA11" s="99">
        <v>21192211</v>
      </c>
      <c r="AB11" s="164">
        <v>24732172</v>
      </c>
      <c r="AC11" s="98">
        <v>27564531</v>
      </c>
      <c r="AD11" s="99">
        <v>24072968</v>
      </c>
      <c r="AE11" s="103">
        <v>13798829</v>
      </c>
      <c r="AF11" s="101">
        <v>9475912</v>
      </c>
      <c r="AG11" s="98">
        <v>23082559</v>
      </c>
      <c r="AH11" s="99">
        <v>22154977</v>
      </c>
      <c r="AI11" s="99">
        <v>11730766</v>
      </c>
      <c r="AJ11" s="164">
        <v>19174265</v>
      </c>
      <c r="AK11" s="98">
        <v>907522</v>
      </c>
      <c r="AL11" s="99">
        <v>4017681</v>
      </c>
      <c r="AM11" s="99">
        <v>2513574</v>
      </c>
      <c r="AN11" s="164">
        <v>1535961</v>
      </c>
      <c r="AO11" s="98">
        <v>4648382</v>
      </c>
      <c r="AP11" s="99">
        <v>3820552</v>
      </c>
      <c r="AQ11" s="103">
        <v>2346836</v>
      </c>
      <c r="AR11" s="101">
        <v>2829586</v>
      </c>
      <c r="AS11" s="98">
        <v>5624210</v>
      </c>
      <c r="AT11" s="99">
        <v>2494315</v>
      </c>
      <c r="AU11" s="99">
        <v>1245204</v>
      </c>
      <c r="AV11" s="164">
        <v>438900</v>
      </c>
    </row>
    <row r="12" spans="2:48" ht="15" customHeight="1" x14ac:dyDescent="0.2">
      <c r="B12" s="91">
        <v>257</v>
      </c>
      <c r="C12" s="35" t="s">
        <v>163</v>
      </c>
      <c r="D12" s="92" t="s">
        <v>167</v>
      </c>
      <c r="E12" s="93">
        <v>5.0999999999999996</v>
      </c>
      <c r="F12" s="94">
        <v>8.1</v>
      </c>
      <c r="G12" s="95">
        <v>6.6</v>
      </c>
      <c r="H12" s="96">
        <v>3</v>
      </c>
      <c r="I12" s="97">
        <v>283.1037</v>
      </c>
      <c r="J12" s="98">
        <v>0</v>
      </c>
      <c r="K12" s="99">
        <v>0</v>
      </c>
      <c r="L12" s="100">
        <v>60231</v>
      </c>
      <c r="M12" s="98">
        <v>8574207</v>
      </c>
      <c r="N12" s="99">
        <v>9035224</v>
      </c>
      <c r="O12" s="99">
        <v>8472763</v>
      </c>
      <c r="P12" s="164">
        <v>6958826</v>
      </c>
      <c r="Q12" s="98">
        <v>8672408</v>
      </c>
      <c r="R12" s="99">
        <v>10960820</v>
      </c>
      <c r="S12" s="103">
        <v>10324059</v>
      </c>
      <c r="T12" s="101">
        <v>10416332</v>
      </c>
      <c r="U12" s="98">
        <v>9171120</v>
      </c>
      <c r="V12" s="99">
        <v>10712578</v>
      </c>
      <c r="W12" s="99">
        <v>11566998</v>
      </c>
      <c r="X12" s="164">
        <v>10562414</v>
      </c>
      <c r="Y12" s="98">
        <v>23473519</v>
      </c>
      <c r="Z12" s="99">
        <v>21096321</v>
      </c>
      <c r="AA12" s="99">
        <v>18646626</v>
      </c>
      <c r="AB12" s="164">
        <v>23191432</v>
      </c>
      <c r="AC12" s="98">
        <v>27681506</v>
      </c>
      <c r="AD12" s="99">
        <v>34194283</v>
      </c>
      <c r="AE12" s="103">
        <v>21783308</v>
      </c>
      <c r="AF12" s="101">
        <v>17666340</v>
      </c>
      <c r="AG12" s="98">
        <v>20822119</v>
      </c>
      <c r="AH12" s="99">
        <v>20068565</v>
      </c>
      <c r="AI12" s="99">
        <v>14437211</v>
      </c>
      <c r="AJ12" s="164">
        <v>17699566</v>
      </c>
      <c r="AK12" s="98">
        <v>3684481</v>
      </c>
      <c r="AL12" s="99">
        <v>4124296</v>
      </c>
      <c r="AM12" s="99">
        <v>3154621</v>
      </c>
      <c r="AN12" s="164">
        <v>3099001</v>
      </c>
      <c r="AO12" s="98">
        <v>7386274</v>
      </c>
      <c r="AP12" s="99">
        <v>4713722</v>
      </c>
      <c r="AQ12" s="103">
        <v>4663920</v>
      </c>
      <c r="AR12" s="101">
        <v>6105668</v>
      </c>
      <c r="AS12" s="98">
        <v>3896691</v>
      </c>
      <c r="AT12" s="99">
        <v>3827980</v>
      </c>
      <c r="AU12" s="99">
        <v>1962512</v>
      </c>
      <c r="AV12" s="164">
        <v>2693257</v>
      </c>
    </row>
    <row r="13" spans="2:48" ht="15" customHeight="1" x14ac:dyDescent="0.2">
      <c r="B13" s="91">
        <v>174</v>
      </c>
      <c r="C13" s="35" t="s">
        <v>168</v>
      </c>
      <c r="D13" s="92" t="s">
        <v>169</v>
      </c>
      <c r="E13" s="93">
        <v>9.1</v>
      </c>
      <c r="F13" s="94">
        <v>9.8000000000000007</v>
      </c>
      <c r="G13" s="95">
        <v>9.3000000000000007</v>
      </c>
      <c r="H13" s="96">
        <v>4</v>
      </c>
      <c r="I13" s="97">
        <v>103.04007</v>
      </c>
      <c r="J13" s="98">
        <v>2120314</v>
      </c>
      <c r="K13" s="99">
        <v>1492632</v>
      </c>
      <c r="L13" s="100">
        <v>767290</v>
      </c>
      <c r="M13" s="98">
        <v>3283640</v>
      </c>
      <c r="N13" s="99">
        <v>3826188</v>
      </c>
      <c r="O13" s="99">
        <v>3692444</v>
      </c>
      <c r="P13" s="164">
        <v>2885925</v>
      </c>
      <c r="Q13" s="98">
        <v>3791523</v>
      </c>
      <c r="R13" s="99">
        <v>4129197</v>
      </c>
      <c r="S13" s="103">
        <v>4047429</v>
      </c>
      <c r="T13" s="101">
        <v>4044862</v>
      </c>
      <c r="U13" s="98">
        <v>3852410</v>
      </c>
      <c r="V13" s="99">
        <v>4277053</v>
      </c>
      <c r="W13" s="99">
        <v>4055498</v>
      </c>
      <c r="X13" s="164">
        <v>4162750</v>
      </c>
      <c r="Y13" s="98">
        <v>4557343</v>
      </c>
      <c r="Z13" s="99">
        <v>5125316</v>
      </c>
      <c r="AA13" s="99">
        <v>5444181</v>
      </c>
      <c r="AB13" s="164">
        <v>5159990</v>
      </c>
      <c r="AC13" s="98">
        <v>4771569</v>
      </c>
      <c r="AD13" s="99">
        <v>5400741</v>
      </c>
      <c r="AE13" s="103">
        <v>4185255</v>
      </c>
      <c r="AF13" s="101">
        <v>3869249</v>
      </c>
      <c r="AG13" s="98">
        <v>4925295</v>
      </c>
      <c r="AH13" s="99">
        <v>4773226</v>
      </c>
      <c r="AI13" s="99">
        <v>4448373</v>
      </c>
      <c r="AJ13" s="164">
        <v>4542364</v>
      </c>
      <c r="AK13" s="98">
        <v>3489082</v>
      </c>
      <c r="AL13" s="99">
        <v>1000116</v>
      </c>
      <c r="AM13" s="99">
        <v>3239287</v>
      </c>
      <c r="AN13" s="164">
        <v>2889830</v>
      </c>
      <c r="AO13" s="98">
        <v>5634091</v>
      </c>
      <c r="AP13" s="99">
        <v>3292473</v>
      </c>
      <c r="AQ13" s="103">
        <v>1158632</v>
      </c>
      <c r="AR13" s="101">
        <v>4544198</v>
      </c>
      <c r="AS13" s="98">
        <v>4407522</v>
      </c>
      <c r="AT13" s="99">
        <v>3414729</v>
      </c>
      <c r="AU13" s="99">
        <v>2787970</v>
      </c>
      <c r="AV13" s="164">
        <v>171482</v>
      </c>
    </row>
    <row r="14" spans="2:48" ht="15" customHeight="1" x14ac:dyDescent="0.2">
      <c r="B14" s="91">
        <v>177</v>
      </c>
      <c r="C14" s="35" t="s">
        <v>168</v>
      </c>
      <c r="D14" s="92" t="s">
        <v>170</v>
      </c>
      <c r="E14" s="93">
        <v>15.7</v>
      </c>
      <c r="F14" s="94">
        <v>17.399999999999999</v>
      </c>
      <c r="G14" s="95">
        <v>16.16</v>
      </c>
      <c r="H14" s="96">
        <v>4</v>
      </c>
      <c r="I14" s="97">
        <v>147.0299</v>
      </c>
      <c r="J14" s="98">
        <v>531141</v>
      </c>
      <c r="K14" s="99">
        <v>348584</v>
      </c>
      <c r="L14" s="100">
        <v>371547</v>
      </c>
      <c r="M14" s="98">
        <v>7070944</v>
      </c>
      <c r="N14" s="99">
        <v>6214934</v>
      </c>
      <c r="O14" s="99">
        <v>6854139</v>
      </c>
      <c r="P14" s="164">
        <v>7467385</v>
      </c>
      <c r="Q14" s="98">
        <v>6541156</v>
      </c>
      <c r="R14" s="99">
        <v>8672185</v>
      </c>
      <c r="S14" s="103">
        <v>8058699</v>
      </c>
      <c r="T14" s="101">
        <v>7787144</v>
      </c>
      <c r="U14" s="98">
        <v>7263852</v>
      </c>
      <c r="V14" s="99">
        <v>8054111</v>
      </c>
      <c r="W14" s="99">
        <v>41592733</v>
      </c>
      <c r="X14" s="164">
        <v>7989043</v>
      </c>
      <c r="Y14" s="98">
        <v>20370658</v>
      </c>
      <c r="Z14" s="99">
        <v>10496795</v>
      </c>
      <c r="AA14" s="99">
        <v>8414900</v>
      </c>
      <c r="AB14" s="164">
        <v>11856793</v>
      </c>
      <c r="AC14" s="98">
        <v>9629264</v>
      </c>
      <c r="AD14" s="99">
        <v>13445195</v>
      </c>
      <c r="AE14" s="103">
        <v>6921445</v>
      </c>
      <c r="AF14" s="101">
        <v>6063521</v>
      </c>
      <c r="AG14" s="98">
        <v>7792025</v>
      </c>
      <c r="AH14" s="99">
        <v>7941268</v>
      </c>
      <c r="AI14" s="99">
        <v>5718171</v>
      </c>
      <c r="AJ14" s="164">
        <v>8948103</v>
      </c>
      <c r="AK14" s="98">
        <v>68740460</v>
      </c>
      <c r="AL14" s="99">
        <v>35749353</v>
      </c>
      <c r="AM14" s="99">
        <v>28607926</v>
      </c>
      <c r="AN14" s="164">
        <v>55631824</v>
      </c>
      <c r="AO14" s="98">
        <v>33428235</v>
      </c>
      <c r="AP14" s="99">
        <v>26278932</v>
      </c>
      <c r="AQ14" s="103">
        <v>17730732</v>
      </c>
      <c r="AR14" s="101">
        <v>18016802</v>
      </c>
      <c r="AS14" s="98">
        <v>76530666</v>
      </c>
      <c r="AT14" s="99">
        <v>45772688</v>
      </c>
      <c r="AU14" s="99">
        <v>25244663</v>
      </c>
      <c r="AV14" s="164">
        <v>33898300</v>
      </c>
    </row>
    <row r="15" spans="2:48" ht="15" customHeight="1" x14ac:dyDescent="0.2">
      <c r="B15" s="91">
        <v>111</v>
      </c>
      <c r="C15" s="104" t="s">
        <v>171</v>
      </c>
      <c r="D15" s="92" t="s">
        <v>172</v>
      </c>
      <c r="E15" s="93">
        <v>2.7</v>
      </c>
      <c r="F15" s="94">
        <v>3.7</v>
      </c>
      <c r="G15" s="95">
        <v>2.93</v>
      </c>
      <c r="H15" s="96">
        <v>3</v>
      </c>
      <c r="I15" s="97">
        <v>147.01213999999999</v>
      </c>
      <c r="J15" s="98">
        <v>0</v>
      </c>
      <c r="K15" s="99">
        <v>6826</v>
      </c>
      <c r="L15" s="100">
        <v>1725</v>
      </c>
      <c r="M15" s="98">
        <v>35106</v>
      </c>
      <c r="N15" s="99">
        <v>40558</v>
      </c>
      <c r="O15" s="99">
        <v>38778</v>
      </c>
      <c r="P15" s="164">
        <v>52551</v>
      </c>
      <c r="Q15" s="98">
        <v>21722</v>
      </c>
      <c r="R15" s="99">
        <v>32479</v>
      </c>
      <c r="S15" s="103">
        <v>13775</v>
      </c>
      <c r="T15" s="101">
        <v>4956</v>
      </c>
      <c r="U15" s="98">
        <v>34518</v>
      </c>
      <c r="V15" s="99">
        <v>46894</v>
      </c>
      <c r="W15" s="99">
        <v>158914</v>
      </c>
      <c r="X15" s="164">
        <v>31522</v>
      </c>
      <c r="Y15" s="98">
        <v>12225381</v>
      </c>
      <c r="Z15" s="99">
        <v>42056649</v>
      </c>
      <c r="AA15" s="99">
        <v>33368844</v>
      </c>
      <c r="AB15" s="164">
        <v>22435470</v>
      </c>
      <c r="AC15" s="98">
        <v>931623</v>
      </c>
      <c r="AD15" s="99">
        <v>119301</v>
      </c>
      <c r="AE15" s="103">
        <v>4141</v>
      </c>
      <c r="AF15" s="101">
        <v>11200</v>
      </c>
      <c r="AG15" s="98">
        <v>36043628</v>
      </c>
      <c r="AH15" s="99">
        <v>24069357</v>
      </c>
      <c r="AI15" s="99">
        <v>22157620</v>
      </c>
      <c r="AJ15" s="164">
        <v>8010130</v>
      </c>
      <c r="AK15" s="98">
        <v>53301</v>
      </c>
      <c r="AL15" s="99">
        <v>233175</v>
      </c>
      <c r="AM15" s="99">
        <v>158333</v>
      </c>
      <c r="AN15" s="164">
        <v>267895</v>
      </c>
      <c r="AO15" s="98">
        <v>7593</v>
      </c>
      <c r="AP15" s="99">
        <v>6568</v>
      </c>
      <c r="AQ15" s="103">
        <v>17379</v>
      </c>
      <c r="AR15" s="101">
        <v>1671</v>
      </c>
      <c r="AS15" s="98">
        <v>117457</v>
      </c>
      <c r="AT15" s="99">
        <v>40624</v>
      </c>
      <c r="AU15" s="99">
        <v>79521</v>
      </c>
      <c r="AV15" s="164">
        <v>23421</v>
      </c>
    </row>
    <row r="16" spans="2:48" ht="15" customHeight="1" x14ac:dyDescent="0.2">
      <c r="B16" s="91">
        <v>27</v>
      </c>
      <c r="C16" s="35" t="s">
        <v>173</v>
      </c>
      <c r="D16" s="92" t="s">
        <v>174</v>
      </c>
      <c r="E16" s="93">
        <v>8.6999999999999993</v>
      </c>
      <c r="F16" s="94">
        <v>10.8</v>
      </c>
      <c r="G16" s="95">
        <v>9.2100000000000009</v>
      </c>
      <c r="H16" s="96">
        <v>4</v>
      </c>
      <c r="I16" s="97">
        <v>158.08226999999999</v>
      </c>
      <c r="J16" s="98">
        <v>1758853</v>
      </c>
      <c r="K16" s="99">
        <v>1667264</v>
      </c>
      <c r="L16" s="100">
        <v>1527116</v>
      </c>
      <c r="M16" s="98">
        <v>4773773</v>
      </c>
      <c r="N16" s="99">
        <v>4400729</v>
      </c>
      <c r="O16" s="99">
        <v>4680049</v>
      </c>
      <c r="P16" s="164">
        <v>4969358</v>
      </c>
      <c r="Q16" s="98">
        <v>5627303</v>
      </c>
      <c r="R16" s="99">
        <v>6057848</v>
      </c>
      <c r="S16" s="103">
        <v>6151182</v>
      </c>
      <c r="T16" s="101">
        <v>6132200</v>
      </c>
      <c r="U16" s="98">
        <v>6206338</v>
      </c>
      <c r="V16" s="99">
        <v>7505913</v>
      </c>
      <c r="W16" s="99">
        <v>7287509</v>
      </c>
      <c r="X16" s="164">
        <v>7654160</v>
      </c>
      <c r="Y16" s="98">
        <v>8854673</v>
      </c>
      <c r="Z16" s="99">
        <v>8183213</v>
      </c>
      <c r="AA16" s="99">
        <v>7603285</v>
      </c>
      <c r="AB16" s="164">
        <v>9084233</v>
      </c>
      <c r="AC16" s="98">
        <v>9068746</v>
      </c>
      <c r="AD16" s="99">
        <v>11011837</v>
      </c>
      <c r="AE16" s="103">
        <v>6417783</v>
      </c>
      <c r="AF16" s="101">
        <v>7017690</v>
      </c>
      <c r="AG16" s="98">
        <v>9722005</v>
      </c>
      <c r="AH16" s="99">
        <v>9177916</v>
      </c>
      <c r="AI16" s="99">
        <v>8030217</v>
      </c>
      <c r="AJ16" s="164">
        <v>9316552</v>
      </c>
      <c r="AK16" s="98">
        <v>2227088</v>
      </c>
      <c r="AL16" s="99">
        <v>2526462</v>
      </c>
      <c r="AM16" s="99">
        <v>2616660</v>
      </c>
      <c r="AN16" s="164">
        <v>2383623</v>
      </c>
      <c r="AO16" s="98">
        <v>3790161</v>
      </c>
      <c r="AP16" s="99">
        <v>5583976</v>
      </c>
      <c r="AQ16" s="103">
        <v>4511312</v>
      </c>
      <c r="AR16" s="101">
        <v>2941514</v>
      </c>
      <c r="AS16" s="98">
        <v>4205315</v>
      </c>
      <c r="AT16" s="99">
        <v>3240344</v>
      </c>
      <c r="AU16" s="99">
        <v>3492567</v>
      </c>
      <c r="AV16" s="164">
        <v>0</v>
      </c>
    </row>
    <row r="17" spans="2:48" ht="15" customHeight="1" x14ac:dyDescent="0.2">
      <c r="B17" s="91">
        <v>85</v>
      </c>
      <c r="C17" s="35" t="s">
        <v>175</v>
      </c>
      <c r="D17" s="92" t="s">
        <v>176</v>
      </c>
      <c r="E17" s="93">
        <v>14.4</v>
      </c>
      <c r="F17" s="94">
        <v>16.2</v>
      </c>
      <c r="G17" s="95">
        <v>15</v>
      </c>
      <c r="H17" s="96">
        <v>3</v>
      </c>
      <c r="I17" s="97">
        <v>183.0299</v>
      </c>
      <c r="J17" s="98">
        <v>102734</v>
      </c>
      <c r="K17" s="99">
        <v>49136</v>
      </c>
      <c r="L17" s="100">
        <v>8692</v>
      </c>
      <c r="M17" s="98">
        <v>109885</v>
      </c>
      <c r="N17" s="99">
        <v>74706</v>
      </c>
      <c r="O17" s="99">
        <v>114899</v>
      </c>
      <c r="P17" s="164">
        <v>133454</v>
      </c>
      <c r="Q17" s="98">
        <v>76111</v>
      </c>
      <c r="R17" s="99">
        <v>67104</v>
      </c>
      <c r="S17" s="103">
        <v>49784</v>
      </c>
      <c r="T17" s="101">
        <v>32380</v>
      </c>
      <c r="U17" s="98">
        <v>99376</v>
      </c>
      <c r="V17" s="99">
        <v>31118</v>
      </c>
      <c r="W17" s="99">
        <v>27098</v>
      </c>
      <c r="X17" s="164">
        <v>50997</v>
      </c>
      <c r="Y17" s="98">
        <v>37141</v>
      </c>
      <c r="Z17" s="99">
        <v>46868</v>
      </c>
      <c r="AA17" s="99">
        <v>19170</v>
      </c>
      <c r="AB17" s="164">
        <v>12399</v>
      </c>
      <c r="AC17" s="98">
        <v>21581</v>
      </c>
      <c r="AD17" s="99">
        <v>18382</v>
      </c>
      <c r="AE17" s="103">
        <v>31612</v>
      </c>
      <c r="AF17" s="101">
        <v>62922</v>
      </c>
      <c r="AG17" s="98">
        <v>27274</v>
      </c>
      <c r="AH17" s="99">
        <v>29226</v>
      </c>
      <c r="AI17" s="99">
        <v>26560</v>
      </c>
      <c r="AJ17" s="164">
        <v>21666</v>
      </c>
      <c r="AK17" s="98">
        <v>410971</v>
      </c>
      <c r="AL17" s="99">
        <v>396352</v>
      </c>
      <c r="AM17" s="99">
        <v>327406</v>
      </c>
      <c r="AN17" s="164">
        <v>257457</v>
      </c>
      <c r="AO17" s="98">
        <v>182017</v>
      </c>
      <c r="AP17" s="99">
        <v>216307</v>
      </c>
      <c r="AQ17" s="103">
        <v>255990</v>
      </c>
      <c r="AR17" s="101">
        <v>212170</v>
      </c>
      <c r="AS17" s="98">
        <v>222349</v>
      </c>
      <c r="AT17" s="99">
        <v>205453</v>
      </c>
      <c r="AU17" s="99">
        <v>246914</v>
      </c>
      <c r="AV17" s="164">
        <v>192375</v>
      </c>
    </row>
    <row r="18" spans="2:48" ht="15" customHeight="1" x14ac:dyDescent="0.2">
      <c r="B18" s="91">
        <v>91</v>
      </c>
      <c r="C18" s="35" t="s">
        <v>177</v>
      </c>
      <c r="D18" s="92" t="s">
        <v>178</v>
      </c>
      <c r="E18" s="93">
        <v>8.5</v>
      </c>
      <c r="F18" s="94">
        <v>10.8</v>
      </c>
      <c r="G18" s="95">
        <v>8.99</v>
      </c>
      <c r="H18" s="96">
        <v>4</v>
      </c>
      <c r="I18" s="97">
        <v>223.07243</v>
      </c>
      <c r="J18" s="98">
        <v>0</v>
      </c>
      <c r="K18" s="99">
        <v>1231</v>
      </c>
      <c r="L18" s="100">
        <v>0</v>
      </c>
      <c r="M18" s="98">
        <v>211784</v>
      </c>
      <c r="N18" s="99">
        <v>97980</v>
      </c>
      <c r="O18" s="99">
        <v>70397</v>
      </c>
      <c r="P18" s="164">
        <v>55826</v>
      </c>
      <c r="Q18" s="98">
        <v>90409</v>
      </c>
      <c r="R18" s="99">
        <v>89608</v>
      </c>
      <c r="S18" s="103">
        <v>71537</v>
      </c>
      <c r="T18" s="101">
        <v>64618</v>
      </c>
      <c r="U18" s="98">
        <v>55755</v>
      </c>
      <c r="V18" s="99">
        <v>89680</v>
      </c>
      <c r="W18" s="99">
        <v>85395</v>
      </c>
      <c r="X18" s="164">
        <v>61828</v>
      </c>
      <c r="Y18" s="98">
        <v>85764</v>
      </c>
      <c r="Z18" s="99">
        <v>81514</v>
      </c>
      <c r="AA18" s="99">
        <v>52267</v>
      </c>
      <c r="AB18" s="164">
        <v>113554</v>
      </c>
      <c r="AC18" s="98">
        <v>79405</v>
      </c>
      <c r="AD18" s="99">
        <v>128249</v>
      </c>
      <c r="AE18" s="103">
        <v>20130</v>
      </c>
      <c r="AF18" s="101">
        <v>24727</v>
      </c>
      <c r="AG18" s="98">
        <v>69709</v>
      </c>
      <c r="AH18" s="99">
        <v>110180</v>
      </c>
      <c r="AI18" s="99">
        <v>16855</v>
      </c>
      <c r="AJ18" s="164">
        <v>70378</v>
      </c>
      <c r="AK18" s="98">
        <v>36861</v>
      </c>
      <c r="AL18" s="99">
        <v>63913</v>
      </c>
      <c r="AM18" s="99">
        <v>61572</v>
      </c>
      <c r="AN18" s="164">
        <v>28232</v>
      </c>
      <c r="AO18" s="98">
        <v>118802</v>
      </c>
      <c r="AP18" s="99">
        <v>64770</v>
      </c>
      <c r="AQ18" s="103">
        <v>244388</v>
      </c>
      <c r="AR18" s="101">
        <v>10956</v>
      </c>
      <c r="AS18" s="98">
        <v>109090</v>
      </c>
      <c r="AT18" s="99">
        <v>78972</v>
      </c>
      <c r="AU18" s="99">
        <v>114511</v>
      </c>
      <c r="AV18" s="164">
        <v>2592993</v>
      </c>
    </row>
    <row r="19" spans="2:48" ht="15" customHeight="1" x14ac:dyDescent="0.2">
      <c r="B19" s="91">
        <v>178</v>
      </c>
      <c r="C19" s="35" t="s">
        <v>168</v>
      </c>
      <c r="D19" s="92" t="s">
        <v>179</v>
      </c>
      <c r="E19" s="93">
        <v>15.8</v>
      </c>
      <c r="F19" s="94">
        <v>16.5</v>
      </c>
      <c r="G19" s="95">
        <v>16.16</v>
      </c>
      <c r="H19" s="96">
        <v>4</v>
      </c>
      <c r="I19" s="97">
        <v>161.04554999999999</v>
      </c>
      <c r="J19" s="98">
        <v>367078</v>
      </c>
      <c r="K19" s="99">
        <v>322268</v>
      </c>
      <c r="L19" s="100">
        <v>293100</v>
      </c>
      <c r="M19" s="98">
        <v>5660470</v>
      </c>
      <c r="N19" s="99">
        <v>6244474</v>
      </c>
      <c r="O19" s="99">
        <v>6969085</v>
      </c>
      <c r="P19" s="164">
        <v>4983670</v>
      </c>
      <c r="Q19" s="98">
        <v>7456619</v>
      </c>
      <c r="R19" s="99">
        <v>9252866</v>
      </c>
      <c r="S19" s="103">
        <v>9744607</v>
      </c>
      <c r="T19" s="101">
        <v>7871073</v>
      </c>
      <c r="U19" s="98">
        <v>6830401</v>
      </c>
      <c r="V19" s="99">
        <v>7247760</v>
      </c>
      <c r="W19" s="99">
        <v>12002614</v>
      </c>
      <c r="X19" s="164">
        <v>5960916</v>
      </c>
      <c r="Y19" s="98">
        <v>11812449</v>
      </c>
      <c r="Z19" s="99">
        <v>9647934</v>
      </c>
      <c r="AA19" s="99">
        <v>9295715</v>
      </c>
      <c r="AB19" s="164">
        <v>8990135</v>
      </c>
      <c r="AC19" s="98">
        <v>11348086</v>
      </c>
      <c r="AD19" s="99">
        <v>14335400</v>
      </c>
      <c r="AE19" s="103">
        <v>10358864</v>
      </c>
      <c r="AF19" s="101">
        <v>8186643</v>
      </c>
      <c r="AG19" s="98">
        <v>7429909</v>
      </c>
      <c r="AH19" s="99">
        <v>6682368</v>
      </c>
      <c r="AI19" s="99">
        <v>5478467</v>
      </c>
      <c r="AJ19" s="164">
        <v>5825028</v>
      </c>
      <c r="AK19" s="98">
        <v>3077058</v>
      </c>
      <c r="AL19" s="99">
        <v>4272437</v>
      </c>
      <c r="AM19" s="99">
        <v>2501894</v>
      </c>
      <c r="AN19" s="164">
        <v>1503525</v>
      </c>
      <c r="AO19" s="98">
        <v>6795747</v>
      </c>
      <c r="AP19" s="99">
        <v>6447145</v>
      </c>
      <c r="AQ19" s="103">
        <v>2893212</v>
      </c>
      <c r="AR19" s="101">
        <v>3135573</v>
      </c>
      <c r="AS19" s="98">
        <v>6118144</v>
      </c>
      <c r="AT19" s="99">
        <v>5579364</v>
      </c>
      <c r="AU19" s="99">
        <v>2104384</v>
      </c>
      <c r="AV19" s="164">
        <v>1658531</v>
      </c>
    </row>
    <row r="20" spans="2:48" ht="15" customHeight="1" x14ac:dyDescent="0.2">
      <c r="B20" s="91">
        <v>175</v>
      </c>
      <c r="C20" s="35" t="s">
        <v>168</v>
      </c>
      <c r="D20" s="92" t="s">
        <v>180</v>
      </c>
      <c r="E20" s="93">
        <v>5.3</v>
      </c>
      <c r="F20" s="94">
        <v>6.8</v>
      </c>
      <c r="G20" s="95">
        <v>5.72</v>
      </c>
      <c r="H20" s="96">
        <v>4</v>
      </c>
      <c r="I20" s="97">
        <v>117.05571999999999</v>
      </c>
      <c r="J20" s="98">
        <v>11547957</v>
      </c>
      <c r="K20" s="99">
        <v>5852026</v>
      </c>
      <c r="L20" s="100">
        <v>3078585</v>
      </c>
      <c r="M20" s="98">
        <v>48516538</v>
      </c>
      <c r="N20" s="99">
        <v>45409319</v>
      </c>
      <c r="O20" s="99">
        <v>45533900</v>
      </c>
      <c r="P20" s="164">
        <v>36637849</v>
      </c>
      <c r="Q20" s="98">
        <v>49294381</v>
      </c>
      <c r="R20" s="99">
        <v>48769024</v>
      </c>
      <c r="S20" s="103">
        <v>41461388</v>
      </c>
      <c r="T20" s="101">
        <v>49885813</v>
      </c>
      <c r="U20" s="98">
        <v>43886049</v>
      </c>
      <c r="V20" s="99">
        <v>46944974</v>
      </c>
      <c r="W20" s="99">
        <v>46061621</v>
      </c>
      <c r="X20" s="164">
        <v>45781696</v>
      </c>
      <c r="Y20" s="98">
        <v>86395836</v>
      </c>
      <c r="Z20" s="99">
        <v>73209524</v>
      </c>
      <c r="AA20" s="99">
        <v>68011700</v>
      </c>
      <c r="AB20" s="164">
        <v>76290386</v>
      </c>
      <c r="AC20" s="98">
        <v>71444275</v>
      </c>
      <c r="AD20" s="99">
        <v>78598566</v>
      </c>
      <c r="AE20" s="103">
        <v>84435063</v>
      </c>
      <c r="AF20" s="101">
        <v>73894509</v>
      </c>
      <c r="AG20" s="98">
        <v>99601142</v>
      </c>
      <c r="AH20" s="99">
        <v>92556205</v>
      </c>
      <c r="AI20" s="99">
        <v>76893524</v>
      </c>
      <c r="AJ20" s="164">
        <v>96981176</v>
      </c>
      <c r="AK20" s="98">
        <v>20763398</v>
      </c>
      <c r="AL20" s="99">
        <v>20462539</v>
      </c>
      <c r="AM20" s="99">
        <v>22406910</v>
      </c>
      <c r="AN20" s="164">
        <v>22562722</v>
      </c>
      <c r="AO20" s="98">
        <v>26490673</v>
      </c>
      <c r="AP20" s="99">
        <v>19406474</v>
      </c>
      <c r="AQ20" s="103">
        <v>19787753</v>
      </c>
      <c r="AR20" s="101">
        <v>21179147</v>
      </c>
      <c r="AS20" s="98">
        <v>38365205</v>
      </c>
      <c r="AT20" s="99">
        <v>24873945</v>
      </c>
      <c r="AU20" s="99">
        <v>21419111</v>
      </c>
      <c r="AV20" s="164">
        <v>20760498</v>
      </c>
    </row>
    <row r="21" spans="2:48" ht="15" customHeight="1" x14ac:dyDescent="0.2">
      <c r="B21" s="91">
        <v>28</v>
      </c>
      <c r="C21" s="35" t="s">
        <v>173</v>
      </c>
      <c r="D21" s="92" t="s">
        <v>181</v>
      </c>
      <c r="E21" s="93">
        <v>3.1</v>
      </c>
      <c r="F21" s="94">
        <v>4</v>
      </c>
      <c r="G21" s="95">
        <v>3.46</v>
      </c>
      <c r="H21" s="96">
        <v>3</v>
      </c>
      <c r="I21" s="97">
        <v>115.04007</v>
      </c>
      <c r="J21" s="98">
        <v>41324836</v>
      </c>
      <c r="K21" s="99">
        <v>27610820</v>
      </c>
      <c r="L21" s="100">
        <v>18214428</v>
      </c>
      <c r="M21" s="98">
        <v>109065971</v>
      </c>
      <c r="N21" s="99">
        <v>85121345</v>
      </c>
      <c r="O21" s="99">
        <v>108376569</v>
      </c>
      <c r="P21" s="164">
        <v>77938333</v>
      </c>
      <c r="Q21" s="98">
        <v>139401716</v>
      </c>
      <c r="R21" s="99">
        <v>157728545</v>
      </c>
      <c r="S21" s="103">
        <v>160044771</v>
      </c>
      <c r="T21" s="101">
        <v>235637302</v>
      </c>
      <c r="U21" s="98">
        <v>170379035</v>
      </c>
      <c r="V21" s="99">
        <v>217370477</v>
      </c>
      <c r="W21" s="99">
        <v>103191016</v>
      </c>
      <c r="X21" s="164">
        <v>241927219</v>
      </c>
      <c r="Y21" s="98">
        <v>480378368</v>
      </c>
      <c r="Z21" s="99">
        <v>623965444</v>
      </c>
      <c r="AA21" s="99">
        <v>660718290</v>
      </c>
      <c r="AB21" s="164">
        <v>645807919</v>
      </c>
      <c r="AC21" s="98">
        <v>651531573</v>
      </c>
      <c r="AD21" s="99">
        <v>732612617</v>
      </c>
      <c r="AE21" s="103">
        <v>267275655</v>
      </c>
      <c r="AF21" s="101">
        <v>201198915</v>
      </c>
      <c r="AG21" s="98">
        <v>409984274</v>
      </c>
      <c r="AH21" s="99">
        <v>383320267</v>
      </c>
      <c r="AI21" s="99">
        <v>281774484</v>
      </c>
      <c r="AJ21" s="164">
        <v>409021242</v>
      </c>
      <c r="AK21" s="98">
        <v>35335213</v>
      </c>
      <c r="AL21" s="99">
        <v>37293458</v>
      </c>
      <c r="AM21" s="99">
        <v>50625086</v>
      </c>
      <c r="AN21" s="164">
        <v>54655306</v>
      </c>
      <c r="AO21" s="98">
        <v>58590416</v>
      </c>
      <c r="AP21" s="99">
        <v>44951727</v>
      </c>
      <c r="AQ21" s="103">
        <v>74322785</v>
      </c>
      <c r="AR21" s="101">
        <v>58929291</v>
      </c>
      <c r="AS21" s="98">
        <v>74132608</v>
      </c>
      <c r="AT21" s="99">
        <v>66639388</v>
      </c>
      <c r="AU21" s="99">
        <v>93982298</v>
      </c>
      <c r="AV21" s="164">
        <v>110862262</v>
      </c>
    </row>
    <row r="22" spans="2:48" ht="15" customHeight="1" x14ac:dyDescent="0.2">
      <c r="B22" s="105">
        <v>141</v>
      </c>
      <c r="C22" s="35" t="s">
        <v>182</v>
      </c>
      <c r="D22" s="92" t="s">
        <v>183</v>
      </c>
      <c r="E22" s="93">
        <v>15.6</v>
      </c>
      <c r="F22" s="94">
        <v>19.100000000000001</v>
      </c>
      <c r="G22" s="106">
        <v>18.2</v>
      </c>
      <c r="H22" s="96">
        <v>3</v>
      </c>
      <c r="I22" s="97">
        <v>184.98566</v>
      </c>
      <c r="J22" s="98">
        <v>18622</v>
      </c>
      <c r="K22" s="99">
        <v>8616</v>
      </c>
      <c r="L22" s="100">
        <v>0</v>
      </c>
      <c r="M22" s="98">
        <v>11107</v>
      </c>
      <c r="N22" s="99">
        <v>7501</v>
      </c>
      <c r="O22" s="99">
        <v>3825</v>
      </c>
      <c r="P22" s="164">
        <v>3340</v>
      </c>
      <c r="Q22" s="98">
        <v>3320</v>
      </c>
      <c r="R22" s="99">
        <v>10249</v>
      </c>
      <c r="S22" s="103">
        <v>14084</v>
      </c>
      <c r="T22" s="101">
        <v>17543</v>
      </c>
      <c r="U22" s="98">
        <v>11140</v>
      </c>
      <c r="V22" s="99">
        <v>16392</v>
      </c>
      <c r="W22" s="99">
        <v>420407</v>
      </c>
      <c r="X22" s="164">
        <v>22505</v>
      </c>
      <c r="Y22" s="98">
        <v>329160</v>
      </c>
      <c r="Z22" s="99">
        <v>7932</v>
      </c>
      <c r="AA22" s="99">
        <v>11461</v>
      </c>
      <c r="AB22" s="164">
        <v>29616</v>
      </c>
      <c r="AC22" s="98">
        <v>25404</v>
      </c>
      <c r="AD22" s="99">
        <v>72928</v>
      </c>
      <c r="AE22" s="103">
        <v>2904</v>
      </c>
      <c r="AF22" s="101">
        <v>7494</v>
      </c>
      <c r="AG22" s="98">
        <v>10035</v>
      </c>
      <c r="AH22" s="99">
        <v>7477</v>
      </c>
      <c r="AI22" s="99">
        <v>28081</v>
      </c>
      <c r="AJ22" s="164">
        <v>9340</v>
      </c>
      <c r="AK22" s="98">
        <v>147819</v>
      </c>
      <c r="AL22" s="99">
        <v>562255</v>
      </c>
      <c r="AM22" s="99">
        <v>849292</v>
      </c>
      <c r="AN22" s="164">
        <v>614734</v>
      </c>
      <c r="AO22" s="98">
        <v>556312</v>
      </c>
      <c r="AP22" s="99">
        <v>429736</v>
      </c>
      <c r="AQ22" s="103">
        <v>949738</v>
      </c>
      <c r="AR22" s="101">
        <v>571676</v>
      </c>
      <c r="AS22" s="98">
        <v>756210</v>
      </c>
      <c r="AT22" s="99">
        <v>658761</v>
      </c>
      <c r="AU22" s="99">
        <v>905020</v>
      </c>
      <c r="AV22" s="164">
        <v>369000</v>
      </c>
    </row>
    <row r="23" spans="2:48" ht="15" customHeight="1" x14ac:dyDescent="0.2">
      <c r="B23" s="91">
        <v>60</v>
      </c>
      <c r="C23" s="35" t="s">
        <v>184</v>
      </c>
      <c r="D23" s="92" t="s">
        <v>185</v>
      </c>
      <c r="E23" s="93">
        <v>14.1</v>
      </c>
      <c r="F23" s="94">
        <v>15.6</v>
      </c>
      <c r="G23" s="95">
        <v>14.66</v>
      </c>
      <c r="H23" s="96">
        <v>3</v>
      </c>
      <c r="I23" s="97">
        <v>130.05097000000001</v>
      </c>
      <c r="J23" s="98">
        <v>577251</v>
      </c>
      <c r="K23" s="99">
        <v>611946</v>
      </c>
      <c r="L23" s="100">
        <v>979729</v>
      </c>
      <c r="M23" s="98">
        <v>71923383</v>
      </c>
      <c r="N23" s="99">
        <v>67318759</v>
      </c>
      <c r="O23" s="99">
        <v>68707531</v>
      </c>
      <c r="P23" s="164">
        <v>56990530</v>
      </c>
      <c r="Q23" s="98">
        <v>68744628</v>
      </c>
      <c r="R23" s="99">
        <v>87731435</v>
      </c>
      <c r="S23" s="103">
        <v>84938630</v>
      </c>
      <c r="T23" s="101">
        <v>83317601</v>
      </c>
      <c r="U23" s="98">
        <v>77972416</v>
      </c>
      <c r="V23" s="99">
        <v>91553744</v>
      </c>
      <c r="W23" s="99">
        <v>88218312</v>
      </c>
      <c r="X23" s="164">
        <v>87073411</v>
      </c>
      <c r="Y23" s="98">
        <v>102342424</v>
      </c>
      <c r="Z23" s="99">
        <v>108134813</v>
      </c>
      <c r="AA23" s="99">
        <v>97387650</v>
      </c>
      <c r="AB23" s="164">
        <v>112848335</v>
      </c>
      <c r="AC23" s="98">
        <v>114959612</v>
      </c>
      <c r="AD23" s="99">
        <v>132322709</v>
      </c>
      <c r="AE23" s="103">
        <v>75996608</v>
      </c>
      <c r="AF23" s="101">
        <v>65184094</v>
      </c>
      <c r="AG23" s="98">
        <v>87188162</v>
      </c>
      <c r="AH23" s="99">
        <v>85967921</v>
      </c>
      <c r="AI23" s="99">
        <v>70226947</v>
      </c>
      <c r="AJ23" s="164">
        <v>84219355</v>
      </c>
      <c r="AK23" s="98">
        <v>27513748</v>
      </c>
      <c r="AL23" s="99">
        <v>69860020</v>
      </c>
      <c r="AM23" s="99">
        <v>58181984</v>
      </c>
      <c r="AN23" s="164">
        <v>42206041</v>
      </c>
      <c r="AO23" s="98">
        <v>89137232</v>
      </c>
      <c r="AP23" s="99">
        <v>138970435</v>
      </c>
      <c r="AQ23" s="103">
        <v>71159594</v>
      </c>
      <c r="AR23" s="101">
        <v>95764075</v>
      </c>
      <c r="AS23" s="98">
        <v>109023100</v>
      </c>
      <c r="AT23" s="99">
        <v>69766600</v>
      </c>
      <c r="AU23" s="99">
        <v>52244647</v>
      </c>
      <c r="AV23" s="164">
        <v>39640616</v>
      </c>
    </row>
    <row r="24" spans="2:48" ht="15" customHeight="1" x14ac:dyDescent="0.2">
      <c r="B24" s="91">
        <v>231</v>
      </c>
      <c r="C24" s="35" t="s">
        <v>186</v>
      </c>
      <c r="D24" s="92" t="s">
        <v>187</v>
      </c>
      <c r="E24" s="93">
        <v>7</v>
      </c>
      <c r="F24" s="94">
        <v>9</v>
      </c>
      <c r="G24" s="106" t="s">
        <v>826</v>
      </c>
      <c r="H24" s="96">
        <v>6</v>
      </c>
      <c r="I24" s="97">
        <v>245.07791</v>
      </c>
      <c r="J24" s="98">
        <v>15671</v>
      </c>
      <c r="K24" s="99">
        <v>8262</v>
      </c>
      <c r="L24" s="100">
        <v>5049</v>
      </c>
      <c r="M24" s="98">
        <v>48292</v>
      </c>
      <c r="N24" s="99">
        <v>41213</v>
      </c>
      <c r="O24" s="99">
        <v>42887</v>
      </c>
      <c r="P24" s="164">
        <v>34725</v>
      </c>
      <c r="Q24" s="98">
        <v>44659</v>
      </c>
      <c r="R24" s="99">
        <v>65896</v>
      </c>
      <c r="S24" s="103">
        <v>64029</v>
      </c>
      <c r="T24" s="101">
        <v>66304</v>
      </c>
      <c r="U24" s="98">
        <v>74283</v>
      </c>
      <c r="V24" s="99">
        <v>80274</v>
      </c>
      <c r="W24" s="99">
        <v>72546</v>
      </c>
      <c r="X24" s="164">
        <v>78175</v>
      </c>
      <c r="Y24" s="98">
        <v>119946</v>
      </c>
      <c r="Z24" s="99">
        <v>102060</v>
      </c>
      <c r="AA24" s="99">
        <v>101992</v>
      </c>
      <c r="AB24" s="164">
        <v>128829</v>
      </c>
      <c r="AC24" s="98">
        <v>101835</v>
      </c>
      <c r="AD24" s="99">
        <v>134130</v>
      </c>
      <c r="AE24" s="103">
        <v>76766</v>
      </c>
      <c r="AF24" s="101">
        <v>63287</v>
      </c>
      <c r="AG24" s="98">
        <v>95867</v>
      </c>
      <c r="AH24" s="99">
        <v>84849</v>
      </c>
      <c r="AI24" s="99">
        <v>67578</v>
      </c>
      <c r="AJ24" s="164">
        <v>82017</v>
      </c>
      <c r="AK24" s="98">
        <v>0</v>
      </c>
      <c r="AL24" s="99">
        <v>0</v>
      </c>
      <c r="AM24" s="99">
        <v>5371</v>
      </c>
      <c r="AN24" s="164">
        <v>0</v>
      </c>
      <c r="AO24" s="98">
        <v>0</v>
      </c>
      <c r="AP24" s="99">
        <v>2758</v>
      </c>
      <c r="AQ24" s="103">
        <v>0</v>
      </c>
      <c r="AR24" s="101">
        <v>7561</v>
      </c>
      <c r="AS24" s="98">
        <v>0</v>
      </c>
      <c r="AT24" s="99">
        <v>3333</v>
      </c>
      <c r="AU24" s="99">
        <v>0</v>
      </c>
      <c r="AV24" s="164">
        <v>0</v>
      </c>
    </row>
    <row r="25" spans="2:48" ht="15" customHeight="1" x14ac:dyDescent="0.2">
      <c r="B25" s="91">
        <v>176</v>
      </c>
      <c r="C25" s="35" t="s">
        <v>168</v>
      </c>
      <c r="D25" s="92" t="s">
        <v>188</v>
      </c>
      <c r="E25" s="93">
        <v>3.5</v>
      </c>
      <c r="F25" s="94">
        <v>4.7</v>
      </c>
      <c r="G25" s="95">
        <v>4.04</v>
      </c>
      <c r="H25" s="96">
        <v>4</v>
      </c>
      <c r="I25" s="97">
        <v>131.07137</v>
      </c>
      <c r="J25" s="98">
        <v>8381369</v>
      </c>
      <c r="K25" s="99">
        <v>3972236</v>
      </c>
      <c r="L25" s="100">
        <v>2415060</v>
      </c>
      <c r="M25" s="98">
        <v>24653278</v>
      </c>
      <c r="N25" s="99">
        <v>19100581</v>
      </c>
      <c r="O25" s="99">
        <v>22818079</v>
      </c>
      <c r="P25" s="164">
        <v>17474732</v>
      </c>
      <c r="Q25" s="98">
        <v>22244102</v>
      </c>
      <c r="R25" s="99">
        <v>28583596</v>
      </c>
      <c r="S25" s="103">
        <v>26271553</v>
      </c>
      <c r="T25" s="101">
        <v>27541207</v>
      </c>
      <c r="U25" s="98">
        <v>27639430</v>
      </c>
      <c r="V25" s="99">
        <v>29949190</v>
      </c>
      <c r="W25" s="99">
        <v>27190329</v>
      </c>
      <c r="X25" s="164">
        <v>31919732</v>
      </c>
      <c r="Y25" s="98">
        <v>82588946</v>
      </c>
      <c r="Z25" s="99">
        <v>84730160</v>
      </c>
      <c r="AA25" s="99">
        <v>75477771</v>
      </c>
      <c r="AB25" s="164">
        <v>81294596</v>
      </c>
      <c r="AC25" s="98">
        <v>84802147</v>
      </c>
      <c r="AD25" s="99">
        <v>71990649</v>
      </c>
      <c r="AE25" s="103">
        <v>37202621</v>
      </c>
      <c r="AF25" s="101">
        <v>36313814</v>
      </c>
      <c r="AG25" s="98">
        <v>58132867</v>
      </c>
      <c r="AH25" s="99">
        <v>51339632</v>
      </c>
      <c r="AI25" s="99">
        <v>43286262</v>
      </c>
      <c r="AJ25" s="164">
        <v>49821757</v>
      </c>
      <c r="AK25" s="98">
        <v>19104130</v>
      </c>
      <c r="AL25" s="99">
        <v>17012120</v>
      </c>
      <c r="AM25" s="99">
        <v>35905569</v>
      </c>
      <c r="AN25" s="164">
        <v>21916371</v>
      </c>
      <c r="AO25" s="98">
        <v>47817538</v>
      </c>
      <c r="AP25" s="99">
        <v>23882677</v>
      </c>
      <c r="AQ25" s="103">
        <v>25764007</v>
      </c>
      <c r="AR25" s="101">
        <v>20700035</v>
      </c>
      <c r="AS25" s="98">
        <v>48584092</v>
      </c>
      <c r="AT25" s="99">
        <v>30206700</v>
      </c>
      <c r="AU25" s="99">
        <v>25862995</v>
      </c>
      <c r="AV25" s="164">
        <v>19768129</v>
      </c>
    </row>
    <row r="26" spans="2:48" ht="15" customHeight="1" x14ac:dyDescent="0.2">
      <c r="B26" s="91">
        <v>93</v>
      </c>
      <c r="C26" s="35" t="s">
        <v>177</v>
      </c>
      <c r="D26" s="92" t="s">
        <v>189</v>
      </c>
      <c r="E26" s="93">
        <v>9</v>
      </c>
      <c r="F26" s="94">
        <v>10.8</v>
      </c>
      <c r="G26" s="95">
        <v>9.6999999999999993</v>
      </c>
      <c r="H26" s="96">
        <v>3</v>
      </c>
      <c r="I26" s="97">
        <v>190.05097000000001</v>
      </c>
      <c r="J26" s="98">
        <v>15701</v>
      </c>
      <c r="K26" s="99">
        <v>3353</v>
      </c>
      <c r="L26" s="100">
        <v>1458</v>
      </c>
      <c r="M26" s="98">
        <v>263693</v>
      </c>
      <c r="N26" s="99">
        <v>219262</v>
      </c>
      <c r="O26" s="99">
        <v>226456</v>
      </c>
      <c r="P26" s="164">
        <v>201975</v>
      </c>
      <c r="Q26" s="98">
        <v>244638</v>
      </c>
      <c r="R26" s="99">
        <v>302226</v>
      </c>
      <c r="S26" s="103">
        <v>278578</v>
      </c>
      <c r="T26" s="101">
        <v>284912</v>
      </c>
      <c r="U26" s="98">
        <v>258170</v>
      </c>
      <c r="V26" s="99">
        <v>291262</v>
      </c>
      <c r="W26" s="99">
        <v>519734</v>
      </c>
      <c r="X26" s="164">
        <v>343852</v>
      </c>
      <c r="Y26" s="98">
        <v>581709</v>
      </c>
      <c r="Z26" s="99">
        <v>469941</v>
      </c>
      <c r="AA26" s="99">
        <v>457735</v>
      </c>
      <c r="AB26" s="164">
        <v>506086</v>
      </c>
      <c r="AC26" s="98">
        <v>449061</v>
      </c>
      <c r="AD26" s="99">
        <v>449581</v>
      </c>
      <c r="AE26" s="103">
        <v>278380</v>
      </c>
      <c r="AF26" s="101">
        <v>195446</v>
      </c>
      <c r="AG26" s="98">
        <v>436904</v>
      </c>
      <c r="AH26" s="99">
        <v>430409</v>
      </c>
      <c r="AI26" s="99">
        <v>307634</v>
      </c>
      <c r="AJ26" s="164">
        <v>363885</v>
      </c>
      <c r="AK26" s="98">
        <v>4506765</v>
      </c>
      <c r="AL26" s="99">
        <v>3145648</v>
      </c>
      <c r="AM26" s="99">
        <v>5670510</v>
      </c>
      <c r="AN26" s="164">
        <v>6568999</v>
      </c>
      <c r="AO26" s="98">
        <v>7595758</v>
      </c>
      <c r="AP26" s="99">
        <v>8052474</v>
      </c>
      <c r="AQ26" s="103">
        <v>2998777</v>
      </c>
      <c r="AR26" s="101">
        <v>6696450</v>
      </c>
      <c r="AS26" s="98">
        <v>4340614</v>
      </c>
      <c r="AT26" s="99">
        <v>5872293</v>
      </c>
      <c r="AU26" s="99">
        <v>3651460</v>
      </c>
      <c r="AV26" s="164">
        <v>1366642</v>
      </c>
    </row>
    <row r="27" spans="2:48" ht="15" customHeight="1" x14ac:dyDescent="0.2">
      <c r="B27" s="91">
        <v>77</v>
      </c>
      <c r="C27" s="35" t="s">
        <v>190</v>
      </c>
      <c r="D27" s="92" t="s">
        <v>191</v>
      </c>
      <c r="E27" s="93">
        <v>19.600000000000001</v>
      </c>
      <c r="F27" s="94">
        <v>21.4</v>
      </c>
      <c r="G27" s="95">
        <v>20.32</v>
      </c>
      <c r="H27" s="96">
        <v>3</v>
      </c>
      <c r="I27" s="97">
        <v>163.10772</v>
      </c>
      <c r="J27" s="98">
        <v>0</v>
      </c>
      <c r="K27" s="99">
        <v>0</v>
      </c>
      <c r="L27" s="100">
        <v>0</v>
      </c>
      <c r="M27" s="98">
        <v>504727</v>
      </c>
      <c r="N27" s="99">
        <v>408379</v>
      </c>
      <c r="O27" s="99">
        <v>599908</v>
      </c>
      <c r="P27" s="164">
        <v>371390</v>
      </c>
      <c r="Q27" s="98">
        <v>916620</v>
      </c>
      <c r="R27" s="99">
        <v>1093599</v>
      </c>
      <c r="S27" s="103">
        <v>801109</v>
      </c>
      <c r="T27" s="101">
        <v>714888</v>
      </c>
      <c r="U27" s="98">
        <v>577542</v>
      </c>
      <c r="V27" s="99">
        <v>950665</v>
      </c>
      <c r="W27" s="99">
        <v>1951945</v>
      </c>
      <c r="X27" s="164">
        <v>874134</v>
      </c>
      <c r="Y27" s="98">
        <v>2234647</v>
      </c>
      <c r="Z27" s="99">
        <v>1930303</v>
      </c>
      <c r="AA27" s="99">
        <v>2414458</v>
      </c>
      <c r="AB27" s="164">
        <v>1512938</v>
      </c>
      <c r="AC27" s="98">
        <v>1467999</v>
      </c>
      <c r="AD27" s="99">
        <v>1765957</v>
      </c>
      <c r="AE27" s="103">
        <v>703450</v>
      </c>
      <c r="AF27" s="101">
        <v>409063</v>
      </c>
      <c r="AG27" s="98">
        <v>1172473</v>
      </c>
      <c r="AH27" s="99">
        <v>920511</v>
      </c>
      <c r="AI27" s="99">
        <v>736775</v>
      </c>
      <c r="AJ27" s="164">
        <v>1627282</v>
      </c>
      <c r="AK27" s="98">
        <v>132261</v>
      </c>
      <c r="AL27" s="99">
        <v>409543</v>
      </c>
      <c r="AM27" s="99">
        <v>183797</v>
      </c>
      <c r="AN27" s="164">
        <v>285148</v>
      </c>
      <c r="AO27" s="98">
        <v>81440</v>
      </c>
      <c r="AP27" s="99">
        <v>87556</v>
      </c>
      <c r="AQ27" s="103">
        <v>483519</v>
      </c>
      <c r="AR27" s="101">
        <v>82954</v>
      </c>
      <c r="AS27" s="98">
        <v>335526</v>
      </c>
      <c r="AT27" s="99">
        <v>219887</v>
      </c>
      <c r="AU27" s="99">
        <v>104509</v>
      </c>
      <c r="AV27" s="164">
        <v>134728</v>
      </c>
    </row>
    <row r="28" spans="2:48" ht="15" customHeight="1" x14ac:dyDescent="0.2">
      <c r="B28" s="91">
        <v>92</v>
      </c>
      <c r="C28" s="35" t="s">
        <v>177</v>
      </c>
      <c r="D28" s="92" t="s">
        <v>192</v>
      </c>
      <c r="E28" s="93">
        <v>12.2</v>
      </c>
      <c r="F28" s="94">
        <v>13.9</v>
      </c>
      <c r="G28" s="95">
        <v>12.67</v>
      </c>
      <c r="H28" s="96">
        <v>3</v>
      </c>
      <c r="I28" s="97">
        <v>221.09207000000001</v>
      </c>
      <c r="J28" s="98">
        <v>0</v>
      </c>
      <c r="K28" s="99">
        <v>0</v>
      </c>
      <c r="L28" s="100">
        <v>0</v>
      </c>
      <c r="M28" s="98">
        <v>603870</v>
      </c>
      <c r="N28" s="99">
        <v>493922</v>
      </c>
      <c r="O28" s="99">
        <v>530079</v>
      </c>
      <c r="P28" s="164">
        <v>345980</v>
      </c>
      <c r="Q28" s="98">
        <v>472576</v>
      </c>
      <c r="R28" s="99">
        <v>592610</v>
      </c>
      <c r="S28" s="103">
        <v>615428</v>
      </c>
      <c r="T28" s="101">
        <v>538221</v>
      </c>
      <c r="U28" s="98">
        <v>614672</v>
      </c>
      <c r="V28" s="99">
        <v>495428</v>
      </c>
      <c r="W28" s="99">
        <v>2811180</v>
      </c>
      <c r="X28" s="164">
        <v>570368</v>
      </c>
      <c r="Y28" s="98">
        <v>2108085</v>
      </c>
      <c r="Z28" s="99">
        <v>754006</v>
      </c>
      <c r="AA28" s="99">
        <v>496800</v>
      </c>
      <c r="AB28" s="164">
        <v>714419</v>
      </c>
      <c r="AC28" s="98">
        <v>676700</v>
      </c>
      <c r="AD28" s="99">
        <v>892711</v>
      </c>
      <c r="AE28" s="103">
        <v>462091</v>
      </c>
      <c r="AF28" s="101">
        <v>251212</v>
      </c>
      <c r="AG28" s="98">
        <v>457764</v>
      </c>
      <c r="AH28" s="99">
        <v>427795</v>
      </c>
      <c r="AI28" s="99">
        <v>237407</v>
      </c>
      <c r="AJ28" s="164">
        <v>397996</v>
      </c>
      <c r="AK28" s="98">
        <v>610821</v>
      </c>
      <c r="AL28" s="99">
        <v>412086</v>
      </c>
      <c r="AM28" s="99">
        <v>725545</v>
      </c>
      <c r="AN28" s="164">
        <v>223017</v>
      </c>
      <c r="AO28" s="98">
        <v>1887680</v>
      </c>
      <c r="AP28" s="99">
        <v>1021188</v>
      </c>
      <c r="AQ28" s="103">
        <v>631041</v>
      </c>
      <c r="AR28" s="101">
        <v>181380</v>
      </c>
      <c r="AS28" s="98">
        <v>2615917</v>
      </c>
      <c r="AT28" s="99">
        <v>1339686</v>
      </c>
      <c r="AU28" s="99">
        <v>834889</v>
      </c>
      <c r="AV28" s="164">
        <v>199271</v>
      </c>
    </row>
    <row r="29" spans="2:48" ht="15" customHeight="1" x14ac:dyDescent="0.2">
      <c r="B29" s="91">
        <v>224</v>
      </c>
      <c r="C29" s="35" t="s">
        <v>186</v>
      </c>
      <c r="D29" s="92" t="s">
        <v>193</v>
      </c>
      <c r="E29" s="93">
        <v>15.4</v>
      </c>
      <c r="F29" s="94">
        <v>16.8</v>
      </c>
      <c r="G29" s="95">
        <v>15.98</v>
      </c>
      <c r="H29" s="96">
        <v>2</v>
      </c>
      <c r="I29" s="97">
        <v>258.10845</v>
      </c>
      <c r="J29" s="98">
        <v>70201</v>
      </c>
      <c r="K29" s="99">
        <v>75373</v>
      </c>
      <c r="L29" s="100">
        <v>1059886</v>
      </c>
      <c r="M29" s="98">
        <v>13361504</v>
      </c>
      <c r="N29" s="99">
        <v>12001015</v>
      </c>
      <c r="O29" s="99">
        <v>8906410</v>
      </c>
      <c r="P29" s="164">
        <v>7993242</v>
      </c>
      <c r="Q29" s="98">
        <v>9347438</v>
      </c>
      <c r="R29" s="99">
        <v>11900631</v>
      </c>
      <c r="S29" s="103">
        <v>15238544</v>
      </c>
      <c r="T29" s="101">
        <v>14656516</v>
      </c>
      <c r="U29" s="98">
        <v>12655185</v>
      </c>
      <c r="V29" s="99">
        <v>12905460</v>
      </c>
      <c r="W29" s="99">
        <v>27845165</v>
      </c>
      <c r="X29" s="164">
        <v>13668159</v>
      </c>
      <c r="Y29" s="98">
        <v>24433741</v>
      </c>
      <c r="Z29" s="99">
        <v>26298106</v>
      </c>
      <c r="AA29" s="99">
        <v>20685284</v>
      </c>
      <c r="AB29" s="164">
        <v>22767805</v>
      </c>
      <c r="AC29" s="98">
        <v>27586344</v>
      </c>
      <c r="AD29" s="99">
        <v>34861269</v>
      </c>
      <c r="AE29" s="103">
        <v>17494399</v>
      </c>
      <c r="AF29" s="101">
        <v>13897435</v>
      </c>
      <c r="AG29" s="98">
        <v>20373860</v>
      </c>
      <c r="AH29" s="99">
        <v>20435205</v>
      </c>
      <c r="AI29" s="99">
        <v>14924372</v>
      </c>
      <c r="AJ29" s="164">
        <v>18275702</v>
      </c>
      <c r="AK29" s="98">
        <v>600586805</v>
      </c>
      <c r="AL29" s="99">
        <v>2256987783</v>
      </c>
      <c r="AM29" s="99">
        <v>2271142774</v>
      </c>
      <c r="AN29" s="164">
        <v>1125267278</v>
      </c>
      <c r="AO29" s="98">
        <v>3422471948</v>
      </c>
      <c r="AP29" s="99">
        <v>4249861722</v>
      </c>
      <c r="AQ29" s="103">
        <v>2688355078</v>
      </c>
      <c r="AR29" s="101">
        <v>2569162624</v>
      </c>
      <c r="AS29" s="98">
        <v>3687100073</v>
      </c>
      <c r="AT29" s="99">
        <v>1930217470</v>
      </c>
      <c r="AU29" s="99">
        <v>1421975770</v>
      </c>
      <c r="AV29" s="164">
        <v>872009142</v>
      </c>
    </row>
    <row r="30" spans="2:48" ht="15" customHeight="1" x14ac:dyDescent="0.2">
      <c r="B30" s="105">
        <v>59</v>
      </c>
      <c r="C30" s="35" t="s">
        <v>194</v>
      </c>
      <c r="D30" s="92" t="s">
        <v>195</v>
      </c>
      <c r="E30" s="93">
        <v>13.1</v>
      </c>
      <c r="F30" s="94">
        <v>14.3</v>
      </c>
      <c r="G30" s="95">
        <v>13.65</v>
      </c>
      <c r="H30" s="96">
        <v>1</v>
      </c>
      <c r="I30" s="97">
        <v>128.03532000000001</v>
      </c>
      <c r="J30" s="98">
        <v>10934613</v>
      </c>
      <c r="K30" s="99">
        <v>14917452</v>
      </c>
      <c r="L30" s="100">
        <v>15763294</v>
      </c>
      <c r="M30" s="98">
        <v>1887738356</v>
      </c>
      <c r="N30" s="99">
        <v>1903868324</v>
      </c>
      <c r="O30" s="99">
        <v>2003510864</v>
      </c>
      <c r="P30" s="164">
        <v>1810412526</v>
      </c>
      <c r="Q30" s="98">
        <v>1920899358</v>
      </c>
      <c r="R30" s="99">
        <v>1945317921</v>
      </c>
      <c r="S30" s="103">
        <v>1972269007</v>
      </c>
      <c r="T30" s="101">
        <v>1939368509</v>
      </c>
      <c r="U30" s="98">
        <v>2004120316</v>
      </c>
      <c r="V30" s="99">
        <v>1833987252</v>
      </c>
      <c r="W30" s="99">
        <v>1768092704</v>
      </c>
      <c r="X30" s="164">
        <v>1933893260</v>
      </c>
      <c r="Y30" s="98">
        <v>1618654722</v>
      </c>
      <c r="Z30" s="99">
        <v>1668542619</v>
      </c>
      <c r="AA30" s="99">
        <v>1830654728</v>
      </c>
      <c r="AB30" s="164">
        <v>1611437740</v>
      </c>
      <c r="AC30" s="98">
        <v>1712829118</v>
      </c>
      <c r="AD30" s="99">
        <v>1232519431</v>
      </c>
      <c r="AE30" s="103">
        <v>2081212080</v>
      </c>
      <c r="AF30" s="101">
        <v>1966817672</v>
      </c>
      <c r="AG30" s="98">
        <v>2103578948</v>
      </c>
      <c r="AH30" s="99">
        <v>2077646399</v>
      </c>
      <c r="AI30" s="99">
        <v>1930789690</v>
      </c>
      <c r="AJ30" s="164">
        <v>2104933538</v>
      </c>
      <c r="AK30" s="98">
        <v>122111460</v>
      </c>
      <c r="AL30" s="99">
        <v>102462303</v>
      </c>
      <c r="AM30" s="99">
        <v>111497398</v>
      </c>
      <c r="AN30" s="164">
        <v>145969429</v>
      </c>
      <c r="AO30" s="98">
        <v>97274507</v>
      </c>
      <c r="AP30" s="99">
        <v>69740089</v>
      </c>
      <c r="AQ30" s="103">
        <v>94668348</v>
      </c>
      <c r="AR30" s="101">
        <v>65833796</v>
      </c>
      <c r="AS30" s="98">
        <v>112958390</v>
      </c>
      <c r="AT30" s="99">
        <v>115737085</v>
      </c>
      <c r="AU30" s="99">
        <v>151504520</v>
      </c>
      <c r="AV30" s="164">
        <v>78833941</v>
      </c>
    </row>
    <row r="31" spans="2:48" ht="15" customHeight="1" x14ac:dyDescent="0.2">
      <c r="B31" s="105">
        <v>161</v>
      </c>
      <c r="C31" s="35" t="s">
        <v>196</v>
      </c>
      <c r="D31" s="92" t="s">
        <v>197</v>
      </c>
      <c r="E31" s="93">
        <v>13</v>
      </c>
      <c r="F31" s="94">
        <v>14.2</v>
      </c>
      <c r="G31" s="95">
        <v>13.57</v>
      </c>
      <c r="H31" s="96">
        <v>1</v>
      </c>
      <c r="I31" s="97">
        <v>204.12303</v>
      </c>
      <c r="J31" s="98">
        <v>201531</v>
      </c>
      <c r="K31" s="99">
        <v>212737</v>
      </c>
      <c r="L31" s="100">
        <v>58042</v>
      </c>
      <c r="M31" s="98">
        <v>109955066</v>
      </c>
      <c r="N31" s="99">
        <v>101937795</v>
      </c>
      <c r="O31" s="99">
        <v>102138153</v>
      </c>
      <c r="P31" s="164">
        <v>89545930</v>
      </c>
      <c r="Q31" s="98">
        <v>106545433</v>
      </c>
      <c r="R31" s="99">
        <v>124264001</v>
      </c>
      <c r="S31" s="103">
        <v>119349577</v>
      </c>
      <c r="T31" s="101">
        <v>120194431</v>
      </c>
      <c r="U31" s="98">
        <v>118626183</v>
      </c>
      <c r="V31" s="99">
        <v>135958299</v>
      </c>
      <c r="W31" s="99">
        <v>92032654</v>
      </c>
      <c r="X31" s="164">
        <v>132255476</v>
      </c>
      <c r="Y31" s="98">
        <v>73192328</v>
      </c>
      <c r="Z31" s="99">
        <v>92096538</v>
      </c>
      <c r="AA31" s="99">
        <v>87470782</v>
      </c>
      <c r="AB31" s="164">
        <v>96925669</v>
      </c>
      <c r="AC31" s="98">
        <v>107448297</v>
      </c>
      <c r="AD31" s="99">
        <v>98830673</v>
      </c>
      <c r="AE31" s="103">
        <v>75412374</v>
      </c>
      <c r="AF31" s="101">
        <v>71760331</v>
      </c>
      <c r="AG31" s="98">
        <v>79550503</v>
      </c>
      <c r="AH31" s="99">
        <v>81205892</v>
      </c>
      <c r="AI31" s="99">
        <v>69499210</v>
      </c>
      <c r="AJ31" s="164">
        <v>78325358</v>
      </c>
      <c r="AK31" s="98">
        <v>166017360</v>
      </c>
      <c r="AL31" s="99">
        <v>170483026</v>
      </c>
      <c r="AM31" s="99">
        <v>124440516</v>
      </c>
      <c r="AN31" s="164">
        <v>193289917</v>
      </c>
      <c r="AO31" s="98">
        <v>163972814</v>
      </c>
      <c r="AP31" s="99">
        <v>322940709</v>
      </c>
      <c r="AQ31" s="103">
        <v>144739461</v>
      </c>
      <c r="AR31" s="101">
        <v>195645513</v>
      </c>
      <c r="AS31" s="98">
        <v>196301482</v>
      </c>
      <c r="AT31" s="99">
        <v>268841006</v>
      </c>
      <c r="AU31" s="99">
        <v>163134422</v>
      </c>
      <c r="AV31" s="164">
        <v>207741929</v>
      </c>
    </row>
    <row r="32" spans="2:48" ht="15" customHeight="1" x14ac:dyDescent="0.2">
      <c r="B32" s="91">
        <v>162</v>
      </c>
      <c r="C32" s="35" t="s">
        <v>196</v>
      </c>
      <c r="D32" s="92" t="s">
        <v>198</v>
      </c>
      <c r="E32" s="93">
        <v>12.2</v>
      </c>
      <c r="F32" s="94">
        <v>13.3</v>
      </c>
      <c r="G32" s="95">
        <v>12.76</v>
      </c>
      <c r="H32" s="96">
        <v>1</v>
      </c>
      <c r="I32" s="97">
        <v>218.13867999999999</v>
      </c>
      <c r="J32" s="98">
        <v>13930</v>
      </c>
      <c r="K32" s="99">
        <v>44162</v>
      </c>
      <c r="L32" s="100">
        <v>0</v>
      </c>
      <c r="M32" s="98">
        <v>8435507</v>
      </c>
      <c r="N32" s="99">
        <v>8850230</v>
      </c>
      <c r="O32" s="99">
        <v>8499287</v>
      </c>
      <c r="P32" s="164">
        <v>9127461</v>
      </c>
      <c r="Q32" s="98">
        <v>7393327</v>
      </c>
      <c r="R32" s="99">
        <v>7235808</v>
      </c>
      <c r="S32" s="103">
        <v>7473631</v>
      </c>
      <c r="T32" s="101">
        <v>7593582</v>
      </c>
      <c r="U32" s="98">
        <v>8901937</v>
      </c>
      <c r="V32" s="99">
        <v>8515231</v>
      </c>
      <c r="W32" s="99">
        <v>5429135</v>
      </c>
      <c r="X32" s="164">
        <v>7838201</v>
      </c>
      <c r="Y32" s="98">
        <v>5011877</v>
      </c>
      <c r="Z32" s="99">
        <v>7086445</v>
      </c>
      <c r="AA32" s="99">
        <v>7403409</v>
      </c>
      <c r="AB32" s="164">
        <v>6092080</v>
      </c>
      <c r="AC32" s="98">
        <v>6034316</v>
      </c>
      <c r="AD32" s="99">
        <v>6152561</v>
      </c>
      <c r="AE32" s="103">
        <v>5432435</v>
      </c>
      <c r="AF32" s="101">
        <v>5280721</v>
      </c>
      <c r="AG32" s="98">
        <v>7135300</v>
      </c>
      <c r="AH32" s="99">
        <v>8285062</v>
      </c>
      <c r="AI32" s="99">
        <v>7559889</v>
      </c>
      <c r="AJ32" s="164">
        <v>6524447</v>
      </c>
      <c r="AK32" s="98">
        <v>1158575</v>
      </c>
      <c r="AL32" s="99">
        <v>2547074</v>
      </c>
      <c r="AM32" s="99">
        <v>2949930</v>
      </c>
      <c r="AN32" s="164">
        <v>7879670</v>
      </c>
      <c r="AO32" s="98">
        <v>1959261</v>
      </c>
      <c r="AP32" s="99">
        <v>5200270</v>
      </c>
      <c r="AQ32" s="103">
        <v>1198613</v>
      </c>
      <c r="AR32" s="101">
        <v>11861853</v>
      </c>
      <c r="AS32" s="98">
        <v>4632234</v>
      </c>
      <c r="AT32" s="99">
        <v>3056059</v>
      </c>
      <c r="AU32" s="99">
        <v>2458806</v>
      </c>
      <c r="AV32" s="164">
        <v>14232174</v>
      </c>
    </row>
    <row r="33" spans="2:48" ht="15" customHeight="1" x14ac:dyDescent="0.2">
      <c r="B33" s="105">
        <v>163</v>
      </c>
      <c r="C33" s="35" t="s">
        <v>196</v>
      </c>
      <c r="D33" s="92" t="s">
        <v>199</v>
      </c>
      <c r="E33" s="93">
        <v>11.4</v>
      </c>
      <c r="F33" s="94">
        <v>12.6</v>
      </c>
      <c r="G33" s="95">
        <v>11.99</v>
      </c>
      <c r="H33" s="96">
        <v>1</v>
      </c>
      <c r="I33" s="97">
        <v>232.15432999999999</v>
      </c>
      <c r="J33" s="98">
        <v>0</v>
      </c>
      <c r="K33" s="99">
        <v>0</v>
      </c>
      <c r="L33" s="100">
        <v>0</v>
      </c>
      <c r="M33" s="98">
        <v>36395386</v>
      </c>
      <c r="N33" s="99">
        <v>34715608</v>
      </c>
      <c r="O33" s="99">
        <v>32832790</v>
      </c>
      <c r="P33" s="164">
        <v>27201095</v>
      </c>
      <c r="Q33" s="98">
        <v>34330977</v>
      </c>
      <c r="R33" s="99">
        <v>44052686</v>
      </c>
      <c r="S33" s="103">
        <v>43645220</v>
      </c>
      <c r="T33" s="101">
        <v>38199411</v>
      </c>
      <c r="U33" s="98">
        <v>34168635</v>
      </c>
      <c r="V33" s="99">
        <v>44470322</v>
      </c>
      <c r="W33" s="99">
        <v>42848756</v>
      </c>
      <c r="X33" s="164">
        <v>38861350</v>
      </c>
      <c r="Y33" s="98">
        <v>30057295</v>
      </c>
      <c r="Z33" s="99">
        <v>25648224</v>
      </c>
      <c r="AA33" s="99">
        <v>27814567</v>
      </c>
      <c r="AB33" s="164">
        <v>31056495</v>
      </c>
      <c r="AC33" s="98">
        <v>34720903</v>
      </c>
      <c r="AD33" s="99">
        <v>45027256</v>
      </c>
      <c r="AE33" s="103">
        <v>23627952</v>
      </c>
      <c r="AF33" s="101">
        <v>21766728</v>
      </c>
      <c r="AG33" s="98">
        <v>24250338</v>
      </c>
      <c r="AH33" s="99">
        <v>23746113</v>
      </c>
      <c r="AI33" s="99">
        <v>19325348</v>
      </c>
      <c r="AJ33" s="164">
        <v>24182944</v>
      </c>
      <c r="AK33" s="98">
        <v>7785824</v>
      </c>
      <c r="AL33" s="99">
        <v>19112979</v>
      </c>
      <c r="AM33" s="99">
        <v>10278802</v>
      </c>
      <c r="AN33" s="164">
        <v>25689989</v>
      </c>
      <c r="AO33" s="98">
        <v>10559154</v>
      </c>
      <c r="AP33" s="99">
        <v>46510000</v>
      </c>
      <c r="AQ33" s="103">
        <v>14470985</v>
      </c>
      <c r="AR33" s="101">
        <v>25834312</v>
      </c>
      <c r="AS33" s="98">
        <v>30766213</v>
      </c>
      <c r="AT33" s="99">
        <v>20762097</v>
      </c>
      <c r="AU33" s="99">
        <v>9380926</v>
      </c>
      <c r="AV33" s="164">
        <v>12686594</v>
      </c>
    </row>
    <row r="34" spans="2:48" ht="15" customHeight="1" x14ac:dyDescent="0.2">
      <c r="B34" s="91">
        <v>164</v>
      </c>
      <c r="C34" s="35" t="s">
        <v>196</v>
      </c>
      <c r="D34" s="92" t="s">
        <v>200</v>
      </c>
      <c r="E34" s="93">
        <v>11.4</v>
      </c>
      <c r="F34" s="94">
        <v>12.6</v>
      </c>
      <c r="G34" s="106">
        <v>12.14</v>
      </c>
      <c r="H34" s="96">
        <v>5</v>
      </c>
      <c r="I34" s="97">
        <v>230.13867999999999</v>
      </c>
      <c r="J34" s="98">
        <v>0</v>
      </c>
      <c r="K34" s="99">
        <v>0</v>
      </c>
      <c r="L34" s="100">
        <v>11956</v>
      </c>
      <c r="M34" s="98">
        <v>12254</v>
      </c>
      <c r="N34" s="99">
        <v>0</v>
      </c>
      <c r="O34" s="99">
        <v>28384</v>
      </c>
      <c r="P34" s="164">
        <v>24226</v>
      </c>
      <c r="Q34" s="98">
        <v>24226</v>
      </c>
      <c r="R34" s="99">
        <v>17076</v>
      </c>
      <c r="S34" s="103">
        <v>0</v>
      </c>
      <c r="T34" s="101">
        <v>0</v>
      </c>
      <c r="U34" s="98">
        <v>34530</v>
      </c>
      <c r="V34" s="99">
        <v>0</v>
      </c>
      <c r="W34" s="99">
        <v>0</v>
      </c>
      <c r="X34" s="164">
        <v>31854</v>
      </c>
      <c r="Y34" s="98">
        <v>225009</v>
      </c>
      <c r="Z34" s="99">
        <v>224046</v>
      </c>
      <c r="AA34" s="99">
        <v>202611</v>
      </c>
      <c r="AB34" s="164">
        <v>192905</v>
      </c>
      <c r="AC34" s="98">
        <v>350495</v>
      </c>
      <c r="AD34" s="99">
        <v>588611</v>
      </c>
      <c r="AE34" s="103">
        <v>233289</v>
      </c>
      <c r="AF34" s="101">
        <v>146096</v>
      </c>
      <c r="AG34" s="98">
        <v>162976</v>
      </c>
      <c r="AH34" s="99">
        <v>337699</v>
      </c>
      <c r="AI34" s="99">
        <v>109971</v>
      </c>
      <c r="AJ34" s="164">
        <v>105993</v>
      </c>
      <c r="AK34" s="98">
        <v>0</v>
      </c>
      <c r="AL34" s="99">
        <v>14818</v>
      </c>
      <c r="AM34" s="99">
        <v>34158</v>
      </c>
      <c r="AN34" s="164">
        <v>43241</v>
      </c>
      <c r="AO34" s="98">
        <v>76435</v>
      </c>
      <c r="AP34" s="99">
        <v>17308</v>
      </c>
      <c r="AQ34" s="103">
        <v>16478</v>
      </c>
      <c r="AR34" s="101">
        <v>11485</v>
      </c>
      <c r="AS34" s="98">
        <v>149157</v>
      </c>
      <c r="AT34" s="99">
        <v>17844</v>
      </c>
      <c r="AU34" s="99">
        <v>17865</v>
      </c>
      <c r="AV34" s="164">
        <v>0</v>
      </c>
    </row>
    <row r="35" spans="2:48" ht="15" customHeight="1" x14ac:dyDescent="0.2">
      <c r="B35" s="91">
        <v>165</v>
      </c>
      <c r="C35" s="35" t="s">
        <v>196</v>
      </c>
      <c r="D35" s="92" t="s">
        <v>201</v>
      </c>
      <c r="E35" s="93">
        <v>10.8</v>
      </c>
      <c r="F35" s="94">
        <v>12.3</v>
      </c>
      <c r="G35" s="95">
        <v>11.54</v>
      </c>
      <c r="H35" s="96">
        <v>3</v>
      </c>
      <c r="I35" s="97">
        <v>246.16998000000001</v>
      </c>
      <c r="J35" s="98">
        <v>0</v>
      </c>
      <c r="K35" s="99">
        <v>13021</v>
      </c>
      <c r="L35" s="100">
        <v>0</v>
      </c>
      <c r="M35" s="98">
        <v>6255087</v>
      </c>
      <c r="N35" s="99">
        <v>6195288</v>
      </c>
      <c r="O35" s="99">
        <v>5530730</v>
      </c>
      <c r="P35" s="164">
        <v>4925731</v>
      </c>
      <c r="Q35" s="98">
        <v>6043671</v>
      </c>
      <c r="R35" s="99">
        <v>7247568</v>
      </c>
      <c r="S35" s="103">
        <v>6990142</v>
      </c>
      <c r="T35" s="101">
        <v>7122119</v>
      </c>
      <c r="U35" s="98">
        <v>6219139</v>
      </c>
      <c r="V35" s="99">
        <v>7805400</v>
      </c>
      <c r="W35" s="99">
        <v>6978641</v>
      </c>
      <c r="X35" s="164">
        <v>7086728</v>
      </c>
      <c r="Y35" s="98">
        <v>18659781</v>
      </c>
      <c r="Z35" s="99">
        <v>9009418</v>
      </c>
      <c r="AA35" s="99">
        <v>5742243</v>
      </c>
      <c r="AB35" s="164">
        <v>17613540</v>
      </c>
      <c r="AC35" s="98">
        <v>7989859</v>
      </c>
      <c r="AD35" s="99">
        <v>10782213</v>
      </c>
      <c r="AE35" s="103">
        <v>7554572</v>
      </c>
      <c r="AF35" s="101">
        <v>5944428</v>
      </c>
      <c r="AG35" s="98">
        <v>8149030</v>
      </c>
      <c r="AH35" s="99">
        <v>8075918</v>
      </c>
      <c r="AI35" s="99">
        <v>6547422</v>
      </c>
      <c r="AJ35" s="164">
        <v>12926484</v>
      </c>
      <c r="AK35" s="98">
        <v>10793968</v>
      </c>
      <c r="AL35" s="99">
        <v>19438566</v>
      </c>
      <c r="AM35" s="99">
        <v>5218383</v>
      </c>
      <c r="AN35" s="164">
        <v>12853330</v>
      </c>
      <c r="AO35" s="98">
        <v>3681872</v>
      </c>
      <c r="AP35" s="99">
        <v>16694238</v>
      </c>
      <c r="AQ35" s="103">
        <v>19667707</v>
      </c>
      <c r="AR35" s="101">
        <v>10383392</v>
      </c>
      <c r="AS35" s="98">
        <v>20783779</v>
      </c>
      <c r="AT35" s="99">
        <v>12260523</v>
      </c>
      <c r="AU35" s="99">
        <v>8683398</v>
      </c>
      <c r="AV35" s="164">
        <v>8319942</v>
      </c>
    </row>
    <row r="36" spans="2:48" ht="15" customHeight="1" x14ac:dyDescent="0.2">
      <c r="B36" s="91">
        <v>166</v>
      </c>
      <c r="C36" s="35" t="s">
        <v>196</v>
      </c>
      <c r="D36" s="92" t="s">
        <v>202</v>
      </c>
      <c r="E36" s="93">
        <v>11.3</v>
      </c>
      <c r="F36" s="94">
        <v>12.6</v>
      </c>
      <c r="G36" s="95">
        <v>11.9</v>
      </c>
      <c r="H36" s="96">
        <v>3</v>
      </c>
      <c r="I36" s="97">
        <v>244.15432999999999</v>
      </c>
      <c r="J36" s="98">
        <v>173849</v>
      </c>
      <c r="K36" s="99">
        <v>77083</v>
      </c>
      <c r="L36" s="100">
        <v>169350</v>
      </c>
      <c r="M36" s="98">
        <v>738900</v>
      </c>
      <c r="N36" s="99">
        <v>601583</v>
      </c>
      <c r="O36" s="99">
        <v>638732</v>
      </c>
      <c r="P36" s="164">
        <v>616818</v>
      </c>
      <c r="Q36" s="98">
        <v>755000</v>
      </c>
      <c r="R36" s="99">
        <v>973933</v>
      </c>
      <c r="S36" s="103">
        <v>881156</v>
      </c>
      <c r="T36" s="101">
        <v>698590</v>
      </c>
      <c r="U36" s="98">
        <v>752878</v>
      </c>
      <c r="V36" s="99">
        <v>727161</v>
      </c>
      <c r="W36" s="99">
        <v>806299</v>
      </c>
      <c r="X36" s="164">
        <v>635355</v>
      </c>
      <c r="Y36" s="98">
        <v>777495</v>
      </c>
      <c r="Z36" s="99">
        <v>702544</v>
      </c>
      <c r="AA36" s="99">
        <v>775882</v>
      </c>
      <c r="AB36" s="164">
        <v>919913</v>
      </c>
      <c r="AC36" s="98">
        <v>935706</v>
      </c>
      <c r="AD36" s="99">
        <v>1032758</v>
      </c>
      <c r="AE36" s="103">
        <v>725515</v>
      </c>
      <c r="AF36" s="101">
        <v>531621</v>
      </c>
      <c r="AG36" s="98">
        <v>828434</v>
      </c>
      <c r="AH36" s="99">
        <v>587734</v>
      </c>
      <c r="AI36" s="99">
        <v>574977</v>
      </c>
      <c r="AJ36" s="164">
        <v>553625</v>
      </c>
      <c r="AK36" s="98">
        <v>623697</v>
      </c>
      <c r="AL36" s="99">
        <v>455377</v>
      </c>
      <c r="AM36" s="99">
        <v>729290</v>
      </c>
      <c r="AN36" s="164">
        <v>511712</v>
      </c>
      <c r="AO36" s="98">
        <v>886363</v>
      </c>
      <c r="AP36" s="99">
        <v>1177395</v>
      </c>
      <c r="AQ36" s="103">
        <v>621778</v>
      </c>
      <c r="AR36" s="101">
        <v>532743</v>
      </c>
      <c r="AS36" s="98">
        <v>1416022</v>
      </c>
      <c r="AT36" s="99">
        <v>857470</v>
      </c>
      <c r="AU36" s="99">
        <v>537877</v>
      </c>
      <c r="AV36" s="164">
        <v>450480</v>
      </c>
    </row>
    <row r="37" spans="2:48" ht="15" customHeight="1" x14ac:dyDescent="0.2">
      <c r="B37" s="91">
        <v>167</v>
      </c>
      <c r="C37" s="35" t="s">
        <v>196</v>
      </c>
      <c r="D37" s="92" t="s">
        <v>203</v>
      </c>
      <c r="E37" s="93">
        <v>10.3</v>
      </c>
      <c r="F37" s="94">
        <v>11.6</v>
      </c>
      <c r="G37" s="106">
        <v>10.86</v>
      </c>
      <c r="H37" s="96">
        <v>1</v>
      </c>
      <c r="I37" s="97">
        <v>260.18563</v>
      </c>
      <c r="J37" s="98">
        <v>16800</v>
      </c>
      <c r="K37" s="99">
        <v>0</v>
      </c>
      <c r="L37" s="100">
        <v>0</v>
      </c>
      <c r="M37" s="98">
        <v>204063</v>
      </c>
      <c r="N37" s="99">
        <v>220120</v>
      </c>
      <c r="O37" s="99">
        <v>251544</v>
      </c>
      <c r="P37" s="164">
        <v>342106</v>
      </c>
      <c r="Q37" s="98">
        <v>259395</v>
      </c>
      <c r="R37" s="99">
        <v>384767</v>
      </c>
      <c r="S37" s="103">
        <v>379240</v>
      </c>
      <c r="T37" s="101">
        <v>383094</v>
      </c>
      <c r="U37" s="98">
        <v>160583</v>
      </c>
      <c r="V37" s="99">
        <v>426919</v>
      </c>
      <c r="W37" s="99">
        <v>335359</v>
      </c>
      <c r="X37" s="164">
        <v>183212</v>
      </c>
      <c r="Y37" s="98">
        <v>72578</v>
      </c>
      <c r="Z37" s="99">
        <v>55194</v>
      </c>
      <c r="AA37" s="99">
        <v>110153</v>
      </c>
      <c r="AB37" s="164">
        <v>137138</v>
      </c>
      <c r="AC37" s="98">
        <v>210189</v>
      </c>
      <c r="AD37" s="99">
        <v>338615</v>
      </c>
      <c r="AE37" s="103">
        <v>310295</v>
      </c>
      <c r="AF37" s="101">
        <v>146256</v>
      </c>
      <c r="AG37" s="98">
        <v>35464</v>
      </c>
      <c r="AH37" s="99">
        <v>147082</v>
      </c>
      <c r="AI37" s="99">
        <v>70935</v>
      </c>
      <c r="AJ37" s="164">
        <v>0</v>
      </c>
      <c r="AK37" s="98">
        <v>7957749</v>
      </c>
      <c r="AL37" s="99">
        <v>11381001</v>
      </c>
      <c r="AM37" s="99">
        <v>15902398</v>
      </c>
      <c r="AN37" s="164">
        <v>10665275</v>
      </c>
      <c r="AO37" s="98">
        <v>23002505</v>
      </c>
      <c r="AP37" s="99">
        <v>27508700</v>
      </c>
      <c r="AQ37" s="103">
        <v>11020959</v>
      </c>
      <c r="AR37" s="101">
        <v>13959765</v>
      </c>
      <c r="AS37" s="98">
        <v>26064222</v>
      </c>
      <c r="AT37" s="99">
        <v>18384843</v>
      </c>
      <c r="AU37" s="99">
        <v>13244930</v>
      </c>
      <c r="AV37" s="164">
        <v>4184027</v>
      </c>
    </row>
    <row r="38" spans="2:48" ht="15" customHeight="1" x14ac:dyDescent="0.2">
      <c r="B38" s="91">
        <v>168</v>
      </c>
      <c r="C38" s="35" t="s">
        <v>196</v>
      </c>
      <c r="D38" s="92" t="s">
        <v>204</v>
      </c>
      <c r="E38" s="93">
        <v>10.9</v>
      </c>
      <c r="F38" s="94">
        <v>11.8</v>
      </c>
      <c r="G38" s="106" t="s">
        <v>826</v>
      </c>
      <c r="H38" s="96">
        <v>6</v>
      </c>
      <c r="I38" s="97">
        <v>258.16998000000001</v>
      </c>
      <c r="J38" s="98">
        <v>0</v>
      </c>
      <c r="K38" s="99">
        <v>0</v>
      </c>
      <c r="L38" s="100">
        <v>0</v>
      </c>
      <c r="M38" s="98">
        <v>27474</v>
      </c>
      <c r="N38" s="99">
        <v>0</v>
      </c>
      <c r="O38" s="99">
        <v>0</v>
      </c>
      <c r="P38" s="164">
        <v>17977</v>
      </c>
      <c r="Q38" s="98">
        <v>0</v>
      </c>
      <c r="R38" s="99">
        <v>0</v>
      </c>
      <c r="S38" s="103">
        <v>16286</v>
      </c>
      <c r="T38" s="101">
        <v>32640</v>
      </c>
      <c r="U38" s="98">
        <v>13063</v>
      </c>
      <c r="V38" s="99">
        <v>0</v>
      </c>
      <c r="W38" s="99">
        <v>0</v>
      </c>
      <c r="X38" s="164">
        <v>15177</v>
      </c>
      <c r="Y38" s="98">
        <v>50126</v>
      </c>
      <c r="Z38" s="99">
        <v>0</v>
      </c>
      <c r="AA38" s="99">
        <v>17499</v>
      </c>
      <c r="AB38" s="164">
        <v>0</v>
      </c>
      <c r="AC38" s="98">
        <v>34083</v>
      </c>
      <c r="AD38" s="99">
        <v>0</v>
      </c>
      <c r="AE38" s="103">
        <v>0</v>
      </c>
      <c r="AF38" s="101">
        <v>0</v>
      </c>
      <c r="AG38" s="98">
        <v>0</v>
      </c>
      <c r="AH38" s="99">
        <v>0</v>
      </c>
      <c r="AI38" s="99">
        <v>28222</v>
      </c>
      <c r="AJ38" s="164">
        <v>0</v>
      </c>
      <c r="AK38" s="98">
        <v>0</v>
      </c>
      <c r="AL38" s="99">
        <v>0</v>
      </c>
      <c r="AM38" s="99">
        <v>95405</v>
      </c>
      <c r="AN38" s="164">
        <v>0</v>
      </c>
      <c r="AO38" s="98">
        <v>134222</v>
      </c>
      <c r="AP38" s="99">
        <v>189489</v>
      </c>
      <c r="AQ38" s="103">
        <v>0</v>
      </c>
      <c r="AR38" s="101">
        <v>98428</v>
      </c>
      <c r="AS38" s="98">
        <v>182822</v>
      </c>
      <c r="AT38" s="99">
        <v>84226</v>
      </c>
      <c r="AU38" s="99">
        <v>0</v>
      </c>
      <c r="AV38" s="164">
        <v>0</v>
      </c>
    </row>
    <row r="39" spans="2:48" ht="15" customHeight="1" x14ac:dyDescent="0.2">
      <c r="B39" s="91">
        <v>169</v>
      </c>
      <c r="C39" s="35" t="s">
        <v>196</v>
      </c>
      <c r="D39" s="92" t="s">
        <v>205</v>
      </c>
      <c r="E39" s="93">
        <v>9.6999999999999993</v>
      </c>
      <c r="F39" s="94">
        <v>10.9</v>
      </c>
      <c r="G39" s="106">
        <v>10.28</v>
      </c>
      <c r="H39" s="96">
        <v>3</v>
      </c>
      <c r="I39" s="97">
        <v>288.21692999999999</v>
      </c>
      <c r="J39" s="98">
        <v>0</v>
      </c>
      <c r="K39" s="99">
        <v>0</v>
      </c>
      <c r="L39" s="100">
        <v>0</v>
      </c>
      <c r="M39" s="98">
        <v>29899</v>
      </c>
      <c r="N39" s="99">
        <v>25644</v>
      </c>
      <c r="O39" s="99">
        <v>0</v>
      </c>
      <c r="P39" s="164">
        <v>0</v>
      </c>
      <c r="Q39" s="98">
        <v>0</v>
      </c>
      <c r="R39" s="99">
        <v>20910</v>
      </c>
      <c r="S39" s="103">
        <v>0</v>
      </c>
      <c r="T39" s="101">
        <v>0</v>
      </c>
      <c r="U39" s="98">
        <v>17479</v>
      </c>
      <c r="V39" s="99">
        <v>0</v>
      </c>
      <c r="W39" s="99">
        <v>20913</v>
      </c>
      <c r="X39" s="164">
        <v>0</v>
      </c>
      <c r="Y39" s="98">
        <v>18263</v>
      </c>
      <c r="Z39" s="99">
        <v>0</v>
      </c>
      <c r="AA39" s="99">
        <v>0</v>
      </c>
      <c r="AB39" s="164">
        <v>0</v>
      </c>
      <c r="AC39" s="98">
        <v>40124</v>
      </c>
      <c r="AD39" s="99">
        <v>59016</v>
      </c>
      <c r="AE39" s="103">
        <v>0</v>
      </c>
      <c r="AF39" s="101">
        <v>22352</v>
      </c>
      <c r="AG39" s="98">
        <v>0</v>
      </c>
      <c r="AH39" s="99">
        <v>21229</v>
      </c>
      <c r="AI39" s="99">
        <v>0</v>
      </c>
      <c r="AJ39" s="164">
        <v>16774</v>
      </c>
      <c r="AK39" s="98">
        <v>323176</v>
      </c>
      <c r="AL39" s="99">
        <v>1263032</v>
      </c>
      <c r="AM39" s="99">
        <v>1046876</v>
      </c>
      <c r="AN39" s="164">
        <v>234124</v>
      </c>
      <c r="AO39" s="98">
        <v>698906</v>
      </c>
      <c r="AP39" s="99">
        <v>357289</v>
      </c>
      <c r="AQ39" s="103">
        <v>768854</v>
      </c>
      <c r="AR39" s="101">
        <v>169385</v>
      </c>
      <c r="AS39" s="98">
        <v>1621333</v>
      </c>
      <c r="AT39" s="99">
        <v>628441</v>
      </c>
      <c r="AU39" s="99">
        <v>755239</v>
      </c>
      <c r="AV39" s="164">
        <v>36366</v>
      </c>
    </row>
    <row r="40" spans="2:48" ht="15" customHeight="1" x14ac:dyDescent="0.2">
      <c r="B40" s="91">
        <v>170</v>
      </c>
      <c r="C40" s="35" t="s">
        <v>196</v>
      </c>
      <c r="D40" s="92" t="s">
        <v>206</v>
      </c>
      <c r="E40" s="93">
        <v>10</v>
      </c>
      <c r="F40" s="94">
        <v>10.8</v>
      </c>
      <c r="G40" s="106">
        <v>10.4</v>
      </c>
      <c r="H40" s="96">
        <v>5</v>
      </c>
      <c r="I40" s="97">
        <v>286.20128</v>
      </c>
      <c r="J40" s="98">
        <v>0</v>
      </c>
      <c r="K40" s="99">
        <v>0</v>
      </c>
      <c r="L40" s="100">
        <v>0</v>
      </c>
      <c r="M40" s="98">
        <v>0</v>
      </c>
      <c r="N40" s="99">
        <v>0</v>
      </c>
      <c r="O40" s="99">
        <v>0</v>
      </c>
      <c r="P40" s="164">
        <v>0</v>
      </c>
      <c r="Q40" s="98">
        <v>0</v>
      </c>
      <c r="R40" s="99">
        <v>0</v>
      </c>
      <c r="S40" s="103">
        <v>0</v>
      </c>
      <c r="T40" s="101">
        <v>0</v>
      </c>
      <c r="U40" s="98">
        <v>0</v>
      </c>
      <c r="V40" s="99">
        <v>0</v>
      </c>
      <c r="W40" s="99">
        <v>0</v>
      </c>
      <c r="X40" s="164">
        <v>0</v>
      </c>
      <c r="Y40" s="98">
        <v>0</v>
      </c>
      <c r="Z40" s="99">
        <v>0</v>
      </c>
      <c r="AA40" s="99">
        <v>0</v>
      </c>
      <c r="AB40" s="164">
        <v>0</v>
      </c>
      <c r="AC40" s="98">
        <v>0</v>
      </c>
      <c r="AD40" s="99">
        <v>0</v>
      </c>
      <c r="AE40" s="103">
        <v>0</v>
      </c>
      <c r="AF40" s="101">
        <v>0</v>
      </c>
      <c r="AG40" s="98">
        <v>0</v>
      </c>
      <c r="AH40" s="99">
        <v>0</v>
      </c>
      <c r="AI40" s="99">
        <v>0</v>
      </c>
      <c r="AJ40" s="164">
        <v>0</v>
      </c>
      <c r="AK40" s="98">
        <v>0</v>
      </c>
      <c r="AL40" s="99">
        <v>0</v>
      </c>
      <c r="AM40" s="99">
        <v>26630</v>
      </c>
      <c r="AN40" s="164">
        <v>29661</v>
      </c>
      <c r="AO40" s="98">
        <v>0</v>
      </c>
      <c r="AP40" s="99">
        <v>0</v>
      </c>
      <c r="AQ40" s="103">
        <v>28048</v>
      </c>
      <c r="AR40" s="101">
        <v>99103</v>
      </c>
      <c r="AS40" s="98">
        <v>23008</v>
      </c>
      <c r="AT40" s="99">
        <v>0</v>
      </c>
      <c r="AU40" s="99">
        <v>0</v>
      </c>
      <c r="AV40" s="164">
        <v>0</v>
      </c>
    </row>
    <row r="41" spans="2:48" ht="15" customHeight="1" x14ac:dyDescent="0.2">
      <c r="B41" s="91">
        <v>157</v>
      </c>
      <c r="C41" s="35" t="s">
        <v>207</v>
      </c>
      <c r="D41" s="92" t="s">
        <v>208</v>
      </c>
      <c r="E41" s="93">
        <v>16.600000000000001</v>
      </c>
      <c r="F41" s="94">
        <v>18.100000000000001</v>
      </c>
      <c r="G41" s="106" t="s">
        <v>826</v>
      </c>
      <c r="H41" s="96">
        <v>6</v>
      </c>
      <c r="I41" s="97">
        <v>810.13305000000003</v>
      </c>
      <c r="J41" s="98">
        <v>0</v>
      </c>
      <c r="K41" s="99">
        <v>0</v>
      </c>
      <c r="L41" s="100">
        <v>0</v>
      </c>
      <c r="M41" s="98">
        <v>0</v>
      </c>
      <c r="N41" s="99">
        <v>0</v>
      </c>
      <c r="O41" s="99">
        <v>0</v>
      </c>
      <c r="P41" s="164">
        <v>0</v>
      </c>
      <c r="Q41" s="98">
        <v>0</v>
      </c>
      <c r="R41" s="99">
        <v>0</v>
      </c>
      <c r="S41" s="103">
        <v>0</v>
      </c>
      <c r="T41" s="101">
        <v>0</v>
      </c>
      <c r="U41" s="98">
        <v>0</v>
      </c>
      <c r="V41" s="99">
        <v>0</v>
      </c>
      <c r="W41" s="99">
        <v>32100</v>
      </c>
      <c r="X41" s="164">
        <v>0</v>
      </c>
      <c r="Y41" s="98">
        <v>179686</v>
      </c>
      <c r="Z41" s="99">
        <v>0</v>
      </c>
      <c r="AA41" s="99">
        <v>0</v>
      </c>
      <c r="AB41" s="164">
        <v>0</v>
      </c>
      <c r="AC41" s="98">
        <v>0</v>
      </c>
      <c r="AD41" s="99">
        <v>0</v>
      </c>
      <c r="AE41" s="103">
        <v>0</v>
      </c>
      <c r="AF41" s="101">
        <v>0</v>
      </c>
      <c r="AG41" s="98">
        <v>0</v>
      </c>
      <c r="AH41" s="99">
        <v>0</v>
      </c>
      <c r="AI41" s="99">
        <v>0</v>
      </c>
      <c r="AJ41" s="164">
        <v>0</v>
      </c>
      <c r="AK41" s="98">
        <v>0</v>
      </c>
      <c r="AL41" s="99">
        <v>0</v>
      </c>
      <c r="AM41" s="99">
        <v>0</v>
      </c>
      <c r="AN41" s="164">
        <v>0</v>
      </c>
      <c r="AO41" s="98">
        <v>0</v>
      </c>
      <c r="AP41" s="99">
        <v>0</v>
      </c>
      <c r="AQ41" s="103">
        <v>0</v>
      </c>
      <c r="AR41" s="101">
        <v>18946</v>
      </c>
      <c r="AS41" s="98">
        <v>0</v>
      </c>
      <c r="AT41" s="99">
        <v>0</v>
      </c>
      <c r="AU41" s="99">
        <v>0</v>
      </c>
      <c r="AV41" s="164">
        <v>0</v>
      </c>
    </row>
    <row r="42" spans="2:48" ht="15" customHeight="1" x14ac:dyDescent="0.2">
      <c r="B42" s="105">
        <v>171</v>
      </c>
      <c r="C42" s="35" t="s">
        <v>168</v>
      </c>
      <c r="D42" s="92" t="s">
        <v>209</v>
      </c>
      <c r="E42" s="93">
        <v>12.8</v>
      </c>
      <c r="F42" s="94">
        <v>14.1</v>
      </c>
      <c r="G42" s="95">
        <v>13.45</v>
      </c>
      <c r="H42" s="96">
        <v>3</v>
      </c>
      <c r="I42" s="97">
        <v>101.02442000000001</v>
      </c>
      <c r="J42" s="98">
        <v>152850</v>
      </c>
      <c r="K42" s="99">
        <v>14922</v>
      </c>
      <c r="L42" s="100">
        <v>73720</v>
      </c>
      <c r="M42" s="98">
        <v>76974618</v>
      </c>
      <c r="N42" s="99">
        <v>73298209</v>
      </c>
      <c r="O42" s="99">
        <v>76254592</v>
      </c>
      <c r="P42" s="164">
        <v>29799005</v>
      </c>
      <c r="Q42" s="98">
        <v>75763435</v>
      </c>
      <c r="R42" s="99">
        <v>96067822</v>
      </c>
      <c r="S42" s="103">
        <v>101178249</v>
      </c>
      <c r="T42" s="101">
        <v>49312883</v>
      </c>
      <c r="U42" s="98">
        <v>33671348</v>
      </c>
      <c r="V42" s="99">
        <v>36286504</v>
      </c>
      <c r="W42" s="99">
        <v>36725616</v>
      </c>
      <c r="X42" s="164">
        <v>13815375</v>
      </c>
      <c r="Y42" s="98">
        <v>91301397</v>
      </c>
      <c r="Z42" s="99">
        <v>77444183</v>
      </c>
      <c r="AA42" s="99">
        <v>67579507</v>
      </c>
      <c r="AB42" s="164">
        <v>43311274</v>
      </c>
      <c r="AC42" s="98">
        <v>101538438</v>
      </c>
      <c r="AD42" s="99">
        <v>159610411</v>
      </c>
      <c r="AE42" s="103">
        <v>97308638</v>
      </c>
      <c r="AF42" s="101">
        <v>46751512</v>
      </c>
      <c r="AG42" s="98">
        <v>11852532</v>
      </c>
      <c r="AH42" s="99">
        <v>12314329</v>
      </c>
      <c r="AI42" s="99">
        <v>10822383</v>
      </c>
      <c r="AJ42" s="164">
        <v>9245469</v>
      </c>
      <c r="AK42" s="98">
        <v>961726</v>
      </c>
      <c r="AL42" s="99">
        <v>1966719</v>
      </c>
      <c r="AM42" s="99">
        <v>1270546</v>
      </c>
      <c r="AN42" s="164">
        <v>1018362</v>
      </c>
      <c r="AO42" s="98">
        <v>1447840</v>
      </c>
      <c r="AP42" s="99">
        <v>2198667</v>
      </c>
      <c r="AQ42" s="103">
        <v>2739896</v>
      </c>
      <c r="AR42" s="101">
        <v>1994215</v>
      </c>
      <c r="AS42" s="98">
        <v>1493447</v>
      </c>
      <c r="AT42" s="99">
        <v>950139</v>
      </c>
      <c r="AU42" s="99">
        <v>1073618</v>
      </c>
      <c r="AV42" s="164">
        <v>848222</v>
      </c>
    </row>
    <row r="43" spans="2:48" ht="15" customHeight="1" x14ac:dyDescent="0.2">
      <c r="B43" s="91">
        <v>74</v>
      </c>
      <c r="C43" s="35" t="s">
        <v>210</v>
      </c>
      <c r="D43" s="92" t="s">
        <v>211</v>
      </c>
      <c r="E43" s="93">
        <v>15.2</v>
      </c>
      <c r="F43" s="94">
        <v>16.8</v>
      </c>
      <c r="G43" s="95">
        <v>15.83</v>
      </c>
      <c r="H43" s="96">
        <v>2</v>
      </c>
      <c r="I43" s="97">
        <v>146.11756</v>
      </c>
      <c r="J43" s="98">
        <v>2396614</v>
      </c>
      <c r="K43" s="99">
        <v>1754680</v>
      </c>
      <c r="L43" s="100">
        <v>1618783</v>
      </c>
      <c r="M43" s="98">
        <v>10058550</v>
      </c>
      <c r="N43" s="99">
        <v>9089071</v>
      </c>
      <c r="O43" s="99">
        <v>8840473</v>
      </c>
      <c r="P43" s="164">
        <v>6852928</v>
      </c>
      <c r="Q43" s="98">
        <v>9504370</v>
      </c>
      <c r="R43" s="99">
        <v>11964248</v>
      </c>
      <c r="S43" s="103">
        <v>11631303</v>
      </c>
      <c r="T43" s="101">
        <v>11394734</v>
      </c>
      <c r="U43" s="98">
        <v>10170463</v>
      </c>
      <c r="V43" s="99">
        <v>12329051</v>
      </c>
      <c r="W43" s="99">
        <v>23689963</v>
      </c>
      <c r="X43" s="164">
        <v>12096422</v>
      </c>
      <c r="Y43" s="98">
        <v>14533235</v>
      </c>
      <c r="Z43" s="99">
        <v>10749431</v>
      </c>
      <c r="AA43" s="99">
        <v>9344925</v>
      </c>
      <c r="AB43" s="164">
        <v>9991418</v>
      </c>
      <c r="AC43" s="98">
        <v>11633680</v>
      </c>
      <c r="AD43" s="99">
        <v>13517825</v>
      </c>
      <c r="AE43" s="103">
        <v>8322475</v>
      </c>
      <c r="AF43" s="101">
        <v>7222691</v>
      </c>
      <c r="AG43" s="98">
        <v>8150731</v>
      </c>
      <c r="AH43" s="99">
        <v>8539670</v>
      </c>
      <c r="AI43" s="99">
        <v>7430046</v>
      </c>
      <c r="AJ43" s="164">
        <v>8561909</v>
      </c>
      <c r="AK43" s="98">
        <v>29250687</v>
      </c>
      <c r="AL43" s="99">
        <v>101585291</v>
      </c>
      <c r="AM43" s="99">
        <v>80471347</v>
      </c>
      <c r="AN43" s="164">
        <v>55027011</v>
      </c>
      <c r="AO43" s="98">
        <v>193765431</v>
      </c>
      <c r="AP43" s="99">
        <v>276327726</v>
      </c>
      <c r="AQ43" s="103">
        <v>91995417</v>
      </c>
      <c r="AR43" s="101">
        <v>191492287</v>
      </c>
      <c r="AS43" s="98">
        <v>192778632</v>
      </c>
      <c r="AT43" s="99">
        <v>110452842</v>
      </c>
      <c r="AU43" s="99">
        <v>58378091</v>
      </c>
      <c r="AV43" s="164">
        <v>45578971</v>
      </c>
    </row>
    <row r="44" spans="2:48" ht="15" customHeight="1" x14ac:dyDescent="0.2">
      <c r="B44" s="91">
        <v>33</v>
      </c>
      <c r="C44" s="35" t="s">
        <v>212</v>
      </c>
      <c r="D44" s="92" t="s">
        <v>213</v>
      </c>
      <c r="E44" s="93">
        <v>13</v>
      </c>
      <c r="F44" s="94">
        <v>14.2</v>
      </c>
      <c r="G44" s="95">
        <v>13.65</v>
      </c>
      <c r="H44" s="96">
        <v>4</v>
      </c>
      <c r="I44" s="97">
        <v>116.03532</v>
      </c>
      <c r="J44" s="98">
        <v>2476038</v>
      </c>
      <c r="K44" s="99">
        <v>5736339</v>
      </c>
      <c r="L44" s="100">
        <v>5908197</v>
      </c>
      <c r="M44" s="98">
        <v>4705290</v>
      </c>
      <c r="N44" s="99">
        <v>4339324</v>
      </c>
      <c r="O44" s="99">
        <v>4188044</v>
      </c>
      <c r="P44" s="164">
        <v>3598149</v>
      </c>
      <c r="Q44" s="98">
        <v>4133193</v>
      </c>
      <c r="R44" s="99">
        <v>4416213</v>
      </c>
      <c r="S44" s="103">
        <v>4139064</v>
      </c>
      <c r="T44" s="101">
        <v>3986781</v>
      </c>
      <c r="U44" s="98">
        <v>3671733</v>
      </c>
      <c r="V44" s="99">
        <v>3859423</v>
      </c>
      <c r="W44" s="99">
        <v>2490483</v>
      </c>
      <c r="X44" s="164">
        <v>3359974</v>
      </c>
      <c r="Y44" s="98">
        <v>3436824</v>
      </c>
      <c r="Z44" s="99">
        <v>3922346</v>
      </c>
      <c r="AA44" s="99">
        <v>3766770</v>
      </c>
      <c r="AB44" s="164">
        <v>4264942</v>
      </c>
      <c r="AC44" s="98">
        <v>4477620</v>
      </c>
      <c r="AD44" s="99">
        <v>4912563</v>
      </c>
      <c r="AE44" s="103">
        <v>4190833</v>
      </c>
      <c r="AF44" s="101">
        <v>3868001</v>
      </c>
      <c r="AG44" s="98">
        <v>3689999</v>
      </c>
      <c r="AH44" s="99">
        <v>3629750</v>
      </c>
      <c r="AI44" s="99">
        <v>3281346</v>
      </c>
      <c r="AJ44" s="164">
        <v>3574282</v>
      </c>
      <c r="AK44" s="98">
        <v>2527060</v>
      </c>
      <c r="AL44" s="99">
        <v>1957187</v>
      </c>
      <c r="AM44" s="99">
        <v>2126036</v>
      </c>
      <c r="AN44" s="164">
        <v>2390168</v>
      </c>
      <c r="AO44" s="98">
        <v>2177500</v>
      </c>
      <c r="AP44" s="99">
        <v>2361404</v>
      </c>
      <c r="AQ44" s="103">
        <v>2184922</v>
      </c>
      <c r="AR44" s="101">
        <v>1870280</v>
      </c>
      <c r="AS44" s="98">
        <v>2569064</v>
      </c>
      <c r="AT44" s="99">
        <v>2732108</v>
      </c>
      <c r="AU44" s="99">
        <v>2643728</v>
      </c>
      <c r="AV44" s="164">
        <v>2759493</v>
      </c>
    </row>
    <row r="45" spans="2:48" ht="15" customHeight="1" x14ac:dyDescent="0.2">
      <c r="B45" s="105">
        <v>193</v>
      </c>
      <c r="C45" s="35" t="s">
        <v>214</v>
      </c>
      <c r="D45" s="92" t="s">
        <v>215</v>
      </c>
      <c r="E45" s="93">
        <v>15.5</v>
      </c>
      <c r="F45" s="94">
        <v>17.8</v>
      </c>
      <c r="G45" s="95">
        <v>16.36</v>
      </c>
      <c r="H45" s="96">
        <v>3</v>
      </c>
      <c r="I45" s="97">
        <v>173.00916000000001</v>
      </c>
      <c r="J45" s="98">
        <v>83361</v>
      </c>
      <c r="K45" s="99">
        <v>24013</v>
      </c>
      <c r="L45" s="100">
        <v>22800</v>
      </c>
      <c r="M45" s="98">
        <v>3281938</v>
      </c>
      <c r="N45" s="99">
        <v>2915995</v>
      </c>
      <c r="O45" s="99">
        <v>2837656</v>
      </c>
      <c r="P45" s="164">
        <v>2158226</v>
      </c>
      <c r="Q45" s="98">
        <v>2941682</v>
      </c>
      <c r="R45" s="99">
        <v>3906129</v>
      </c>
      <c r="S45" s="103">
        <v>3801251</v>
      </c>
      <c r="T45" s="101">
        <v>3510026</v>
      </c>
      <c r="U45" s="98">
        <v>3446936</v>
      </c>
      <c r="V45" s="99">
        <v>3996581</v>
      </c>
      <c r="W45" s="99">
        <v>5315098</v>
      </c>
      <c r="X45" s="164">
        <v>3506914</v>
      </c>
      <c r="Y45" s="98">
        <v>20318778</v>
      </c>
      <c r="Z45" s="99">
        <v>19494056</v>
      </c>
      <c r="AA45" s="99">
        <v>13140089</v>
      </c>
      <c r="AB45" s="164">
        <v>14482448</v>
      </c>
      <c r="AC45" s="98">
        <v>14798028</v>
      </c>
      <c r="AD45" s="99">
        <v>21673850</v>
      </c>
      <c r="AE45" s="103">
        <v>11173148</v>
      </c>
      <c r="AF45" s="101">
        <v>7090060</v>
      </c>
      <c r="AG45" s="98">
        <v>18736570</v>
      </c>
      <c r="AH45" s="99">
        <v>14247406</v>
      </c>
      <c r="AI45" s="99">
        <v>10789257</v>
      </c>
      <c r="AJ45" s="164">
        <v>12279042</v>
      </c>
      <c r="AK45" s="98">
        <v>2071196</v>
      </c>
      <c r="AL45" s="99">
        <v>3483606</v>
      </c>
      <c r="AM45" s="99">
        <v>2074700</v>
      </c>
      <c r="AN45" s="164">
        <v>2102305</v>
      </c>
      <c r="AO45" s="98">
        <v>2252490</v>
      </c>
      <c r="AP45" s="99">
        <v>2230529</v>
      </c>
      <c r="AQ45" s="103">
        <v>2067615</v>
      </c>
      <c r="AR45" s="101">
        <v>2449413</v>
      </c>
      <c r="AS45" s="98">
        <v>2373527</v>
      </c>
      <c r="AT45" s="99">
        <v>1657444</v>
      </c>
      <c r="AU45" s="99">
        <v>1886233</v>
      </c>
      <c r="AV45" s="164">
        <v>1909734</v>
      </c>
    </row>
    <row r="46" spans="2:48" ht="15" customHeight="1" x14ac:dyDescent="0.2">
      <c r="B46" s="91">
        <v>248</v>
      </c>
      <c r="C46" s="35" t="s">
        <v>163</v>
      </c>
      <c r="D46" s="92" t="s">
        <v>216</v>
      </c>
      <c r="E46" s="93">
        <v>7.2</v>
      </c>
      <c r="F46" s="94">
        <v>9.3000000000000007</v>
      </c>
      <c r="G46" s="95">
        <v>8.09</v>
      </c>
      <c r="H46" s="96">
        <v>3</v>
      </c>
      <c r="I46" s="97">
        <v>136.06177</v>
      </c>
      <c r="J46" s="98">
        <v>55029998</v>
      </c>
      <c r="K46" s="99">
        <v>32039707</v>
      </c>
      <c r="L46" s="100">
        <v>31325343</v>
      </c>
      <c r="M46" s="98">
        <v>39251784</v>
      </c>
      <c r="N46" s="99">
        <v>35289498</v>
      </c>
      <c r="O46" s="99">
        <v>44447977</v>
      </c>
      <c r="P46" s="164">
        <v>44167076</v>
      </c>
      <c r="Q46" s="98">
        <v>19740422</v>
      </c>
      <c r="R46" s="99">
        <v>18056168</v>
      </c>
      <c r="S46" s="103">
        <v>47945673</v>
      </c>
      <c r="T46" s="101">
        <v>57583577</v>
      </c>
      <c r="U46" s="98">
        <v>38993702</v>
      </c>
      <c r="V46" s="99">
        <v>31930358</v>
      </c>
      <c r="W46" s="99">
        <v>100291352</v>
      </c>
      <c r="X46" s="164">
        <v>39456586</v>
      </c>
      <c r="Y46" s="98">
        <v>85972311</v>
      </c>
      <c r="Z46" s="99">
        <v>60553210</v>
      </c>
      <c r="AA46" s="99">
        <v>26299535</v>
      </c>
      <c r="AB46" s="164">
        <v>40349412</v>
      </c>
      <c r="AC46" s="98">
        <v>48231904</v>
      </c>
      <c r="AD46" s="99">
        <v>52616882</v>
      </c>
      <c r="AE46" s="103">
        <v>31645288</v>
      </c>
      <c r="AF46" s="101">
        <v>26169207</v>
      </c>
      <c r="AG46" s="98">
        <v>36827770</v>
      </c>
      <c r="AH46" s="99">
        <v>37038533</v>
      </c>
      <c r="AI46" s="99">
        <v>40181384</v>
      </c>
      <c r="AJ46" s="164">
        <v>25195732</v>
      </c>
      <c r="AK46" s="98">
        <v>52245895</v>
      </c>
      <c r="AL46" s="99">
        <v>60467431</v>
      </c>
      <c r="AM46" s="99">
        <v>54976846</v>
      </c>
      <c r="AN46" s="164">
        <v>39013914</v>
      </c>
      <c r="AO46" s="98">
        <v>77697771</v>
      </c>
      <c r="AP46" s="99">
        <v>86948834</v>
      </c>
      <c r="AQ46" s="103">
        <v>70201838</v>
      </c>
      <c r="AR46" s="101">
        <v>71698359</v>
      </c>
      <c r="AS46" s="98">
        <v>94019891</v>
      </c>
      <c r="AT46" s="99">
        <v>62644342</v>
      </c>
      <c r="AU46" s="99">
        <v>74647468</v>
      </c>
      <c r="AV46" s="164">
        <v>65669174</v>
      </c>
    </row>
    <row r="47" spans="2:48" ht="15" customHeight="1" x14ac:dyDescent="0.2">
      <c r="B47" s="105">
        <v>249</v>
      </c>
      <c r="C47" s="35" t="s">
        <v>163</v>
      </c>
      <c r="D47" s="92" t="s">
        <v>217</v>
      </c>
      <c r="E47" s="93">
        <v>7.7</v>
      </c>
      <c r="F47" s="94">
        <v>9.6999999999999993</v>
      </c>
      <c r="G47" s="95">
        <v>8.7200000000000006</v>
      </c>
      <c r="H47" s="96">
        <v>2</v>
      </c>
      <c r="I47" s="97">
        <v>268.10403000000002</v>
      </c>
      <c r="J47" s="98">
        <v>690505</v>
      </c>
      <c r="K47" s="99">
        <v>696845</v>
      </c>
      <c r="L47" s="100">
        <v>3221937</v>
      </c>
      <c r="M47" s="98">
        <v>3076121</v>
      </c>
      <c r="N47" s="99">
        <v>1136369</v>
      </c>
      <c r="O47" s="99">
        <v>419323</v>
      </c>
      <c r="P47" s="164">
        <v>362992</v>
      </c>
      <c r="Q47" s="98">
        <v>111858</v>
      </c>
      <c r="R47" s="99">
        <v>188302</v>
      </c>
      <c r="S47" s="103">
        <v>269395</v>
      </c>
      <c r="T47" s="101">
        <v>131355</v>
      </c>
      <c r="U47" s="98">
        <v>476837</v>
      </c>
      <c r="V47" s="99">
        <v>35098</v>
      </c>
      <c r="W47" s="99">
        <v>52589472</v>
      </c>
      <c r="X47" s="164">
        <v>360362</v>
      </c>
      <c r="Y47" s="98">
        <v>15358578</v>
      </c>
      <c r="Z47" s="99">
        <v>703680</v>
      </c>
      <c r="AA47" s="99">
        <v>501882</v>
      </c>
      <c r="AB47" s="164">
        <v>1226655</v>
      </c>
      <c r="AC47" s="98">
        <v>1388212</v>
      </c>
      <c r="AD47" s="99">
        <v>878061</v>
      </c>
      <c r="AE47" s="103">
        <v>617875</v>
      </c>
      <c r="AF47" s="101">
        <v>169632</v>
      </c>
      <c r="AG47" s="98">
        <v>773498</v>
      </c>
      <c r="AH47" s="99">
        <v>962765</v>
      </c>
      <c r="AI47" s="99">
        <v>349127</v>
      </c>
      <c r="AJ47" s="164">
        <v>1100615</v>
      </c>
      <c r="AK47" s="98">
        <v>6886256</v>
      </c>
      <c r="AL47" s="99">
        <v>17547733</v>
      </c>
      <c r="AM47" s="99">
        <v>21802578</v>
      </c>
      <c r="AN47" s="164">
        <v>16727486</v>
      </c>
      <c r="AO47" s="98">
        <v>47377115</v>
      </c>
      <c r="AP47" s="99">
        <v>51476755</v>
      </c>
      <c r="AQ47" s="103">
        <v>66146010</v>
      </c>
      <c r="AR47" s="101">
        <v>62189464</v>
      </c>
      <c r="AS47" s="98">
        <v>48828426</v>
      </c>
      <c r="AT47" s="99">
        <v>26146117</v>
      </c>
      <c r="AU47" s="99">
        <v>32475860</v>
      </c>
      <c r="AV47" s="164">
        <v>15647948</v>
      </c>
    </row>
    <row r="48" spans="2:48" ht="15" customHeight="1" x14ac:dyDescent="0.2">
      <c r="B48" s="91">
        <v>240</v>
      </c>
      <c r="C48" s="35" t="s">
        <v>163</v>
      </c>
      <c r="D48" s="92" t="s">
        <v>218</v>
      </c>
      <c r="E48" s="93">
        <v>18.3</v>
      </c>
      <c r="F48" s="94">
        <v>19.7</v>
      </c>
      <c r="G48" s="106">
        <v>18.77</v>
      </c>
      <c r="H48" s="96">
        <v>4</v>
      </c>
      <c r="I48" s="97">
        <v>462.06677000000002</v>
      </c>
      <c r="J48" s="98">
        <v>0</v>
      </c>
      <c r="K48" s="99">
        <v>0</v>
      </c>
      <c r="L48" s="100">
        <v>0</v>
      </c>
      <c r="M48" s="98">
        <v>0</v>
      </c>
      <c r="N48" s="99">
        <v>0</v>
      </c>
      <c r="O48" s="99">
        <v>0</v>
      </c>
      <c r="P48" s="164">
        <v>0</v>
      </c>
      <c r="Q48" s="98">
        <v>0</v>
      </c>
      <c r="R48" s="99">
        <v>0</v>
      </c>
      <c r="S48" s="103">
        <v>0</v>
      </c>
      <c r="T48" s="101">
        <v>0</v>
      </c>
      <c r="U48" s="98">
        <v>0</v>
      </c>
      <c r="V48" s="99">
        <v>0</v>
      </c>
      <c r="W48" s="99">
        <v>167256</v>
      </c>
      <c r="X48" s="164">
        <v>2307</v>
      </c>
      <c r="Y48" s="98">
        <v>42672</v>
      </c>
      <c r="Z48" s="99">
        <v>0</v>
      </c>
      <c r="AA48" s="99">
        <v>0</v>
      </c>
      <c r="AB48" s="164">
        <v>0</v>
      </c>
      <c r="AC48" s="98">
        <v>0</v>
      </c>
      <c r="AD48" s="99">
        <v>0</v>
      </c>
      <c r="AE48" s="103">
        <v>0</v>
      </c>
      <c r="AF48" s="101">
        <v>0</v>
      </c>
      <c r="AG48" s="98">
        <v>0</v>
      </c>
      <c r="AH48" s="99">
        <v>0</v>
      </c>
      <c r="AI48" s="99">
        <v>0</v>
      </c>
      <c r="AJ48" s="164">
        <v>0</v>
      </c>
      <c r="AK48" s="98">
        <v>0</v>
      </c>
      <c r="AL48" s="99">
        <v>68299</v>
      </c>
      <c r="AM48" s="99">
        <v>97528</v>
      </c>
      <c r="AN48" s="164">
        <v>6718</v>
      </c>
      <c r="AO48" s="98">
        <v>108741</v>
      </c>
      <c r="AP48" s="99">
        <v>78171</v>
      </c>
      <c r="AQ48" s="103">
        <v>170778</v>
      </c>
      <c r="AR48" s="101">
        <v>139264</v>
      </c>
      <c r="AS48" s="98">
        <v>97828</v>
      </c>
      <c r="AT48" s="99">
        <v>37486</v>
      </c>
      <c r="AU48" s="99">
        <v>61478</v>
      </c>
      <c r="AV48" s="164">
        <v>2556</v>
      </c>
    </row>
    <row r="49" spans="2:48" ht="15" customHeight="1" x14ac:dyDescent="0.2">
      <c r="B49" s="105">
        <v>238</v>
      </c>
      <c r="C49" s="35" t="s">
        <v>163</v>
      </c>
      <c r="D49" s="92" t="s">
        <v>219</v>
      </c>
      <c r="E49" s="93">
        <v>17.399999999999999</v>
      </c>
      <c r="F49" s="94">
        <v>19.8</v>
      </c>
      <c r="G49" s="106">
        <v>18.79</v>
      </c>
      <c r="H49" s="96">
        <v>5</v>
      </c>
      <c r="I49" s="97">
        <v>426.02213999999998</v>
      </c>
      <c r="J49" s="98">
        <v>0</v>
      </c>
      <c r="K49" s="99">
        <v>0</v>
      </c>
      <c r="L49" s="100">
        <v>2108</v>
      </c>
      <c r="M49" s="98">
        <v>6261</v>
      </c>
      <c r="N49" s="99">
        <v>2251</v>
      </c>
      <c r="O49" s="99">
        <v>6027</v>
      </c>
      <c r="P49" s="164">
        <v>0</v>
      </c>
      <c r="Q49" s="98">
        <v>0</v>
      </c>
      <c r="R49" s="99">
        <v>0</v>
      </c>
      <c r="S49" s="103">
        <v>2500</v>
      </c>
      <c r="T49" s="101">
        <v>5284</v>
      </c>
      <c r="U49" s="98">
        <v>3593</v>
      </c>
      <c r="V49" s="99">
        <v>0</v>
      </c>
      <c r="W49" s="99">
        <v>5559387</v>
      </c>
      <c r="X49" s="164">
        <v>67928</v>
      </c>
      <c r="Y49" s="98">
        <v>999050</v>
      </c>
      <c r="Z49" s="99">
        <v>51961</v>
      </c>
      <c r="AA49" s="99">
        <v>5275</v>
      </c>
      <c r="AB49" s="164">
        <v>8846</v>
      </c>
      <c r="AC49" s="98">
        <v>3084</v>
      </c>
      <c r="AD49" s="99">
        <v>0</v>
      </c>
      <c r="AE49" s="103">
        <v>10031</v>
      </c>
      <c r="AF49" s="101">
        <v>2646</v>
      </c>
      <c r="AG49" s="98">
        <v>1433</v>
      </c>
      <c r="AH49" s="99">
        <v>2390</v>
      </c>
      <c r="AI49" s="99">
        <v>0</v>
      </c>
      <c r="AJ49" s="164">
        <v>2392</v>
      </c>
      <c r="AK49" s="98">
        <v>0</v>
      </c>
      <c r="AL49" s="99">
        <v>2517</v>
      </c>
      <c r="AM49" s="99">
        <v>2199</v>
      </c>
      <c r="AN49" s="164">
        <v>1712</v>
      </c>
      <c r="AO49" s="98">
        <v>8363</v>
      </c>
      <c r="AP49" s="99">
        <v>15713</v>
      </c>
      <c r="AQ49" s="103">
        <v>16127</v>
      </c>
      <c r="AR49" s="101">
        <v>303655</v>
      </c>
      <c r="AS49" s="98">
        <v>85348</v>
      </c>
      <c r="AT49" s="99">
        <v>39631</v>
      </c>
      <c r="AU49" s="99">
        <v>20149</v>
      </c>
      <c r="AV49" s="164">
        <v>11556</v>
      </c>
    </row>
    <row r="50" spans="2:48" ht="15" customHeight="1" x14ac:dyDescent="0.2">
      <c r="B50" s="91">
        <v>234</v>
      </c>
      <c r="C50" s="35" t="s">
        <v>163</v>
      </c>
      <c r="D50" s="92" t="s">
        <v>220</v>
      </c>
      <c r="E50" s="93">
        <v>15.5</v>
      </c>
      <c r="F50" s="94">
        <v>17</v>
      </c>
      <c r="G50" s="95">
        <v>16.29</v>
      </c>
      <c r="H50" s="96">
        <v>3</v>
      </c>
      <c r="I50" s="97">
        <v>337.05547000000001</v>
      </c>
      <c r="J50" s="98">
        <v>0</v>
      </c>
      <c r="K50" s="99">
        <v>0</v>
      </c>
      <c r="L50" s="100">
        <v>0</v>
      </c>
      <c r="M50" s="98">
        <v>9725</v>
      </c>
      <c r="N50" s="99">
        <v>0</v>
      </c>
      <c r="O50" s="99">
        <v>0</v>
      </c>
      <c r="P50" s="164">
        <v>0</v>
      </c>
      <c r="Q50" s="98">
        <v>0</v>
      </c>
      <c r="R50" s="99">
        <v>0</v>
      </c>
      <c r="S50" s="103">
        <v>0</v>
      </c>
      <c r="T50" s="101">
        <v>0</v>
      </c>
      <c r="U50" s="98">
        <v>0</v>
      </c>
      <c r="V50" s="99">
        <v>5724</v>
      </c>
      <c r="W50" s="99">
        <v>74171</v>
      </c>
      <c r="X50" s="164">
        <v>0</v>
      </c>
      <c r="Y50" s="98">
        <v>0</v>
      </c>
      <c r="Z50" s="99">
        <v>0</v>
      </c>
      <c r="AA50" s="99">
        <v>0</v>
      </c>
      <c r="AB50" s="164">
        <v>0</v>
      </c>
      <c r="AC50" s="98">
        <v>0</v>
      </c>
      <c r="AD50" s="99">
        <v>0</v>
      </c>
      <c r="AE50" s="103">
        <v>0</v>
      </c>
      <c r="AF50" s="101">
        <v>0</v>
      </c>
      <c r="AG50" s="98">
        <v>0</v>
      </c>
      <c r="AH50" s="99">
        <v>4873</v>
      </c>
      <c r="AI50" s="99">
        <v>5000</v>
      </c>
      <c r="AJ50" s="164">
        <v>0</v>
      </c>
      <c r="AK50" s="98">
        <v>16172</v>
      </c>
      <c r="AL50" s="99">
        <v>52052</v>
      </c>
      <c r="AM50" s="99">
        <v>23246</v>
      </c>
      <c r="AN50" s="164">
        <v>29508</v>
      </c>
      <c r="AO50" s="98">
        <v>97533</v>
      </c>
      <c r="AP50" s="99">
        <v>223304</v>
      </c>
      <c r="AQ50" s="103">
        <v>55638</v>
      </c>
      <c r="AR50" s="101">
        <v>97993</v>
      </c>
      <c r="AS50" s="98">
        <v>118228</v>
      </c>
      <c r="AT50" s="99">
        <v>63673</v>
      </c>
      <c r="AU50" s="99">
        <v>10538</v>
      </c>
      <c r="AV50" s="164">
        <v>55181</v>
      </c>
    </row>
    <row r="51" spans="2:48" ht="15" customHeight="1" x14ac:dyDescent="0.2">
      <c r="B51" s="91">
        <v>112</v>
      </c>
      <c r="C51" s="104" t="s">
        <v>171</v>
      </c>
      <c r="D51" s="92" t="s">
        <v>221</v>
      </c>
      <c r="E51" s="93">
        <v>9.8000000000000007</v>
      </c>
      <c r="F51" s="94">
        <v>11</v>
      </c>
      <c r="G51" s="95">
        <v>10.36</v>
      </c>
      <c r="H51" s="96">
        <v>3</v>
      </c>
      <c r="I51" s="97">
        <v>144.03022999999999</v>
      </c>
      <c r="J51" s="98">
        <v>403997</v>
      </c>
      <c r="K51" s="99">
        <v>313329</v>
      </c>
      <c r="L51" s="100">
        <v>192252</v>
      </c>
      <c r="M51" s="98">
        <v>1501454</v>
      </c>
      <c r="N51" s="99">
        <v>1420362</v>
      </c>
      <c r="O51" s="99">
        <v>1370110</v>
      </c>
      <c r="P51" s="164">
        <v>1095145</v>
      </c>
      <c r="Q51" s="98">
        <v>1127404</v>
      </c>
      <c r="R51" s="99">
        <v>1613097</v>
      </c>
      <c r="S51" s="103">
        <v>1579787</v>
      </c>
      <c r="T51" s="101">
        <v>1435706</v>
      </c>
      <c r="U51" s="98">
        <v>1161999</v>
      </c>
      <c r="V51" s="99">
        <v>1752105</v>
      </c>
      <c r="W51" s="99">
        <v>1801463</v>
      </c>
      <c r="X51" s="164">
        <v>2037087</v>
      </c>
      <c r="Y51" s="98">
        <v>2450307</v>
      </c>
      <c r="Z51" s="99">
        <v>2427468</v>
      </c>
      <c r="AA51" s="99">
        <v>2037186</v>
      </c>
      <c r="AB51" s="164">
        <v>2391390</v>
      </c>
      <c r="AC51" s="98">
        <v>2241529</v>
      </c>
      <c r="AD51" s="99">
        <v>2823907</v>
      </c>
      <c r="AE51" s="103">
        <v>1874630</v>
      </c>
      <c r="AF51" s="101">
        <v>1612489</v>
      </c>
      <c r="AG51" s="98">
        <v>1799414</v>
      </c>
      <c r="AH51" s="99">
        <v>1884606</v>
      </c>
      <c r="AI51" s="99">
        <v>1549154</v>
      </c>
      <c r="AJ51" s="164">
        <v>1833308</v>
      </c>
      <c r="AK51" s="98">
        <v>638793</v>
      </c>
      <c r="AL51" s="99">
        <v>903779</v>
      </c>
      <c r="AM51" s="99">
        <v>623116</v>
      </c>
      <c r="AN51" s="164">
        <v>513103</v>
      </c>
      <c r="AO51" s="98">
        <v>560549</v>
      </c>
      <c r="AP51" s="99">
        <v>604849</v>
      </c>
      <c r="AQ51" s="103">
        <v>1244478</v>
      </c>
      <c r="AR51" s="101">
        <v>527309</v>
      </c>
      <c r="AS51" s="98">
        <v>675533</v>
      </c>
      <c r="AT51" s="99">
        <v>591826</v>
      </c>
      <c r="AU51" s="99">
        <v>586746</v>
      </c>
      <c r="AV51" s="164">
        <v>545686</v>
      </c>
    </row>
    <row r="52" spans="2:48" ht="15" customHeight="1" x14ac:dyDescent="0.2">
      <c r="B52" s="105">
        <v>194</v>
      </c>
      <c r="C52" s="35" t="s">
        <v>214</v>
      </c>
      <c r="D52" s="92" t="s">
        <v>222</v>
      </c>
      <c r="E52" s="93">
        <v>14.7</v>
      </c>
      <c r="F52" s="94">
        <v>18</v>
      </c>
      <c r="G52" s="95">
        <v>16.18</v>
      </c>
      <c r="H52" s="96">
        <v>3</v>
      </c>
      <c r="I52" s="97">
        <v>145.01425</v>
      </c>
      <c r="J52" s="98">
        <v>603764</v>
      </c>
      <c r="K52" s="99">
        <v>346871</v>
      </c>
      <c r="L52" s="100">
        <v>195457</v>
      </c>
      <c r="M52" s="98">
        <v>809602</v>
      </c>
      <c r="N52" s="99">
        <v>724049</v>
      </c>
      <c r="O52" s="99">
        <v>835658</v>
      </c>
      <c r="P52" s="164">
        <v>592605</v>
      </c>
      <c r="Q52" s="98">
        <v>647371</v>
      </c>
      <c r="R52" s="99">
        <v>956092</v>
      </c>
      <c r="S52" s="103">
        <v>981867</v>
      </c>
      <c r="T52" s="101">
        <v>779388</v>
      </c>
      <c r="U52" s="98">
        <v>834905</v>
      </c>
      <c r="V52" s="99">
        <v>788369</v>
      </c>
      <c r="W52" s="99">
        <v>2207318</v>
      </c>
      <c r="X52" s="164">
        <v>826518</v>
      </c>
      <c r="Y52" s="98">
        <v>7731399</v>
      </c>
      <c r="Z52" s="99">
        <v>6714453</v>
      </c>
      <c r="AA52" s="99">
        <v>4564078</v>
      </c>
      <c r="AB52" s="164">
        <v>6434627</v>
      </c>
      <c r="AC52" s="98">
        <v>4671388</v>
      </c>
      <c r="AD52" s="99">
        <v>6315232</v>
      </c>
      <c r="AE52" s="103">
        <v>3109069</v>
      </c>
      <c r="AF52" s="101">
        <v>2972077</v>
      </c>
      <c r="AG52" s="98">
        <v>5078347</v>
      </c>
      <c r="AH52" s="99">
        <v>4453998</v>
      </c>
      <c r="AI52" s="99">
        <v>3669307</v>
      </c>
      <c r="AJ52" s="164">
        <v>4704131</v>
      </c>
      <c r="AK52" s="98">
        <v>3938779</v>
      </c>
      <c r="AL52" s="99">
        <v>3354412</v>
      </c>
      <c r="AM52" s="99">
        <v>3680018</v>
      </c>
      <c r="AN52" s="164">
        <v>4410908</v>
      </c>
      <c r="AO52" s="98">
        <v>2299387</v>
      </c>
      <c r="AP52" s="99">
        <v>1787943</v>
      </c>
      <c r="AQ52" s="103">
        <v>1602497</v>
      </c>
      <c r="AR52" s="101">
        <v>2117387</v>
      </c>
      <c r="AS52" s="98">
        <v>5748266</v>
      </c>
      <c r="AT52" s="99">
        <v>2860121</v>
      </c>
      <c r="AU52" s="99">
        <v>3457993</v>
      </c>
      <c r="AV52" s="164">
        <v>3540913</v>
      </c>
    </row>
    <row r="53" spans="2:48" ht="15" customHeight="1" x14ac:dyDescent="0.2">
      <c r="B53" s="105">
        <v>7</v>
      </c>
      <c r="C53" s="35" t="s">
        <v>223</v>
      </c>
      <c r="D53" s="92" t="s">
        <v>224</v>
      </c>
      <c r="E53" s="93">
        <v>14.1</v>
      </c>
      <c r="F53" s="94">
        <v>15.5</v>
      </c>
      <c r="G53" s="95">
        <v>14.81</v>
      </c>
      <c r="H53" s="96">
        <v>2</v>
      </c>
      <c r="I53" s="97">
        <v>88.040400000000005</v>
      </c>
      <c r="J53" s="98">
        <v>501865</v>
      </c>
      <c r="K53" s="99">
        <v>465387</v>
      </c>
      <c r="L53" s="100">
        <v>3624610</v>
      </c>
      <c r="M53" s="98">
        <v>20827690</v>
      </c>
      <c r="N53" s="99">
        <v>19659627</v>
      </c>
      <c r="O53" s="99">
        <v>19831865</v>
      </c>
      <c r="P53" s="164">
        <v>17579040</v>
      </c>
      <c r="Q53" s="98">
        <v>19875494</v>
      </c>
      <c r="R53" s="99">
        <v>24939239</v>
      </c>
      <c r="S53" s="103">
        <v>24637095</v>
      </c>
      <c r="T53" s="101">
        <v>24666115</v>
      </c>
      <c r="U53" s="98">
        <v>23179937</v>
      </c>
      <c r="V53" s="99">
        <v>26668397</v>
      </c>
      <c r="W53" s="99">
        <v>47135162</v>
      </c>
      <c r="X53" s="164">
        <v>27971224</v>
      </c>
      <c r="Y53" s="98">
        <v>71898912</v>
      </c>
      <c r="Z53" s="99">
        <v>87671152</v>
      </c>
      <c r="AA53" s="99">
        <v>76793946</v>
      </c>
      <c r="AB53" s="164">
        <v>63832118</v>
      </c>
      <c r="AC53" s="98">
        <v>74841607</v>
      </c>
      <c r="AD53" s="99">
        <v>72559757</v>
      </c>
      <c r="AE53" s="103">
        <v>43068512</v>
      </c>
      <c r="AF53" s="101">
        <v>38622866</v>
      </c>
      <c r="AG53" s="98">
        <v>67783000</v>
      </c>
      <c r="AH53" s="99">
        <v>68450003</v>
      </c>
      <c r="AI53" s="99">
        <v>56318835</v>
      </c>
      <c r="AJ53" s="164">
        <v>51078947</v>
      </c>
      <c r="AK53" s="98">
        <v>40135535</v>
      </c>
      <c r="AL53" s="99">
        <v>72097644</v>
      </c>
      <c r="AM53" s="99">
        <v>65760084</v>
      </c>
      <c r="AN53" s="164">
        <v>64915704</v>
      </c>
      <c r="AO53" s="98">
        <v>112693685</v>
      </c>
      <c r="AP53" s="99">
        <v>123774398</v>
      </c>
      <c r="AQ53" s="103">
        <v>73782866</v>
      </c>
      <c r="AR53" s="101">
        <v>107318953</v>
      </c>
      <c r="AS53" s="98">
        <v>102115971</v>
      </c>
      <c r="AT53" s="99">
        <v>88347119</v>
      </c>
      <c r="AU53" s="99">
        <v>63344472</v>
      </c>
      <c r="AV53" s="164">
        <v>62574009</v>
      </c>
    </row>
    <row r="54" spans="2:48" ht="15" customHeight="1" x14ac:dyDescent="0.2">
      <c r="B54" s="105">
        <v>123</v>
      </c>
      <c r="C54" s="35" t="s">
        <v>225</v>
      </c>
      <c r="D54" s="92" t="s">
        <v>226</v>
      </c>
      <c r="E54" s="93">
        <v>10.1</v>
      </c>
      <c r="F54" s="94">
        <v>12.6</v>
      </c>
      <c r="G54" s="95">
        <v>10.71</v>
      </c>
      <c r="H54" s="96">
        <v>3</v>
      </c>
      <c r="I54" s="97">
        <v>179.05610999999999</v>
      </c>
      <c r="J54" s="98">
        <v>129102</v>
      </c>
      <c r="K54" s="99">
        <v>100152</v>
      </c>
      <c r="L54" s="100">
        <v>692082</v>
      </c>
      <c r="M54" s="98">
        <v>117323434</v>
      </c>
      <c r="N54" s="99">
        <v>116083063</v>
      </c>
      <c r="O54" s="99">
        <v>114752316</v>
      </c>
      <c r="P54" s="164">
        <v>105667469</v>
      </c>
      <c r="Q54" s="98">
        <v>118908418</v>
      </c>
      <c r="R54" s="99">
        <v>135112610</v>
      </c>
      <c r="S54" s="103">
        <v>133335849</v>
      </c>
      <c r="T54" s="101">
        <v>133536913</v>
      </c>
      <c r="U54" s="98">
        <v>129520174</v>
      </c>
      <c r="V54" s="99">
        <v>141009022</v>
      </c>
      <c r="W54" s="99">
        <v>134932631</v>
      </c>
      <c r="X54" s="164">
        <v>141324883</v>
      </c>
      <c r="Y54" s="98">
        <v>173302501</v>
      </c>
      <c r="Z54" s="99">
        <v>202375780</v>
      </c>
      <c r="AA54" s="99">
        <v>208459111</v>
      </c>
      <c r="AB54" s="164">
        <v>183774989</v>
      </c>
      <c r="AC54" s="98">
        <v>204744800</v>
      </c>
      <c r="AD54" s="99">
        <v>179353788</v>
      </c>
      <c r="AE54" s="103">
        <v>129979316</v>
      </c>
      <c r="AF54" s="101">
        <v>122736530</v>
      </c>
      <c r="AG54" s="98">
        <v>159469185</v>
      </c>
      <c r="AH54" s="99">
        <v>156340759</v>
      </c>
      <c r="AI54" s="99">
        <v>138418766</v>
      </c>
      <c r="AJ54" s="164">
        <v>145514138</v>
      </c>
      <c r="AK54" s="98">
        <v>7356021</v>
      </c>
      <c r="AL54" s="99">
        <v>8234301</v>
      </c>
      <c r="AM54" s="99">
        <v>13941912</v>
      </c>
      <c r="AN54" s="164">
        <v>14464441</v>
      </c>
      <c r="AO54" s="98">
        <v>14224971</v>
      </c>
      <c r="AP54" s="99">
        <v>14311803</v>
      </c>
      <c r="AQ54" s="103">
        <v>16229279</v>
      </c>
      <c r="AR54" s="101">
        <v>21305807</v>
      </c>
      <c r="AS54" s="98">
        <v>14106990</v>
      </c>
      <c r="AT54" s="99">
        <v>9181276</v>
      </c>
      <c r="AU54" s="99">
        <v>9390513</v>
      </c>
      <c r="AV54" s="164">
        <v>6008886</v>
      </c>
    </row>
    <row r="55" spans="2:48" ht="15" customHeight="1" x14ac:dyDescent="0.2">
      <c r="B55" s="91">
        <v>79</v>
      </c>
      <c r="C55" s="35" t="s">
        <v>190</v>
      </c>
      <c r="D55" s="92" t="s">
        <v>227</v>
      </c>
      <c r="E55" s="93">
        <v>16.5</v>
      </c>
      <c r="F55" s="94">
        <v>17.600000000000001</v>
      </c>
      <c r="G55" s="95">
        <v>16.91</v>
      </c>
      <c r="H55" s="96">
        <v>4</v>
      </c>
      <c r="I55" s="97">
        <v>162.07607999999999</v>
      </c>
      <c r="J55" s="98">
        <v>0</v>
      </c>
      <c r="K55" s="99">
        <v>0</v>
      </c>
      <c r="L55" s="100">
        <v>0</v>
      </c>
      <c r="M55" s="98">
        <v>5356711</v>
      </c>
      <c r="N55" s="99">
        <v>5632756</v>
      </c>
      <c r="O55" s="99">
        <v>6551096</v>
      </c>
      <c r="P55" s="164">
        <v>6120231</v>
      </c>
      <c r="Q55" s="98">
        <v>7337363</v>
      </c>
      <c r="R55" s="99">
        <v>9216387</v>
      </c>
      <c r="S55" s="103">
        <v>9884803</v>
      </c>
      <c r="T55" s="101">
        <v>10150284</v>
      </c>
      <c r="U55" s="98">
        <v>9697943</v>
      </c>
      <c r="V55" s="99">
        <v>10571579</v>
      </c>
      <c r="W55" s="99">
        <v>11246381</v>
      </c>
      <c r="X55" s="164">
        <v>9918214</v>
      </c>
      <c r="Y55" s="98">
        <v>12122793</v>
      </c>
      <c r="Z55" s="99">
        <v>10805286</v>
      </c>
      <c r="AA55" s="99">
        <v>10819619</v>
      </c>
      <c r="AB55" s="164">
        <v>12806908</v>
      </c>
      <c r="AC55" s="98">
        <v>12785878</v>
      </c>
      <c r="AD55" s="99">
        <v>14787289</v>
      </c>
      <c r="AE55" s="103">
        <v>11164499</v>
      </c>
      <c r="AF55" s="101">
        <v>10041083</v>
      </c>
      <c r="AG55" s="98">
        <v>11078916</v>
      </c>
      <c r="AH55" s="99">
        <v>10683581</v>
      </c>
      <c r="AI55" s="99">
        <v>9037280</v>
      </c>
      <c r="AJ55" s="164">
        <v>9539133</v>
      </c>
      <c r="AK55" s="98">
        <v>258611</v>
      </c>
      <c r="AL55" s="99">
        <v>867845</v>
      </c>
      <c r="AM55" s="99">
        <v>722421</v>
      </c>
      <c r="AN55" s="164">
        <v>615270</v>
      </c>
      <c r="AO55" s="98">
        <v>1216359</v>
      </c>
      <c r="AP55" s="99">
        <v>1222332</v>
      </c>
      <c r="AQ55" s="103">
        <v>913256</v>
      </c>
      <c r="AR55" s="101">
        <v>796523</v>
      </c>
      <c r="AS55" s="98">
        <v>2124509</v>
      </c>
      <c r="AT55" s="99">
        <v>1725029</v>
      </c>
      <c r="AU55" s="99">
        <v>915669</v>
      </c>
      <c r="AV55" s="164">
        <v>708628</v>
      </c>
    </row>
    <row r="56" spans="2:48" ht="15" customHeight="1" x14ac:dyDescent="0.2">
      <c r="B56" s="105">
        <v>237</v>
      </c>
      <c r="C56" s="35" t="s">
        <v>163</v>
      </c>
      <c r="D56" s="92" t="s">
        <v>228</v>
      </c>
      <c r="E56" s="93">
        <v>15.5</v>
      </c>
      <c r="F56" s="94">
        <v>17.399999999999999</v>
      </c>
      <c r="G56" s="95">
        <v>16.100000000000001</v>
      </c>
      <c r="H56" s="96">
        <v>2</v>
      </c>
      <c r="I56" s="97">
        <v>346.05581000000001</v>
      </c>
      <c r="J56" s="98">
        <v>12385</v>
      </c>
      <c r="K56" s="99">
        <v>0</v>
      </c>
      <c r="L56" s="100">
        <v>52014</v>
      </c>
      <c r="M56" s="98">
        <v>371788</v>
      </c>
      <c r="N56" s="99">
        <v>476464</v>
      </c>
      <c r="O56" s="99">
        <v>674594</v>
      </c>
      <c r="P56" s="164">
        <v>600200</v>
      </c>
      <c r="Q56" s="98">
        <v>24356</v>
      </c>
      <c r="R56" s="99">
        <v>15343</v>
      </c>
      <c r="S56" s="103">
        <v>612182</v>
      </c>
      <c r="T56" s="101">
        <v>750214</v>
      </c>
      <c r="U56" s="98">
        <v>515907</v>
      </c>
      <c r="V56" s="99">
        <v>202347</v>
      </c>
      <c r="W56" s="99">
        <v>47511554</v>
      </c>
      <c r="X56" s="164">
        <v>475467</v>
      </c>
      <c r="Y56" s="98">
        <v>22271414</v>
      </c>
      <c r="Z56" s="99">
        <v>857329</v>
      </c>
      <c r="AA56" s="99">
        <v>57628</v>
      </c>
      <c r="AB56" s="164">
        <v>408889</v>
      </c>
      <c r="AC56" s="98">
        <v>383361</v>
      </c>
      <c r="AD56" s="99">
        <v>633188</v>
      </c>
      <c r="AE56" s="103">
        <v>584368</v>
      </c>
      <c r="AF56" s="101">
        <v>294339</v>
      </c>
      <c r="AG56" s="98">
        <v>832183</v>
      </c>
      <c r="AH56" s="99">
        <v>171615</v>
      </c>
      <c r="AI56" s="99">
        <v>126929</v>
      </c>
      <c r="AJ56" s="164">
        <v>182507</v>
      </c>
      <c r="AK56" s="98">
        <v>3953105</v>
      </c>
      <c r="AL56" s="99">
        <v>21647377</v>
      </c>
      <c r="AM56" s="99">
        <v>22307660</v>
      </c>
      <c r="AN56" s="164">
        <v>6681291</v>
      </c>
      <c r="AO56" s="98">
        <v>46985339</v>
      </c>
      <c r="AP56" s="99">
        <v>38419826</v>
      </c>
      <c r="AQ56" s="103">
        <v>42189657</v>
      </c>
      <c r="AR56" s="101">
        <v>45641741</v>
      </c>
      <c r="AS56" s="98">
        <v>29927058</v>
      </c>
      <c r="AT56" s="99">
        <v>16393980</v>
      </c>
      <c r="AU56" s="99">
        <v>17269045</v>
      </c>
      <c r="AV56" s="164">
        <v>4809181</v>
      </c>
    </row>
    <row r="57" spans="2:48" ht="15" customHeight="1" x14ac:dyDescent="0.2">
      <c r="B57" s="105">
        <v>8</v>
      </c>
      <c r="C57" s="35" t="s">
        <v>223</v>
      </c>
      <c r="D57" s="92" t="s">
        <v>229</v>
      </c>
      <c r="E57" s="93">
        <v>18.5</v>
      </c>
      <c r="F57" s="94">
        <v>20.5</v>
      </c>
      <c r="G57" s="95">
        <v>19.23</v>
      </c>
      <c r="H57" s="96">
        <v>2</v>
      </c>
      <c r="I57" s="97">
        <v>175.11895000000001</v>
      </c>
      <c r="J57" s="98">
        <v>4159662</v>
      </c>
      <c r="K57" s="99">
        <v>2444385</v>
      </c>
      <c r="L57" s="100">
        <v>14379163</v>
      </c>
      <c r="M57" s="98">
        <v>3941956500</v>
      </c>
      <c r="N57" s="99">
        <v>3616829535</v>
      </c>
      <c r="O57" s="99">
        <v>3514853749</v>
      </c>
      <c r="P57" s="164">
        <v>2945426194</v>
      </c>
      <c r="Q57" s="98">
        <v>3888732958</v>
      </c>
      <c r="R57" s="99">
        <v>4942073566</v>
      </c>
      <c r="S57" s="103">
        <v>4681152965</v>
      </c>
      <c r="T57" s="101">
        <v>4593702061</v>
      </c>
      <c r="U57" s="98">
        <v>4218928452</v>
      </c>
      <c r="V57" s="99">
        <v>4978609754</v>
      </c>
      <c r="W57" s="99">
        <v>4896882258</v>
      </c>
      <c r="X57" s="164">
        <v>4832204174</v>
      </c>
      <c r="Y57" s="98">
        <v>4299327195</v>
      </c>
      <c r="Z57" s="99">
        <v>4347577768</v>
      </c>
      <c r="AA57" s="99">
        <v>4114021578</v>
      </c>
      <c r="AB57" s="164">
        <v>5121965463</v>
      </c>
      <c r="AC57" s="98">
        <v>4865900025</v>
      </c>
      <c r="AD57" s="99">
        <v>5883598535</v>
      </c>
      <c r="AE57" s="103">
        <v>3148238252</v>
      </c>
      <c r="AF57" s="101">
        <v>2823804955</v>
      </c>
      <c r="AG57" s="98">
        <v>3574668538</v>
      </c>
      <c r="AH57" s="99">
        <v>3653852142</v>
      </c>
      <c r="AI57" s="99">
        <v>2697740029</v>
      </c>
      <c r="AJ57" s="164">
        <v>3811173058</v>
      </c>
      <c r="AK57" s="98">
        <v>475053174</v>
      </c>
      <c r="AL57" s="99">
        <v>1045537294</v>
      </c>
      <c r="AM57" s="99">
        <v>666903917</v>
      </c>
      <c r="AN57" s="164">
        <v>629945505</v>
      </c>
      <c r="AO57" s="98">
        <v>873150544</v>
      </c>
      <c r="AP57" s="99">
        <v>749549567</v>
      </c>
      <c r="AQ57" s="103">
        <v>793365019</v>
      </c>
      <c r="AR57" s="101">
        <v>626406294</v>
      </c>
      <c r="AS57" s="98">
        <v>1135811891</v>
      </c>
      <c r="AT57" s="99">
        <v>803655288</v>
      </c>
      <c r="AU57" s="99">
        <v>545410727</v>
      </c>
      <c r="AV57" s="164">
        <v>545642386</v>
      </c>
    </row>
    <row r="58" spans="2:48" ht="15" customHeight="1" x14ac:dyDescent="0.2">
      <c r="B58" s="105">
        <v>201</v>
      </c>
      <c r="C58" s="35" t="s">
        <v>230</v>
      </c>
      <c r="D58" s="92" t="s">
        <v>231</v>
      </c>
      <c r="E58" s="93">
        <v>18.3</v>
      </c>
      <c r="F58" s="94">
        <v>19.8</v>
      </c>
      <c r="G58" s="95">
        <v>18.96</v>
      </c>
      <c r="H58" s="96">
        <v>1</v>
      </c>
      <c r="I58" s="97">
        <v>291.12991</v>
      </c>
      <c r="J58" s="98">
        <v>0</v>
      </c>
      <c r="K58" s="99">
        <v>0</v>
      </c>
      <c r="L58" s="100">
        <v>0</v>
      </c>
      <c r="M58" s="98">
        <v>49276</v>
      </c>
      <c r="N58" s="99">
        <v>1076195</v>
      </c>
      <c r="O58" s="99">
        <v>1415361</v>
      </c>
      <c r="P58" s="164">
        <v>268139</v>
      </c>
      <c r="Q58" s="98">
        <v>102093</v>
      </c>
      <c r="R58" s="99">
        <v>1299622</v>
      </c>
      <c r="S58" s="103">
        <v>1970390</v>
      </c>
      <c r="T58" s="101">
        <v>487065</v>
      </c>
      <c r="U58" s="98">
        <v>50425</v>
      </c>
      <c r="V58" s="99">
        <v>999589</v>
      </c>
      <c r="W58" s="99">
        <v>3603069</v>
      </c>
      <c r="X58" s="164">
        <v>578180</v>
      </c>
      <c r="Y58" s="98">
        <v>1600679</v>
      </c>
      <c r="Z58" s="99">
        <v>1088698</v>
      </c>
      <c r="AA58" s="99">
        <v>1034657</v>
      </c>
      <c r="AB58" s="164">
        <v>1142643</v>
      </c>
      <c r="AC58" s="98">
        <v>1196855</v>
      </c>
      <c r="AD58" s="99">
        <v>1420226</v>
      </c>
      <c r="AE58" s="103">
        <v>636807</v>
      </c>
      <c r="AF58" s="101">
        <v>577236</v>
      </c>
      <c r="AG58" s="98">
        <v>794894</v>
      </c>
      <c r="AH58" s="99">
        <v>856859</v>
      </c>
      <c r="AI58" s="99">
        <v>643934</v>
      </c>
      <c r="AJ58" s="164">
        <v>860016</v>
      </c>
      <c r="AK58" s="98">
        <v>2297413</v>
      </c>
      <c r="AL58" s="99">
        <v>5878658</v>
      </c>
      <c r="AM58" s="99">
        <v>5290098</v>
      </c>
      <c r="AN58" s="164">
        <v>3358746</v>
      </c>
      <c r="AO58" s="98">
        <v>5898784</v>
      </c>
      <c r="AP58" s="99">
        <v>4228282</v>
      </c>
      <c r="AQ58" s="103">
        <v>5579317</v>
      </c>
      <c r="AR58" s="101">
        <v>5053030</v>
      </c>
      <c r="AS58" s="98">
        <v>9430708</v>
      </c>
      <c r="AT58" s="99">
        <v>4359548</v>
      </c>
      <c r="AU58" s="99">
        <v>3524609</v>
      </c>
      <c r="AV58" s="164">
        <v>2158525</v>
      </c>
    </row>
    <row r="59" spans="2:48" ht="15" customHeight="1" x14ac:dyDescent="0.2">
      <c r="B59" s="105">
        <v>9</v>
      </c>
      <c r="C59" s="35" t="s">
        <v>223</v>
      </c>
      <c r="D59" s="92" t="s">
        <v>232</v>
      </c>
      <c r="E59" s="93">
        <v>15.3</v>
      </c>
      <c r="F59" s="94">
        <v>16.8</v>
      </c>
      <c r="G59" s="95">
        <v>15.93</v>
      </c>
      <c r="H59" s="96">
        <v>2</v>
      </c>
      <c r="I59" s="97">
        <v>133.06076999999999</v>
      </c>
      <c r="J59" s="98">
        <v>47834</v>
      </c>
      <c r="K59" s="99">
        <v>119112</v>
      </c>
      <c r="L59" s="100">
        <v>1819655</v>
      </c>
      <c r="M59" s="98">
        <v>638060198</v>
      </c>
      <c r="N59" s="99">
        <v>573109668</v>
      </c>
      <c r="O59" s="99">
        <v>541282245</v>
      </c>
      <c r="P59" s="164">
        <v>483238603</v>
      </c>
      <c r="Q59" s="98">
        <v>604184393</v>
      </c>
      <c r="R59" s="99">
        <v>749186129</v>
      </c>
      <c r="S59" s="103">
        <v>699070846</v>
      </c>
      <c r="T59" s="101">
        <v>718072272</v>
      </c>
      <c r="U59" s="98">
        <v>697310240</v>
      </c>
      <c r="V59" s="99">
        <v>764169657</v>
      </c>
      <c r="W59" s="99">
        <v>1045679682</v>
      </c>
      <c r="X59" s="164">
        <v>764985658</v>
      </c>
      <c r="Y59" s="98">
        <v>840345440</v>
      </c>
      <c r="Z59" s="99">
        <v>655432333</v>
      </c>
      <c r="AA59" s="99">
        <v>568806809</v>
      </c>
      <c r="AB59" s="164">
        <v>729270966</v>
      </c>
      <c r="AC59" s="98">
        <v>749925598</v>
      </c>
      <c r="AD59" s="99">
        <v>868183134</v>
      </c>
      <c r="AE59" s="103">
        <v>454253492</v>
      </c>
      <c r="AF59" s="101">
        <v>418349947</v>
      </c>
      <c r="AG59" s="98">
        <v>518232656</v>
      </c>
      <c r="AH59" s="99">
        <v>519655185</v>
      </c>
      <c r="AI59" s="99">
        <v>406578746</v>
      </c>
      <c r="AJ59" s="164">
        <v>528987917</v>
      </c>
      <c r="AK59" s="98">
        <v>57863388</v>
      </c>
      <c r="AL59" s="99">
        <v>189713763</v>
      </c>
      <c r="AM59" s="99">
        <v>152772755</v>
      </c>
      <c r="AN59" s="164">
        <v>158934135</v>
      </c>
      <c r="AO59" s="98">
        <v>279120779</v>
      </c>
      <c r="AP59" s="99">
        <v>511158808</v>
      </c>
      <c r="AQ59" s="103">
        <v>283187789</v>
      </c>
      <c r="AR59" s="101">
        <v>400918005</v>
      </c>
      <c r="AS59" s="98">
        <v>303913943</v>
      </c>
      <c r="AT59" s="99">
        <v>214104759</v>
      </c>
      <c r="AU59" s="99">
        <v>155593351</v>
      </c>
      <c r="AV59" s="164">
        <v>142694612</v>
      </c>
    </row>
    <row r="60" spans="2:48" ht="15" customHeight="1" x14ac:dyDescent="0.2">
      <c r="B60" s="105">
        <v>10</v>
      </c>
      <c r="C60" s="35" t="s">
        <v>223</v>
      </c>
      <c r="D60" s="92" t="s">
        <v>233</v>
      </c>
      <c r="E60" s="93">
        <v>16.3</v>
      </c>
      <c r="F60" s="94">
        <v>17.8</v>
      </c>
      <c r="G60" s="95">
        <v>16.850000000000001</v>
      </c>
      <c r="H60" s="96">
        <v>2</v>
      </c>
      <c r="I60" s="97">
        <v>132.03022999999999</v>
      </c>
      <c r="J60" s="98">
        <v>688755</v>
      </c>
      <c r="K60" s="99">
        <v>631860</v>
      </c>
      <c r="L60" s="100">
        <v>1772333</v>
      </c>
      <c r="M60" s="98">
        <v>135013945</v>
      </c>
      <c r="N60" s="99">
        <v>133481848</v>
      </c>
      <c r="O60" s="99">
        <v>142748509</v>
      </c>
      <c r="P60" s="164">
        <v>103320969</v>
      </c>
      <c r="Q60" s="98">
        <v>128462466</v>
      </c>
      <c r="R60" s="99">
        <v>171232089</v>
      </c>
      <c r="S60" s="103">
        <v>182414675</v>
      </c>
      <c r="T60" s="101">
        <v>157460803</v>
      </c>
      <c r="U60" s="98">
        <v>146384231</v>
      </c>
      <c r="V60" s="99">
        <v>173013074</v>
      </c>
      <c r="W60" s="99">
        <v>231166706</v>
      </c>
      <c r="X60" s="164">
        <v>159084989</v>
      </c>
      <c r="Y60" s="98">
        <v>213367446</v>
      </c>
      <c r="Z60" s="99">
        <v>209982251</v>
      </c>
      <c r="AA60" s="99">
        <v>208535910</v>
      </c>
      <c r="AB60" s="164">
        <v>228615010</v>
      </c>
      <c r="AC60" s="98">
        <v>227828617</v>
      </c>
      <c r="AD60" s="99">
        <v>261934717</v>
      </c>
      <c r="AE60" s="103">
        <v>169444675</v>
      </c>
      <c r="AF60" s="101">
        <v>138716685</v>
      </c>
      <c r="AG60" s="98">
        <v>170325848</v>
      </c>
      <c r="AH60" s="99">
        <v>176678400</v>
      </c>
      <c r="AI60" s="99">
        <v>147264828</v>
      </c>
      <c r="AJ60" s="164">
        <v>173936616</v>
      </c>
      <c r="AK60" s="98">
        <v>54443955</v>
      </c>
      <c r="AL60" s="99">
        <v>115869863</v>
      </c>
      <c r="AM60" s="99">
        <v>114525821</v>
      </c>
      <c r="AN60" s="164">
        <v>81980609</v>
      </c>
      <c r="AO60" s="98">
        <v>244527535</v>
      </c>
      <c r="AP60" s="99">
        <v>230935519</v>
      </c>
      <c r="AQ60" s="103">
        <v>154327837</v>
      </c>
      <c r="AR60" s="101">
        <v>176282328</v>
      </c>
      <c r="AS60" s="98">
        <v>184703977</v>
      </c>
      <c r="AT60" s="99">
        <v>135092680</v>
      </c>
      <c r="AU60" s="99">
        <v>98983855</v>
      </c>
      <c r="AV60" s="164">
        <v>67960424</v>
      </c>
    </row>
    <row r="61" spans="2:48" ht="15" customHeight="1" x14ac:dyDescent="0.2">
      <c r="B61" s="91">
        <v>62</v>
      </c>
      <c r="C61" s="35" t="s">
        <v>234</v>
      </c>
      <c r="D61" s="92" t="s">
        <v>235</v>
      </c>
      <c r="E61" s="93">
        <v>17.600000000000001</v>
      </c>
      <c r="F61" s="94">
        <v>18.899999999999999</v>
      </c>
      <c r="G61" s="95">
        <v>18.32</v>
      </c>
      <c r="H61" s="96">
        <v>3</v>
      </c>
      <c r="I61" s="97">
        <v>203.15025</v>
      </c>
      <c r="J61" s="98">
        <v>2253649</v>
      </c>
      <c r="K61" s="99">
        <v>2721197</v>
      </c>
      <c r="L61" s="100">
        <v>3843551</v>
      </c>
      <c r="M61" s="98">
        <v>12898223</v>
      </c>
      <c r="N61" s="99">
        <v>12089029</v>
      </c>
      <c r="O61" s="99">
        <v>12564563</v>
      </c>
      <c r="P61" s="164">
        <v>9903531</v>
      </c>
      <c r="Q61" s="98">
        <v>11309103</v>
      </c>
      <c r="R61" s="99">
        <v>13456792</v>
      </c>
      <c r="S61" s="103">
        <v>14269047</v>
      </c>
      <c r="T61" s="101">
        <v>12612243</v>
      </c>
      <c r="U61" s="98">
        <v>11664154</v>
      </c>
      <c r="V61" s="99">
        <v>13368492</v>
      </c>
      <c r="W61" s="99">
        <v>19793352</v>
      </c>
      <c r="X61" s="164">
        <v>12662453</v>
      </c>
      <c r="Y61" s="98">
        <v>31174384</v>
      </c>
      <c r="Z61" s="99">
        <v>22096169</v>
      </c>
      <c r="AA61" s="99">
        <v>18937784</v>
      </c>
      <c r="AB61" s="164">
        <v>20879242</v>
      </c>
      <c r="AC61" s="98">
        <v>19896261</v>
      </c>
      <c r="AD61" s="99">
        <v>21190421</v>
      </c>
      <c r="AE61" s="103">
        <v>14281969</v>
      </c>
      <c r="AF61" s="101">
        <v>11987607</v>
      </c>
      <c r="AG61" s="98">
        <v>19909175</v>
      </c>
      <c r="AH61" s="99">
        <v>17841890</v>
      </c>
      <c r="AI61" s="99">
        <v>12293548</v>
      </c>
      <c r="AJ61" s="164">
        <v>16718282</v>
      </c>
      <c r="AK61" s="98">
        <v>14471313</v>
      </c>
      <c r="AL61" s="99">
        <v>29657292</v>
      </c>
      <c r="AM61" s="99">
        <v>17915832</v>
      </c>
      <c r="AN61" s="164">
        <v>14228567</v>
      </c>
      <c r="AO61" s="98">
        <v>17858815</v>
      </c>
      <c r="AP61" s="99">
        <v>13017776</v>
      </c>
      <c r="AQ61" s="103">
        <v>13132551</v>
      </c>
      <c r="AR61" s="101">
        <v>13243073</v>
      </c>
      <c r="AS61" s="98">
        <v>15683412</v>
      </c>
      <c r="AT61" s="99">
        <v>21278933</v>
      </c>
      <c r="AU61" s="99">
        <v>12794014</v>
      </c>
      <c r="AV61" s="164">
        <v>13765594</v>
      </c>
    </row>
    <row r="62" spans="2:48" ht="15" customHeight="1" x14ac:dyDescent="0.2">
      <c r="B62" s="105">
        <v>239</v>
      </c>
      <c r="C62" s="35" t="s">
        <v>163</v>
      </c>
      <c r="D62" s="92" t="s">
        <v>236</v>
      </c>
      <c r="E62" s="93">
        <v>18.5</v>
      </c>
      <c r="F62" s="94">
        <v>21.4</v>
      </c>
      <c r="G62" s="106" t="s">
        <v>826</v>
      </c>
      <c r="H62" s="96">
        <v>6</v>
      </c>
      <c r="I62" s="97">
        <v>505.98847000000001</v>
      </c>
      <c r="J62" s="98">
        <v>0</v>
      </c>
      <c r="K62" s="99">
        <v>0</v>
      </c>
      <c r="L62" s="100">
        <v>0</v>
      </c>
      <c r="M62" s="98">
        <v>0</v>
      </c>
      <c r="N62" s="99">
        <v>0</v>
      </c>
      <c r="O62" s="99">
        <v>0</v>
      </c>
      <c r="P62" s="164">
        <v>0</v>
      </c>
      <c r="Q62" s="98">
        <v>0</v>
      </c>
      <c r="R62" s="99">
        <v>2252</v>
      </c>
      <c r="S62" s="103">
        <v>0</v>
      </c>
      <c r="T62" s="101">
        <v>0</v>
      </c>
      <c r="U62" s="98">
        <v>0</v>
      </c>
      <c r="V62" s="99">
        <v>2224</v>
      </c>
      <c r="W62" s="99">
        <v>3080</v>
      </c>
      <c r="X62" s="164">
        <v>0</v>
      </c>
      <c r="Y62" s="98">
        <v>0</v>
      </c>
      <c r="Z62" s="99">
        <v>0</v>
      </c>
      <c r="AA62" s="99">
        <v>3085</v>
      </c>
      <c r="AB62" s="164">
        <v>0</v>
      </c>
      <c r="AC62" s="98">
        <v>0</v>
      </c>
      <c r="AD62" s="99">
        <v>0</v>
      </c>
      <c r="AE62" s="103">
        <v>0</v>
      </c>
      <c r="AF62" s="101">
        <v>0</v>
      </c>
      <c r="AG62" s="98">
        <v>2569</v>
      </c>
      <c r="AH62" s="99">
        <v>0</v>
      </c>
      <c r="AI62" s="99">
        <v>0</v>
      </c>
      <c r="AJ62" s="164">
        <v>0</v>
      </c>
      <c r="AK62" s="98">
        <v>0</v>
      </c>
      <c r="AL62" s="99">
        <v>0</v>
      </c>
      <c r="AM62" s="99">
        <v>0</v>
      </c>
      <c r="AN62" s="164">
        <v>0</v>
      </c>
      <c r="AO62" s="98">
        <v>0</v>
      </c>
      <c r="AP62" s="99">
        <v>0</v>
      </c>
      <c r="AQ62" s="103">
        <v>0</v>
      </c>
      <c r="AR62" s="101">
        <v>0</v>
      </c>
      <c r="AS62" s="98">
        <v>0</v>
      </c>
      <c r="AT62" s="99">
        <v>0</v>
      </c>
      <c r="AU62" s="99">
        <v>0</v>
      </c>
      <c r="AV62" s="164">
        <v>0</v>
      </c>
    </row>
    <row r="63" spans="2:48" ht="15" customHeight="1" x14ac:dyDescent="0.2">
      <c r="B63" s="91">
        <v>271</v>
      </c>
      <c r="C63" s="35" t="s">
        <v>237</v>
      </c>
      <c r="D63" s="92" t="s">
        <v>238</v>
      </c>
      <c r="E63" s="93">
        <v>16.5</v>
      </c>
      <c r="F63" s="94">
        <v>18.3</v>
      </c>
      <c r="G63" s="95">
        <v>17.28</v>
      </c>
      <c r="H63" s="96">
        <v>3</v>
      </c>
      <c r="I63" s="97">
        <v>238.09347</v>
      </c>
      <c r="J63" s="98">
        <v>0</v>
      </c>
      <c r="K63" s="99">
        <v>0</v>
      </c>
      <c r="L63" s="100">
        <v>0</v>
      </c>
      <c r="M63" s="98">
        <v>137271</v>
      </c>
      <c r="N63" s="99">
        <v>100495</v>
      </c>
      <c r="O63" s="99">
        <v>26842</v>
      </c>
      <c r="P63" s="164">
        <v>46292</v>
      </c>
      <c r="Q63" s="98">
        <v>33136</v>
      </c>
      <c r="R63" s="99">
        <v>111647</v>
      </c>
      <c r="S63" s="103">
        <v>165925</v>
      </c>
      <c r="T63" s="101">
        <v>138924</v>
      </c>
      <c r="U63" s="98">
        <v>93373</v>
      </c>
      <c r="V63" s="99">
        <v>94185</v>
      </c>
      <c r="W63" s="99">
        <v>621601</v>
      </c>
      <c r="X63" s="164">
        <v>117975</v>
      </c>
      <c r="Y63" s="98">
        <v>728019</v>
      </c>
      <c r="Z63" s="99">
        <v>235605</v>
      </c>
      <c r="AA63" s="99">
        <v>170276</v>
      </c>
      <c r="AB63" s="164">
        <v>259794</v>
      </c>
      <c r="AC63" s="98">
        <v>244769</v>
      </c>
      <c r="AD63" s="99">
        <v>288317</v>
      </c>
      <c r="AE63" s="103">
        <v>75775</v>
      </c>
      <c r="AF63" s="101">
        <v>92475</v>
      </c>
      <c r="AG63" s="98">
        <v>171217</v>
      </c>
      <c r="AH63" s="99">
        <v>129401</v>
      </c>
      <c r="AI63" s="99">
        <v>66538</v>
      </c>
      <c r="AJ63" s="164">
        <v>64969</v>
      </c>
      <c r="AK63" s="98">
        <v>140716</v>
      </c>
      <c r="AL63" s="99">
        <v>426972</v>
      </c>
      <c r="AM63" s="99">
        <v>410081</v>
      </c>
      <c r="AN63" s="164">
        <v>289709</v>
      </c>
      <c r="AO63" s="98">
        <v>375916</v>
      </c>
      <c r="AP63" s="99">
        <v>405251</v>
      </c>
      <c r="AQ63" s="103">
        <v>299555</v>
      </c>
      <c r="AR63" s="101">
        <v>304293</v>
      </c>
      <c r="AS63" s="98">
        <v>760279</v>
      </c>
      <c r="AT63" s="99">
        <v>483937</v>
      </c>
      <c r="AU63" s="99">
        <v>472167</v>
      </c>
      <c r="AV63" s="164">
        <v>346707</v>
      </c>
    </row>
    <row r="64" spans="2:48" ht="15" customHeight="1" x14ac:dyDescent="0.2">
      <c r="B64" s="91">
        <v>287</v>
      </c>
      <c r="C64" s="35" t="s">
        <v>239</v>
      </c>
      <c r="D64" s="92" t="s">
        <v>240</v>
      </c>
      <c r="E64" s="93">
        <v>10.5</v>
      </c>
      <c r="F64" s="94">
        <v>12</v>
      </c>
      <c r="G64" s="95">
        <v>11.3</v>
      </c>
      <c r="H64" s="96">
        <v>2</v>
      </c>
      <c r="I64" s="97">
        <v>245.09544</v>
      </c>
      <c r="J64" s="98">
        <v>0</v>
      </c>
      <c r="K64" s="99">
        <v>0</v>
      </c>
      <c r="L64" s="100">
        <v>12229</v>
      </c>
      <c r="M64" s="98">
        <v>8754603</v>
      </c>
      <c r="N64" s="99">
        <v>7919361</v>
      </c>
      <c r="O64" s="99">
        <v>7671877</v>
      </c>
      <c r="P64" s="164">
        <v>6531968</v>
      </c>
      <c r="Q64" s="98">
        <v>8063371</v>
      </c>
      <c r="R64" s="99">
        <v>10618898</v>
      </c>
      <c r="S64" s="103">
        <v>10286449</v>
      </c>
      <c r="T64" s="101">
        <v>10228429</v>
      </c>
      <c r="U64" s="98">
        <v>10397695</v>
      </c>
      <c r="V64" s="99">
        <v>11874886</v>
      </c>
      <c r="W64" s="99">
        <v>16758414</v>
      </c>
      <c r="X64" s="164">
        <v>11379028</v>
      </c>
      <c r="Y64" s="98">
        <v>13598377</v>
      </c>
      <c r="Z64" s="99">
        <v>12361738</v>
      </c>
      <c r="AA64" s="99">
        <v>11217064</v>
      </c>
      <c r="AB64" s="164">
        <v>14066408</v>
      </c>
      <c r="AC64" s="98">
        <v>14661458</v>
      </c>
      <c r="AD64" s="99">
        <v>16742624</v>
      </c>
      <c r="AE64" s="103">
        <v>9063613</v>
      </c>
      <c r="AF64" s="101">
        <v>7596958</v>
      </c>
      <c r="AG64" s="98">
        <v>10953558</v>
      </c>
      <c r="AH64" s="99">
        <v>10688738</v>
      </c>
      <c r="AI64" s="99">
        <v>7869341</v>
      </c>
      <c r="AJ64" s="164">
        <v>10805997</v>
      </c>
      <c r="AK64" s="98">
        <v>1213082</v>
      </c>
      <c r="AL64" s="99">
        <v>2292168</v>
      </c>
      <c r="AM64" s="99">
        <v>3290259</v>
      </c>
      <c r="AN64" s="164">
        <v>1938470</v>
      </c>
      <c r="AO64" s="98">
        <v>1425877</v>
      </c>
      <c r="AP64" s="99">
        <v>1801985</v>
      </c>
      <c r="AQ64" s="103">
        <v>3061766</v>
      </c>
      <c r="AR64" s="101">
        <v>2238305</v>
      </c>
      <c r="AS64" s="98">
        <v>1984983</v>
      </c>
      <c r="AT64" s="99">
        <v>1860461</v>
      </c>
      <c r="AU64" s="99">
        <v>3241078</v>
      </c>
      <c r="AV64" s="164">
        <v>1986158</v>
      </c>
    </row>
    <row r="65" spans="2:48" ht="15" customHeight="1" x14ac:dyDescent="0.2">
      <c r="B65" s="91">
        <v>247</v>
      </c>
      <c r="C65" s="35" t="s">
        <v>163</v>
      </c>
      <c r="D65" s="92" t="s">
        <v>241</v>
      </c>
      <c r="E65" s="93">
        <v>15.4</v>
      </c>
      <c r="F65" s="94">
        <v>16.600000000000001</v>
      </c>
      <c r="G65" s="106" t="s">
        <v>826</v>
      </c>
      <c r="H65" s="96">
        <v>6</v>
      </c>
      <c r="I65" s="97">
        <v>328.04523999999998</v>
      </c>
      <c r="J65" s="98">
        <v>0</v>
      </c>
      <c r="K65" s="99">
        <v>0</v>
      </c>
      <c r="L65" s="100">
        <v>0</v>
      </c>
      <c r="M65" s="98">
        <v>0</v>
      </c>
      <c r="N65" s="99">
        <v>0</v>
      </c>
      <c r="O65" s="99">
        <v>0</v>
      </c>
      <c r="P65" s="164">
        <v>0</v>
      </c>
      <c r="Q65" s="98">
        <v>0</v>
      </c>
      <c r="R65" s="99">
        <v>6729</v>
      </c>
      <c r="S65" s="103">
        <v>0</v>
      </c>
      <c r="T65" s="101">
        <v>0</v>
      </c>
      <c r="U65" s="98">
        <v>10331</v>
      </c>
      <c r="V65" s="99">
        <v>4048</v>
      </c>
      <c r="W65" s="99">
        <v>16992</v>
      </c>
      <c r="X65" s="164">
        <v>0</v>
      </c>
      <c r="Y65" s="98">
        <v>8973</v>
      </c>
      <c r="Z65" s="99">
        <v>0</v>
      </c>
      <c r="AA65" s="99">
        <v>0</v>
      </c>
      <c r="AB65" s="164">
        <v>0</v>
      </c>
      <c r="AC65" s="98">
        <v>0</v>
      </c>
      <c r="AD65" s="99">
        <v>0</v>
      </c>
      <c r="AE65" s="103">
        <v>0</v>
      </c>
      <c r="AF65" s="101">
        <v>0</v>
      </c>
      <c r="AG65" s="98">
        <v>0</v>
      </c>
      <c r="AH65" s="99">
        <v>0</v>
      </c>
      <c r="AI65" s="99">
        <v>2904</v>
      </c>
      <c r="AJ65" s="164">
        <v>0</v>
      </c>
      <c r="AK65" s="98">
        <v>0</v>
      </c>
      <c r="AL65" s="99">
        <v>0</v>
      </c>
      <c r="AM65" s="99">
        <v>0</v>
      </c>
      <c r="AN65" s="164">
        <v>0</v>
      </c>
      <c r="AO65" s="98">
        <v>0</v>
      </c>
      <c r="AP65" s="99">
        <v>0</v>
      </c>
      <c r="AQ65" s="103">
        <v>0</v>
      </c>
      <c r="AR65" s="101">
        <v>0</v>
      </c>
      <c r="AS65" s="98">
        <v>3089</v>
      </c>
      <c r="AT65" s="99">
        <v>2387</v>
      </c>
      <c r="AU65" s="99">
        <v>0</v>
      </c>
      <c r="AV65" s="164">
        <v>0</v>
      </c>
    </row>
    <row r="66" spans="2:48" ht="15" customHeight="1" x14ac:dyDescent="0.2">
      <c r="B66" s="91">
        <v>204</v>
      </c>
      <c r="C66" s="35" t="s">
        <v>186</v>
      </c>
      <c r="D66" s="92" t="s">
        <v>242</v>
      </c>
      <c r="E66" s="93">
        <v>15.9</v>
      </c>
      <c r="F66" s="94">
        <v>17.5</v>
      </c>
      <c r="G66" s="95">
        <v>16.739999999999998</v>
      </c>
      <c r="H66" s="96">
        <v>4</v>
      </c>
      <c r="I66" s="97">
        <v>175.03604000000001</v>
      </c>
      <c r="J66" s="98">
        <v>8419</v>
      </c>
      <c r="K66" s="99">
        <v>1871</v>
      </c>
      <c r="L66" s="100">
        <v>0</v>
      </c>
      <c r="M66" s="98">
        <v>57736</v>
      </c>
      <c r="N66" s="99">
        <v>67803</v>
      </c>
      <c r="O66" s="99">
        <v>69579</v>
      </c>
      <c r="P66" s="164">
        <v>42772</v>
      </c>
      <c r="Q66" s="98">
        <v>60723</v>
      </c>
      <c r="R66" s="99">
        <v>108550</v>
      </c>
      <c r="S66" s="103">
        <v>108471</v>
      </c>
      <c r="T66" s="101">
        <v>103314</v>
      </c>
      <c r="U66" s="98">
        <v>71106</v>
      </c>
      <c r="V66" s="99">
        <v>96839</v>
      </c>
      <c r="W66" s="99">
        <v>251525</v>
      </c>
      <c r="X66" s="164">
        <v>94612</v>
      </c>
      <c r="Y66" s="98">
        <v>657601</v>
      </c>
      <c r="Z66" s="99">
        <v>640745</v>
      </c>
      <c r="AA66" s="99">
        <v>298957</v>
      </c>
      <c r="AB66" s="164">
        <v>431454</v>
      </c>
      <c r="AC66" s="98">
        <v>130851</v>
      </c>
      <c r="AD66" s="99">
        <v>176232</v>
      </c>
      <c r="AE66" s="103">
        <v>92666</v>
      </c>
      <c r="AF66" s="101">
        <v>61189</v>
      </c>
      <c r="AG66" s="98">
        <v>250066</v>
      </c>
      <c r="AH66" s="99">
        <v>305656</v>
      </c>
      <c r="AI66" s="99">
        <v>205221</v>
      </c>
      <c r="AJ66" s="164">
        <v>215889</v>
      </c>
      <c r="AK66" s="98">
        <v>352824</v>
      </c>
      <c r="AL66" s="99">
        <v>393359</v>
      </c>
      <c r="AM66" s="99">
        <v>31932</v>
      </c>
      <c r="AN66" s="164">
        <v>46812</v>
      </c>
      <c r="AO66" s="98">
        <v>0</v>
      </c>
      <c r="AP66" s="99">
        <v>5938</v>
      </c>
      <c r="AQ66" s="103">
        <v>0</v>
      </c>
      <c r="AR66" s="101">
        <v>3102</v>
      </c>
      <c r="AS66" s="98">
        <v>257974</v>
      </c>
      <c r="AT66" s="99">
        <v>229202</v>
      </c>
      <c r="AU66" s="99">
        <v>47809</v>
      </c>
      <c r="AV66" s="164">
        <v>5523</v>
      </c>
    </row>
    <row r="67" spans="2:48" ht="15" customHeight="1" x14ac:dyDescent="0.2">
      <c r="B67" s="91">
        <v>199</v>
      </c>
      <c r="C67" s="35" t="s">
        <v>230</v>
      </c>
      <c r="D67" s="92" t="s">
        <v>243</v>
      </c>
      <c r="E67" s="93">
        <v>15.6</v>
      </c>
      <c r="F67" s="94">
        <v>17.2</v>
      </c>
      <c r="G67" s="106">
        <v>16.27</v>
      </c>
      <c r="H67" s="96">
        <v>3</v>
      </c>
      <c r="I67" s="97">
        <v>139.97542999999999</v>
      </c>
      <c r="J67" s="98">
        <v>4061</v>
      </c>
      <c r="K67" s="99">
        <v>1977</v>
      </c>
      <c r="L67" s="100">
        <v>0</v>
      </c>
      <c r="M67" s="98">
        <v>469568</v>
      </c>
      <c r="N67" s="99">
        <v>579451</v>
      </c>
      <c r="O67" s="99">
        <v>439526</v>
      </c>
      <c r="P67" s="164">
        <v>377228</v>
      </c>
      <c r="Q67" s="98">
        <v>413048</v>
      </c>
      <c r="R67" s="99">
        <v>556129</v>
      </c>
      <c r="S67" s="103">
        <v>551928</v>
      </c>
      <c r="T67" s="101">
        <v>502144</v>
      </c>
      <c r="U67" s="98">
        <v>440838</v>
      </c>
      <c r="V67" s="99">
        <v>571657</v>
      </c>
      <c r="W67" s="99">
        <v>574906</v>
      </c>
      <c r="X67" s="164">
        <v>496330</v>
      </c>
      <c r="Y67" s="98">
        <v>697518</v>
      </c>
      <c r="Z67" s="99">
        <v>517872</v>
      </c>
      <c r="AA67" s="99">
        <v>582094</v>
      </c>
      <c r="AB67" s="164">
        <v>627823</v>
      </c>
      <c r="AC67" s="98">
        <v>691762</v>
      </c>
      <c r="AD67" s="99">
        <v>718286</v>
      </c>
      <c r="AE67" s="103">
        <v>492955</v>
      </c>
      <c r="AF67" s="101">
        <v>345219</v>
      </c>
      <c r="AG67" s="98">
        <v>498673</v>
      </c>
      <c r="AH67" s="99">
        <v>473724</v>
      </c>
      <c r="AI67" s="99">
        <v>490981</v>
      </c>
      <c r="AJ67" s="164">
        <v>499655</v>
      </c>
      <c r="AK67" s="98">
        <v>343780</v>
      </c>
      <c r="AL67" s="99">
        <v>394692</v>
      </c>
      <c r="AM67" s="99">
        <v>467837</v>
      </c>
      <c r="AN67" s="164">
        <v>380820</v>
      </c>
      <c r="AO67" s="98">
        <v>389310</v>
      </c>
      <c r="AP67" s="99">
        <v>432422</v>
      </c>
      <c r="AQ67" s="103">
        <v>316586</v>
      </c>
      <c r="AR67" s="101">
        <v>415215</v>
      </c>
      <c r="AS67" s="98">
        <v>563513</v>
      </c>
      <c r="AT67" s="99">
        <v>420570</v>
      </c>
      <c r="AU67" s="99">
        <v>382458</v>
      </c>
      <c r="AV67" s="164">
        <v>448813</v>
      </c>
    </row>
    <row r="68" spans="2:48" ht="15" customHeight="1" x14ac:dyDescent="0.2">
      <c r="B68" s="105">
        <v>160</v>
      </c>
      <c r="C68" s="35" t="s">
        <v>196</v>
      </c>
      <c r="D68" s="92" t="s">
        <v>244</v>
      </c>
      <c r="E68" s="93">
        <v>14.4</v>
      </c>
      <c r="F68" s="94">
        <v>16</v>
      </c>
      <c r="G68" s="95">
        <v>15.08</v>
      </c>
      <c r="H68" s="96">
        <v>1</v>
      </c>
      <c r="I68" s="97">
        <v>162.11247</v>
      </c>
      <c r="J68" s="98">
        <v>104440</v>
      </c>
      <c r="K68" s="99">
        <v>92511</v>
      </c>
      <c r="L68" s="100">
        <v>166521</v>
      </c>
      <c r="M68" s="98">
        <v>5513273</v>
      </c>
      <c r="N68" s="99">
        <v>4183466</v>
      </c>
      <c r="O68" s="99">
        <v>4171439</v>
      </c>
      <c r="P68" s="164">
        <v>2485133</v>
      </c>
      <c r="Q68" s="98">
        <v>5104429</v>
      </c>
      <c r="R68" s="99">
        <v>6605984</v>
      </c>
      <c r="S68" s="103">
        <v>8363121</v>
      </c>
      <c r="T68" s="101">
        <v>5444420</v>
      </c>
      <c r="U68" s="98">
        <v>4539589</v>
      </c>
      <c r="V68" s="99">
        <v>7802237</v>
      </c>
      <c r="W68" s="99">
        <v>20158946</v>
      </c>
      <c r="X68" s="164">
        <v>6797800</v>
      </c>
      <c r="Y68" s="98">
        <v>19055756</v>
      </c>
      <c r="Z68" s="99">
        <v>16442364</v>
      </c>
      <c r="AA68" s="99">
        <v>13991426</v>
      </c>
      <c r="AB68" s="164">
        <v>15955434</v>
      </c>
      <c r="AC68" s="98">
        <v>17381660</v>
      </c>
      <c r="AD68" s="99">
        <v>16743288</v>
      </c>
      <c r="AE68" s="103">
        <v>9214965</v>
      </c>
      <c r="AF68" s="101">
        <v>6233387</v>
      </c>
      <c r="AG68" s="98">
        <v>14457529</v>
      </c>
      <c r="AH68" s="99">
        <v>14355273</v>
      </c>
      <c r="AI68" s="99">
        <v>8702155</v>
      </c>
      <c r="AJ68" s="164">
        <v>12591644</v>
      </c>
      <c r="AK68" s="98">
        <v>67960087</v>
      </c>
      <c r="AL68" s="99">
        <v>169705354</v>
      </c>
      <c r="AM68" s="99">
        <v>143566007</v>
      </c>
      <c r="AN68" s="164">
        <v>110619624</v>
      </c>
      <c r="AO68" s="98">
        <v>402514838</v>
      </c>
      <c r="AP68" s="99">
        <v>415667706</v>
      </c>
      <c r="AQ68" s="103">
        <v>132410050</v>
      </c>
      <c r="AR68" s="101">
        <v>233051256</v>
      </c>
      <c r="AS68" s="98">
        <v>467245426</v>
      </c>
      <c r="AT68" s="99">
        <v>218759003</v>
      </c>
      <c r="AU68" s="99">
        <v>82357987</v>
      </c>
      <c r="AV68" s="164">
        <v>74928990</v>
      </c>
    </row>
    <row r="69" spans="2:48" ht="15" customHeight="1" x14ac:dyDescent="0.2">
      <c r="B69" s="91">
        <v>69</v>
      </c>
      <c r="C69" s="35" t="s">
        <v>165</v>
      </c>
      <c r="D69" s="92" t="s">
        <v>245</v>
      </c>
      <c r="E69" s="93">
        <v>17.2</v>
      </c>
      <c r="F69" s="94">
        <v>19</v>
      </c>
      <c r="G69" s="95">
        <v>17.96</v>
      </c>
      <c r="H69" s="96">
        <v>3</v>
      </c>
      <c r="I69" s="97">
        <v>227.11386999999999</v>
      </c>
      <c r="J69" s="98">
        <v>0</v>
      </c>
      <c r="K69" s="99">
        <v>0</v>
      </c>
      <c r="L69" s="100">
        <v>0</v>
      </c>
      <c r="M69" s="98">
        <v>11890284</v>
      </c>
      <c r="N69" s="99">
        <v>10672235</v>
      </c>
      <c r="O69" s="99">
        <v>10755189</v>
      </c>
      <c r="P69" s="164">
        <v>8538074</v>
      </c>
      <c r="Q69" s="98">
        <v>11157236</v>
      </c>
      <c r="R69" s="99">
        <v>14596083</v>
      </c>
      <c r="S69" s="103">
        <v>13929696</v>
      </c>
      <c r="T69" s="101">
        <v>13242175</v>
      </c>
      <c r="U69" s="98">
        <v>12468531</v>
      </c>
      <c r="V69" s="99">
        <v>14548066</v>
      </c>
      <c r="W69" s="99">
        <v>14620675</v>
      </c>
      <c r="X69" s="164">
        <v>14467605</v>
      </c>
      <c r="Y69" s="98">
        <v>15963028</v>
      </c>
      <c r="Z69" s="99">
        <v>16302839</v>
      </c>
      <c r="AA69" s="99">
        <v>15176963</v>
      </c>
      <c r="AB69" s="164">
        <v>17115990</v>
      </c>
      <c r="AC69" s="98">
        <v>16670331</v>
      </c>
      <c r="AD69" s="99">
        <v>19943526</v>
      </c>
      <c r="AE69" s="103">
        <v>10862791</v>
      </c>
      <c r="AF69" s="101">
        <v>9370588</v>
      </c>
      <c r="AG69" s="98">
        <v>12733684</v>
      </c>
      <c r="AH69" s="99">
        <v>12942661</v>
      </c>
      <c r="AI69" s="99">
        <v>10240653</v>
      </c>
      <c r="AJ69" s="164">
        <v>12575321</v>
      </c>
      <c r="AK69" s="98">
        <v>933165</v>
      </c>
      <c r="AL69" s="99">
        <v>2741125</v>
      </c>
      <c r="AM69" s="99">
        <v>2333925</v>
      </c>
      <c r="AN69" s="164">
        <v>1440155</v>
      </c>
      <c r="AO69" s="98">
        <v>3388949</v>
      </c>
      <c r="AP69" s="99">
        <v>2885562</v>
      </c>
      <c r="AQ69" s="103">
        <v>2727016</v>
      </c>
      <c r="AR69" s="101">
        <v>2265902</v>
      </c>
      <c r="AS69" s="98">
        <v>3371892</v>
      </c>
      <c r="AT69" s="99">
        <v>1971039</v>
      </c>
      <c r="AU69" s="99">
        <v>1629264</v>
      </c>
      <c r="AV69" s="164">
        <v>1327283</v>
      </c>
    </row>
    <row r="70" spans="2:48" ht="15" customHeight="1" x14ac:dyDescent="0.2">
      <c r="B70" s="91">
        <v>212</v>
      </c>
      <c r="C70" s="35" t="s">
        <v>186</v>
      </c>
      <c r="D70" s="92" t="s">
        <v>246</v>
      </c>
      <c r="E70" s="93">
        <v>18.100000000000001</v>
      </c>
      <c r="F70" s="94">
        <v>21</v>
      </c>
      <c r="G70" s="106" t="s">
        <v>826</v>
      </c>
      <c r="H70" s="96">
        <v>6</v>
      </c>
      <c r="I70" s="97">
        <v>402.01089999999999</v>
      </c>
      <c r="J70" s="98">
        <v>0</v>
      </c>
      <c r="K70" s="99">
        <v>0</v>
      </c>
      <c r="L70" s="100">
        <v>0</v>
      </c>
      <c r="M70" s="98">
        <v>0</v>
      </c>
      <c r="N70" s="99">
        <v>0</v>
      </c>
      <c r="O70" s="99">
        <v>0</v>
      </c>
      <c r="P70" s="164">
        <v>0</v>
      </c>
      <c r="Q70" s="98">
        <v>0</v>
      </c>
      <c r="R70" s="99">
        <v>2652</v>
      </c>
      <c r="S70" s="103">
        <v>0</v>
      </c>
      <c r="T70" s="101">
        <v>0</v>
      </c>
      <c r="U70" s="98">
        <v>0</v>
      </c>
      <c r="V70" s="99">
        <v>0</v>
      </c>
      <c r="W70" s="99">
        <v>41053</v>
      </c>
      <c r="X70" s="164">
        <v>0</v>
      </c>
      <c r="Y70" s="98">
        <v>0</v>
      </c>
      <c r="Z70" s="99">
        <v>0</v>
      </c>
      <c r="AA70" s="99">
        <v>0</v>
      </c>
      <c r="AB70" s="164">
        <v>0</v>
      </c>
      <c r="AC70" s="98">
        <v>0</v>
      </c>
      <c r="AD70" s="99">
        <v>0</v>
      </c>
      <c r="AE70" s="103">
        <v>0</v>
      </c>
      <c r="AF70" s="101">
        <v>0</v>
      </c>
      <c r="AG70" s="98">
        <v>0</v>
      </c>
      <c r="AH70" s="99">
        <v>0</v>
      </c>
      <c r="AI70" s="99">
        <v>0</v>
      </c>
      <c r="AJ70" s="164">
        <v>2075</v>
      </c>
      <c r="AK70" s="98">
        <v>0</v>
      </c>
      <c r="AL70" s="99">
        <v>0</v>
      </c>
      <c r="AM70" s="99">
        <v>0</v>
      </c>
      <c r="AN70" s="164">
        <v>0</v>
      </c>
      <c r="AO70" s="98">
        <v>0</v>
      </c>
      <c r="AP70" s="99">
        <v>0</v>
      </c>
      <c r="AQ70" s="103">
        <v>0</v>
      </c>
      <c r="AR70" s="101">
        <v>5736</v>
      </c>
      <c r="AS70" s="98">
        <v>2054</v>
      </c>
      <c r="AT70" s="99">
        <v>0</v>
      </c>
      <c r="AU70" s="99">
        <v>0</v>
      </c>
      <c r="AV70" s="164">
        <v>2102</v>
      </c>
    </row>
    <row r="71" spans="2:48" ht="15" customHeight="1" x14ac:dyDescent="0.2">
      <c r="B71" s="91">
        <v>153</v>
      </c>
      <c r="C71" s="35" t="s">
        <v>247</v>
      </c>
      <c r="D71" s="92" t="s">
        <v>248</v>
      </c>
      <c r="E71" s="93">
        <v>17.5</v>
      </c>
      <c r="F71" s="94">
        <v>18.899999999999999</v>
      </c>
      <c r="G71" s="106">
        <v>18.09</v>
      </c>
      <c r="H71" s="96">
        <v>1</v>
      </c>
      <c r="I71" s="97">
        <v>489.11461000000003</v>
      </c>
      <c r="J71" s="98">
        <v>0</v>
      </c>
      <c r="K71" s="99">
        <v>0</v>
      </c>
      <c r="L71" s="100">
        <v>0</v>
      </c>
      <c r="M71" s="98">
        <v>92542</v>
      </c>
      <c r="N71" s="99">
        <v>175873</v>
      </c>
      <c r="O71" s="99">
        <v>293621</v>
      </c>
      <c r="P71" s="164">
        <v>231336</v>
      </c>
      <c r="Q71" s="98">
        <v>0</v>
      </c>
      <c r="R71" s="99">
        <v>0</v>
      </c>
      <c r="S71" s="103">
        <v>706238</v>
      </c>
      <c r="T71" s="101">
        <v>663335</v>
      </c>
      <c r="U71" s="98">
        <v>219220</v>
      </c>
      <c r="V71" s="99">
        <v>15602</v>
      </c>
      <c r="W71" s="99">
        <v>38882550</v>
      </c>
      <c r="X71" s="164">
        <v>62062</v>
      </c>
      <c r="Y71" s="98">
        <v>9752300</v>
      </c>
      <c r="Z71" s="99">
        <v>139938</v>
      </c>
      <c r="AA71" s="99">
        <v>0</v>
      </c>
      <c r="AB71" s="164">
        <v>32147</v>
      </c>
      <c r="AC71" s="98">
        <v>0</v>
      </c>
      <c r="AD71" s="99">
        <v>49242</v>
      </c>
      <c r="AE71" s="103">
        <v>873363</v>
      </c>
      <c r="AF71" s="101">
        <v>32914</v>
      </c>
      <c r="AG71" s="98">
        <v>1196175</v>
      </c>
      <c r="AH71" s="99">
        <v>168038</v>
      </c>
      <c r="AI71" s="99">
        <v>97561</v>
      </c>
      <c r="AJ71" s="164">
        <v>0</v>
      </c>
      <c r="AK71" s="98">
        <v>3842875</v>
      </c>
      <c r="AL71" s="99">
        <v>19454911</v>
      </c>
      <c r="AM71" s="99">
        <v>11699780</v>
      </c>
      <c r="AN71" s="164">
        <v>6425433</v>
      </c>
      <c r="AO71" s="98">
        <v>30878161</v>
      </c>
      <c r="AP71" s="99">
        <v>47256590</v>
      </c>
      <c r="AQ71" s="103">
        <v>22696668</v>
      </c>
      <c r="AR71" s="101">
        <v>36363342</v>
      </c>
      <c r="AS71" s="98">
        <v>16472973</v>
      </c>
      <c r="AT71" s="99">
        <v>14095826</v>
      </c>
      <c r="AU71" s="99">
        <v>6173262</v>
      </c>
      <c r="AV71" s="164">
        <v>5183732</v>
      </c>
    </row>
    <row r="72" spans="2:48" ht="15" customHeight="1" x14ac:dyDescent="0.2">
      <c r="B72" s="91">
        <v>154</v>
      </c>
      <c r="C72" s="35" t="s">
        <v>247</v>
      </c>
      <c r="D72" s="92" t="s">
        <v>249</v>
      </c>
      <c r="E72" s="93">
        <v>17.5</v>
      </c>
      <c r="F72" s="94">
        <v>19</v>
      </c>
      <c r="G72" s="106">
        <v>18.14</v>
      </c>
      <c r="H72" s="96">
        <v>1</v>
      </c>
      <c r="I72" s="97">
        <v>447.06765999999999</v>
      </c>
      <c r="J72" s="98">
        <v>0</v>
      </c>
      <c r="K72" s="99">
        <v>0</v>
      </c>
      <c r="L72" s="100">
        <v>0</v>
      </c>
      <c r="M72" s="98">
        <v>243504</v>
      </c>
      <c r="N72" s="99">
        <v>368422</v>
      </c>
      <c r="O72" s="99">
        <v>241696</v>
      </c>
      <c r="P72" s="164">
        <v>243940</v>
      </c>
      <c r="Q72" s="98">
        <v>0</v>
      </c>
      <c r="R72" s="99">
        <v>0</v>
      </c>
      <c r="S72" s="103">
        <v>582998</v>
      </c>
      <c r="T72" s="101">
        <v>424176</v>
      </c>
      <c r="U72" s="98">
        <v>90881</v>
      </c>
      <c r="V72" s="99">
        <v>0</v>
      </c>
      <c r="W72" s="99">
        <v>47417628</v>
      </c>
      <c r="X72" s="164">
        <v>244649</v>
      </c>
      <c r="Y72" s="98">
        <v>20480354</v>
      </c>
      <c r="Z72" s="99">
        <v>246658</v>
      </c>
      <c r="AA72" s="99">
        <v>0</v>
      </c>
      <c r="AB72" s="164">
        <v>61596</v>
      </c>
      <c r="AC72" s="98">
        <v>27914</v>
      </c>
      <c r="AD72" s="99">
        <v>48285</v>
      </c>
      <c r="AE72" s="103">
        <v>664677</v>
      </c>
      <c r="AF72" s="101">
        <v>78299</v>
      </c>
      <c r="AG72" s="98">
        <v>1023180</v>
      </c>
      <c r="AH72" s="99">
        <v>125326</v>
      </c>
      <c r="AI72" s="99">
        <v>114843</v>
      </c>
      <c r="AJ72" s="164">
        <v>0</v>
      </c>
      <c r="AK72" s="98">
        <v>5042466</v>
      </c>
      <c r="AL72" s="99">
        <v>16711969</v>
      </c>
      <c r="AM72" s="99">
        <v>13580303</v>
      </c>
      <c r="AN72" s="164">
        <v>11438966</v>
      </c>
      <c r="AO72" s="98">
        <v>11333705</v>
      </c>
      <c r="AP72" s="99">
        <v>26221866</v>
      </c>
      <c r="AQ72" s="103">
        <v>14955015</v>
      </c>
      <c r="AR72" s="101">
        <v>22594821</v>
      </c>
      <c r="AS72" s="98">
        <v>9255494</v>
      </c>
      <c r="AT72" s="99">
        <v>15803975</v>
      </c>
      <c r="AU72" s="99">
        <v>14166199</v>
      </c>
      <c r="AV72" s="164">
        <v>13165357</v>
      </c>
    </row>
    <row r="73" spans="2:48" ht="15" customHeight="1" x14ac:dyDescent="0.2">
      <c r="B73" s="91">
        <v>73</v>
      </c>
      <c r="C73" s="35" t="s">
        <v>210</v>
      </c>
      <c r="D73" s="92" t="s">
        <v>250</v>
      </c>
      <c r="E73" s="93">
        <v>10.8</v>
      </c>
      <c r="F73" s="94">
        <v>12.7</v>
      </c>
      <c r="G73" s="95">
        <v>11.43</v>
      </c>
      <c r="H73" s="96">
        <v>1</v>
      </c>
      <c r="I73" s="97">
        <v>104.10699</v>
      </c>
      <c r="J73" s="98">
        <v>23901143</v>
      </c>
      <c r="K73" s="99">
        <v>25848017</v>
      </c>
      <c r="L73" s="100">
        <v>59325581</v>
      </c>
      <c r="M73" s="98">
        <v>264367173</v>
      </c>
      <c r="N73" s="99">
        <v>276952993</v>
      </c>
      <c r="O73" s="99">
        <v>342478449</v>
      </c>
      <c r="P73" s="164">
        <v>298195974</v>
      </c>
      <c r="Q73" s="98">
        <v>270614816</v>
      </c>
      <c r="R73" s="99">
        <v>173364260</v>
      </c>
      <c r="S73" s="103">
        <v>280442702</v>
      </c>
      <c r="T73" s="101">
        <v>225188383</v>
      </c>
      <c r="U73" s="98">
        <v>267496806</v>
      </c>
      <c r="V73" s="99">
        <v>186169437</v>
      </c>
      <c r="W73" s="99">
        <v>316900734</v>
      </c>
      <c r="X73" s="164">
        <v>245006827</v>
      </c>
      <c r="Y73" s="98">
        <v>127350286</v>
      </c>
      <c r="Z73" s="99">
        <v>208920226</v>
      </c>
      <c r="AA73" s="99">
        <v>360815927</v>
      </c>
      <c r="AB73" s="164">
        <v>92244308</v>
      </c>
      <c r="AC73" s="98">
        <v>94915587</v>
      </c>
      <c r="AD73" s="99">
        <v>39873577</v>
      </c>
      <c r="AE73" s="103">
        <v>336676516</v>
      </c>
      <c r="AF73" s="101">
        <v>347241911</v>
      </c>
      <c r="AG73" s="98">
        <v>235990024</v>
      </c>
      <c r="AH73" s="99">
        <v>239626867</v>
      </c>
      <c r="AI73" s="99">
        <v>337665452</v>
      </c>
      <c r="AJ73" s="164">
        <v>250977797</v>
      </c>
      <c r="AK73" s="98">
        <v>1764745611</v>
      </c>
      <c r="AL73" s="99">
        <v>3024771586</v>
      </c>
      <c r="AM73" s="99">
        <v>2356564400</v>
      </c>
      <c r="AN73" s="164">
        <v>1594660006</v>
      </c>
      <c r="AO73" s="98">
        <v>3831640350</v>
      </c>
      <c r="AP73" s="99">
        <v>3240650603</v>
      </c>
      <c r="AQ73" s="103">
        <v>3014102149</v>
      </c>
      <c r="AR73" s="101">
        <v>2399129113</v>
      </c>
      <c r="AS73" s="98">
        <v>3291968163</v>
      </c>
      <c r="AT73" s="99">
        <v>2559289368</v>
      </c>
      <c r="AU73" s="99">
        <v>2049342705</v>
      </c>
      <c r="AV73" s="164">
        <v>1427405037</v>
      </c>
    </row>
    <row r="74" spans="2:48" ht="15" customHeight="1" x14ac:dyDescent="0.2">
      <c r="B74" s="91">
        <v>173</v>
      </c>
      <c r="C74" s="35" t="s">
        <v>168</v>
      </c>
      <c r="D74" s="92" t="s">
        <v>251</v>
      </c>
      <c r="E74" s="93">
        <v>3.7</v>
      </c>
      <c r="F74" s="94">
        <v>4.5999999999999996</v>
      </c>
      <c r="G74" s="95">
        <v>3.92</v>
      </c>
      <c r="H74" s="96">
        <v>5</v>
      </c>
      <c r="I74" s="97">
        <v>171.06628000000001</v>
      </c>
      <c r="J74" s="98">
        <v>1345308</v>
      </c>
      <c r="K74" s="99">
        <v>822432</v>
      </c>
      <c r="L74" s="100">
        <v>717277</v>
      </c>
      <c r="M74" s="98">
        <v>1028980</v>
      </c>
      <c r="N74" s="99">
        <v>966309</v>
      </c>
      <c r="O74" s="99">
        <v>1207527</v>
      </c>
      <c r="P74" s="164">
        <v>1726158</v>
      </c>
      <c r="Q74" s="98">
        <v>990734</v>
      </c>
      <c r="R74" s="99">
        <v>1127132</v>
      </c>
      <c r="S74" s="103">
        <v>1040421</v>
      </c>
      <c r="T74" s="101">
        <v>1084903</v>
      </c>
      <c r="U74" s="98">
        <v>1201134</v>
      </c>
      <c r="V74" s="99">
        <v>1172178</v>
      </c>
      <c r="W74" s="99">
        <v>1147190</v>
      </c>
      <c r="X74" s="164">
        <v>1212166</v>
      </c>
      <c r="Y74" s="98">
        <v>1311603</v>
      </c>
      <c r="Z74" s="99">
        <v>1231281</v>
      </c>
      <c r="AA74" s="99">
        <v>1220377</v>
      </c>
      <c r="AB74" s="164">
        <v>1359890</v>
      </c>
      <c r="AC74" s="98">
        <v>1391457</v>
      </c>
      <c r="AD74" s="99">
        <v>1364726</v>
      </c>
      <c r="AE74" s="103">
        <v>1161178</v>
      </c>
      <c r="AF74" s="101">
        <v>1269578</v>
      </c>
      <c r="AG74" s="98">
        <v>1239386</v>
      </c>
      <c r="AH74" s="99">
        <v>1229864</v>
      </c>
      <c r="AI74" s="99">
        <v>1132707</v>
      </c>
      <c r="AJ74" s="164">
        <v>1258647</v>
      </c>
      <c r="AK74" s="98">
        <v>1029337</v>
      </c>
      <c r="AL74" s="99">
        <v>959846</v>
      </c>
      <c r="AM74" s="99">
        <v>1112802</v>
      </c>
      <c r="AN74" s="164">
        <v>938123</v>
      </c>
      <c r="AO74" s="98">
        <v>1268227</v>
      </c>
      <c r="AP74" s="99">
        <v>1041641</v>
      </c>
      <c r="AQ74" s="103">
        <v>1088964</v>
      </c>
      <c r="AR74" s="101">
        <v>893186</v>
      </c>
      <c r="AS74" s="98">
        <v>1390559</v>
      </c>
      <c r="AT74" s="99">
        <v>1244098</v>
      </c>
      <c r="AU74" s="99">
        <v>1130670</v>
      </c>
      <c r="AV74" s="164">
        <v>992589</v>
      </c>
    </row>
    <row r="75" spans="2:48" ht="15" customHeight="1" x14ac:dyDescent="0.2">
      <c r="B75" s="105">
        <v>191</v>
      </c>
      <c r="C75" s="35" t="s">
        <v>214</v>
      </c>
      <c r="D75" s="92" t="s">
        <v>252</v>
      </c>
      <c r="E75" s="93">
        <v>15.8</v>
      </c>
      <c r="F75" s="94">
        <v>17.8</v>
      </c>
      <c r="G75" s="95">
        <v>16.55</v>
      </c>
      <c r="H75" s="96">
        <v>3</v>
      </c>
      <c r="I75" s="97">
        <v>191.01973000000001</v>
      </c>
      <c r="J75" s="98">
        <v>107787</v>
      </c>
      <c r="K75" s="99">
        <v>57000</v>
      </c>
      <c r="L75" s="100">
        <v>57292</v>
      </c>
      <c r="M75" s="98">
        <v>2884729</v>
      </c>
      <c r="N75" s="99">
        <v>2756421</v>
      </c>
      <c r="O75" s="99">
        <v>2851802</v>
      </c>
      <c r="P75" s="164">
        <v>2328850</v>
      </c>
      <c r="Q75" s="98">
        <v>3026277</v>
      </c>
      <c r="R75" s="99">
        <v>4274197</v>
      </c>
      <c r="S75" s="103">
        <v>4719628</v>
      </c>
      <c r="T75" s="101">
        <v>4590734</v>
      </c>
      <c r="U75" s="98">
        <v>4078414</v>
      </c>
      <c r="V75" s="99">
        <v>4732367</v>
      </c>
      <c r="W75" s="99">
        <v>11000548</v>
      </c>
      <c r="X75" s="164">
        <v>5603227</v>
      </c>
      <c r="Y75" s="98">
        <v>10987715</v>
      </c>
      <c r="Z75" s="99">
        <v>7898871</v>
      </c>
      <c r="AA75" s="99">
        <v>8385547</v>
      </c>
      <c r="AB75" s="164">
        <v>9518343</v>
      </c>
      <c r="AC75" s="98">
        <v>9386370</v>
      </c>
      <c r="AD75" s="99">
        <v>11276222</v>
      </c>
      <c r="AE75" s="103">
        <v>6163475</v>
      </c>
      <c r="AF75" s="101">
        <v>3775039</v>
      </c>
      <c r="AG75" s="98">
        <v>5275436</v>
      </c>
      <c r="AH75" s="99">
        <v>5476871</v>
      </c>
      <c r="AI75" s="99">
        <v>6266842</v>
      </c>
      <c r="AJ75" s="164">
        <v>5773762</v>
      </c>
      <c r="AK75" s="98">
        <v>3988830</v>
      </c>
      <c r="AL75" s="99">
        <v>9220770</v>
      </c>
      <c r="AM75" s="99">
        <v>6686498</v>
      </c>
      <c r="AN75" s="164">
        <v>5279042</v>
      </c>
      <c r="AO75" s="98">
        <v>8088578</v>
      </c>
      <c r="AP75" s="99">
        <v>7353631</v>
      </c>
      <c r="AQ75" s="103">
        <v>10198267</v>
      </c>
      <c r="AR75" s="101">
        <v>6727050</v>
      </c>
      <c r="AS75" s="98">
        <v>7945508</v>
      </c>
      <c r="AT75" s="99">
        <v>5904039</v>
      </c>
      <c r="AU75" s="99">
        <v>5599851</v>
      </c>
      <c r="AV75" s="164">
        <v>4626258</v>
      </c>
    </row>
    <row r="76" spans="2:48" ht="15" customHeight="1" x14ac:dyDescent="0.2">
      <c r="B76" s="105">
        <v>200</v>
      </c>
      <c r="C76" s="35" t="s">
        <v>230</v>
      </c>
      <c r="D76" s="92" t="s">
        <v>253</v>
      </c>
      <c r="E76" s="93">
        <v>15.6</v>
      </c>
      <c r="F76" s="94">
        <v>17.2</v>
      </c>
      <c r="G76" s="95">
        <v>16.22</v>
      </c>
      <c r="H76" s="96">
        <v>3</v>
      </c>
      <c r="I76" s="97">
        <v>176.10297</v>
      </c>
      <c r="J76" s="98">
        <v>0</v>
      </c>
      <c r="K76" s="99">
        <v>0</v>
      </c>
      <c r="L76" s="100">
        <v>20460</v>
      </c>
      <c r="M76" s="98">
        <v>37877462</v>
      </c>
      <c r="N76" s="99">
        <v>33533975</v>
      </c>
      <c r="O76" s="99">
        <v>33099262</v>
      </c>
      <c r="P76" s="164">
        <v>27677045</v>
      </c>
      <c r="Q76" s="98">
        <v>33249930</v>
      </c>
      <c r="R76" s="99">
        <v>44862815</v>
      </c>
      <c r="S76" s="103">
        <v>44632738</v>
      </c>
      <c r="T76" s="101">
        <v>42036166</v>
      </c>
      <c r="U76" s="98">
        <v>40463623</v>
      </c>
      <c r="V76" s="99">
        <v>46745346</v>
      </c>
      <c r="W76" s="99">
        <v>68281200</v>
      </c>
      <c r="X76" s="164">
        <v>45825791</v>
      </c>
      <c r="Y76" s="98">
        <v>52996531</v>
      </c>
      <c r="Z76" s="99">
        <v>42039065</v>
      </c>
      <c r="AA76" s="99">
        <v>40285286</v>
      </c>
      <c r="AB76" s="164">
        <v>51188259</v>
      </c>
      <c r="AC76" s="98">
        <v>51551115</v>
      </c>
      <c r="AD76" s="99">
        <v>61554703</v>
      </c>
      <c r="AE76" s="103">
        <v>31453794</v>
      </c>
      <c r="AF76" s="101">
        <v>27204305</v>
      </c>
      <c r="AG76" s="98">
        <v>35024829</v>
      </c>
      <c r="AH76" s="99">
        <v>34394696</v>
      </c>
      <c r="AI76" s="99">
        <v>30035598</v>
      </c>
      <c r="AJ76" s="164">
        <v>34871143</v>
      </c>
      <c r="AK76" s="98">
        <v>2595679</v>
      </c>
      <c r="AL76" s="99">
        <v>4540083</v>
      </c>
      <c r="AM76" s="99">
        <v>4786308</v>
      </c>
      <c r="AN76" s="164">
        <v>6051305</v>
      </c>
      <c r="AO76" s="98">
        <v>5589379</v>
      </c>
      <c r="AP76" s="99">
        <v>5878839</v>
      </c>
      <c r="AQ76" s="103">
        <v>3668338</v>
      </c>
      <c r="AR76" s="101">
        <v>3293978</v>
      </c>
      <c r="AS76" s="98">
        <v>11172901</v>
      </c>
      <c r="AT76" s="99">
        <v>5407359</v>
      </c>
      <c r="AU76" s="99">
        <v>2962398</v>
      </c>
      <c r="AV76" s="164">
        <v>4058233</v>
      </c>
    </row>
    <row r="77" spans="2:48" ht="15" customHeight="1" x14ac:dyDescent="0.2">
      <c r="B77" s="105">
        <v>211</v>
      </c>
      <c r="C77" s="35" t="s">
        <v>186</v>
      </c>
      <c r="D77" s="92" t="s">
        <v>254</v>
      </c>
      <c r="E77" s="93">
        <v>16.600000000000001</v>
      </c>
      <c r="F77" s="94">
        <v>18.600000000000001</v>
      </c>
      <c r="G77" s="95">
        <v>17.14</v>
      </c>
      <c r="H77" s="96">
        <v>2</v>
      </c>
      <c r="I77" s="97">
        <v>322.04457000000002</v>
      </c>
      <c r="J77" s="98">
        <v>0</v>
      </c>
      <c r="K77" s="99">
        <v>0</v>
      </c>
      <c r="L77" s="100">
        <v>6340</v>
      </c>
      <c r="M77" s="98">
        <v>67918</v>
      </c>
      <c r="N77" s="99">
        <v>87823</v>
      </c>
      <c r="O77" s="99">
        <v>46758</v>
      </c>
      <c r="P77" s="164">
        <v>16661</v>
      </c>
      <c r="Q77" s="98">
        <v>0</v>
      </c>
      <c r="R77" s="99">
        <v>0</v>
      </c>
      <c r="S77" s="103">
        <v>110685</v>
      </c>
      <c r="T77" s="101">
        <v>118021</v>
      </c>
      <c r="U77" s="98">
        <v>96320</v>
      </c>
      <c r="V77" s="99">
        <v>18512</v>
      </c>
      <c r="W77" s="99">
        <v>5691776</v>
      </c>
      <c r="X77" s="164">
        <v>35405</v>
      </c>
      <c r="Y77" s="98">
        <v>2045224</v>
      </c>
      <c r="Z77" s="99">
        <v>41418</v>
      </c>
      <c r="AA77" s="99">
        <v>2796</v>
      </c>
      <c r="AB77" s="164">
        <v>56953</v>
      </c>
      <c r="AC77" s="98">
        <v>44160</v>
      </c>
      <c r="AD77" s="99">
        <v>109076</v>
      </c>
      <c r="AE77" s="103">
        <v>41647</v>
      </c>
      <c r="AF77" s="101">
        <v>49660</v>
      </c>
      <c r="AG77" s="98">
        <v>69990</v>
      </c>
      <c r="AH77" s="99">
        <v>36502</v>
      </c>
      <c r="AI77" s="99">
        <v>12949</v>
      </c>
      <c r="AJ77" s="164">
        <v>19702</v>
      </c>
      <c r="AK77" s="98">
        <v>4378508</v>
      </c>
      <c r="AL77" s="99">
        <v>9590641</v>
      </c>
      <c r="AM77" s="99">
        <v>8672070</v>
      </c>
      <c r="AN77" s="164">
        <v>7499039</v>
      </c>
      <c r="AO77" s="98">
        <v>11373964</v>
      </c>
      <c r="AP77" s="99">
        <v>13068787</v>
      </c>
      <c r="AQ77" s="103">
        <v>17609767</v>
      </c>
      <c r="AR77" s="101">
        <v>14794940</v>
      </c>
      <c r="AS77" s="98">
        <v>8893038</v>
      </c>
      <c r="AT77" s="99">
        <v>6908469</v>
      </c>
      <c r="AU77" s="99">
        <v>8143945</v>
      </c>
      <c r="AV77" s="164">
        <v>8223706</v>
      </c>
    </row>
    <row r="78" spans="2:48" ht="15" customHeight="1" x14ac:dyDescent="0.2">
      <c r="B78" s="91">
        <v>155</v>
      </c>
      <c r="C78" s="35" t="s">
        <v>207</v>
      </c>
      <c r="D78" s="92" t="s">
        <v>255</v>
      </c>
      <c r="E78" s="93">
        <v>16.8</v>
      </c>
      <c r="F78" s="94">
        <v>18.5</v>
      </c>
      <c r="G78" s="106" t="s">
        <v>826</v>
      </c>
      <c r="H78" s="96">
        <v>6</v>
      </c>
      <c r="I78" s="97">
        <v>768.12248</v>
      </c>
      <c r="J78" s="98">
        <v>0</v>
      </c>
      <c r="K78" s="99">
        <v>0</v>
      </c>
      <c r="L78" s="100">
        <v>0</v>
      </c>
      <c r="M78" s="98">
        <v>0</v>
      </c>
      <c r="N78" s="99">
        <v>0</v>
      </c>
      <c r="O78" s="99">
        <v>0</v>
      </c>
      <c r="P78" s="164">
        <v>0</v>
      </c>
      <c r="Q78" s="98">
        <v>0</v>
      </c>
      <c r="R78" s="99">
        <v>0</v>
      </c>
      <c r="S78" s="103">
        <v>0</v>
      </c>
      <c r="T78" s="101">
        <v>0</v>
      </c>
      <c r="U78" s="98">
        <v>0</v>
      </c>
      <c r="V78" s="99">
        <v>0</v>
      </c>
      <c r="W78" s="99">
        <v>0</v>
      </c>
      <c r="X78" s="164">
        <v>0</v>
      </c>
      <c r="Y78" s="98">
        <v>0</v>
      </c>
      <c r="Z78" s="99">
        <v>0</v>
      </c>
      <c r="AA78" s="99">
        <v>0</v>
      </c>
      <c r="AB78" s="164">
        <v>0</v>
      </c>
      <c r="AC78" s="98">
        <v>0</v>
      </c>
      <c r="AD78" s="99">
        <v>0</v>
      </c>
      <c r="AE78" s="103">
        <v>0</v>
      </c>
      <c r="AF78" s="101">
        <v>0</v>
      </c>
      <c r="AG78" s="98">
        <v>0</v>
      </c>
      <c r="AH78" s="99">
        <v>0</v>
      </c>
      <c r="AI78" s="99">
        <v>0</v>
      </c>
      <c r="AJ78" s="164">
        <v>0</v>
      </c>
      <c r="AK78" s="98">
        <v>0</v>
      </c>
      <c r="AL78" s="99">
        <v>0</v>
      </c>
      <c r="AM78" s="99">
        <v>0</v>
      </c>
      <c r="AN78" s="164">
        <v>0</v>
      </c>
      <c r="AO78" s="98">
        <v>119680</v>
      </c>
      <c r="AP78" s="99">
        <v>53359</v>
      </c>
      <c r="AQ78" s="103">
        <v>0</v>
      </c>
      <c r="AR78" s="101">
        <v>31181</v>
      </c>
      <c r="AS78" s="98">
        <v>12734</v>
      </c>
      <c r="AT78" s="99">
        <v>0</v>
      </c>
      <c r="AU78" s="99">
        <v>0</v>
      </c>
      <c r="AV78" s="164">
        <v>0</v>
      </c>
    </row>
    <row r="79" spans="2:48" ht="15" customHeight="1" x14ac:dyDescent="0.2">
      <c r="B79" s="105">
        <v>65</v>
      </c>
      <c r="C79" s="35" t="s">
        <v>234</v>
      </c>
      <c r="D79" s="92" t="s">
        <v>256</v>
      </c>
      <c r="E79" s="93">
        <v>14.2</v>
      </c>
      <c r="F79" s="94">
        <v>15.7</v>
      </c>
      <c r="G79" s="95">
        <v>14.82</v>
      </c>
      <c r="H79" s="96">
        <v>1</v>
      </c>
      <c r="I79" s="97">
        <v>132.07675</v>
      </c>
      <c r="J79" s="98">
        <v>302153</v>
      </c>
      <c r="K79" s="99">
        <v>287722</v>
      </c>
      <c r="L79" s="100">
        <v>359016</v>
      </c>
      <c r="M79" s="98">
        <v>85853360</v>
      </c>
      <c r="N79" s="99">
        <v>82840053</v>
      </c>
      <c r="O79" s="99">
        <v>82038953</v>
      </c>
      <c r="P79" s="164">
        <v>68562434</v>
      </c>
      <c r="Q79" s="98">
        <v>83429703</v>
      </c>
      <c r="R79" s="99">
        <v>100327867</v>
      </c>
      <c r="S79" s="103">
        <v>97254233</v>
      </c>
      <c r="T79" s="101">
        <v>98028333</v>
      </c>
      <c r="U79" s="98">
        <v>90890097</v>
      </c>
      <c r="V79" s="99">
        <v>101724210</v>
      </c>
      <c r="W79" s="99">
        <v>115599039</v>
      </c>
      <c r="X79" s="164">
        <v>99385913</v>
      </c>
      <c r="Y79" s="98">
        <v>108632726</v>
      </c>
      <c r="Z79" s="99">
        <v>106375650</v>
      </c>
      <c r="AA79" s="99">
        <v>99225054</v>
      </c>
      <c r="AB79" s="164">
        <v>110693870</v>
      </c>
      <c r="AC79" s="98">
        <v>120674513</v>
      </c>
      <c r="AD79" s="99">
        <v>138889495</v>
      </c>
      <c r="AE79" s="103">
        <v>80049097</v>
      </c>
      <c r="AF79" s="101">
        <v>72489589</v>
      </c>
      <c r="AG79" s="98">
        <v>82863682</v>
      </c>
      <c r="AH79" s="99">
        <v>84049930</v>
      </c>
      <c r="AI79" s="99">
        <v>70710508</v>
      </c>
      <c r="AJ79" s="164">
        <v>88398914</v>
      </c>
      <c r="AK79" s="98">
        <v>525028294</v>
      </c>
      <c r="AL79" s="99">
        <v>1051366094</v>
      </c>
      <c r="AM79" s="99">
        <v>956422855</v>
      </c>
      <c r="AN79" s="164">
        <v>953168921</v>
      </c>
      <c r="AO79" s="98">
        <v>1596337580</v>
      </c>
      <c r="AP79" s="99">
        <v>1769821719</v>
      </c>
      <c r="AQ79" s="103">
        <v>789178302</v>
      </c>
      <c r="AR79" s="101">
        <v>1409685053</v>
      </c>
      <c r="AS79" s="98">
        <v>1513245602</v>
      </c>
      <c r="AT79" s="99">
        <v>1358738203</v>
      </c>
      <c r="AU79" s="99">
        <v>805743573</v>
      </c>
      <c r="AV79" s="164">
        <v>1020498698</v>
      </c>
    </row>
    <row r="80" spans="2:48" ht="15" customHeight="1" x14ac:dyDescent="0.2">
      <c r="B80" s="91">
        <v>66</v>
      </c>
      <c r="C80" s="35" t="s">
        <v>234</v>
      </c>
      <c r="D80" s="92" t="s">
        <v>257</v>
      </c>
      <c r="E80" s="93">
        <v>7.6</v>
      </c>
      <c r="F80" s="94">
        <v>9.6</v>
      </c>
      <c r="G80" s="95">
        <v>8.6300000000000008</v>
      </c>
      <c r="H80" s="96">
        <v>1</v>
      </c>
      <c r="I80" s="97">
        <v>114.06619000000001</v>
      </c>
      <c r="J80" s="98">
        <v>4641293</v>
      </c>
      <c r="K80" s="99">
        <v>3805004</v>
      </c>
      <c r="L80" s="100">
        <v>33963099</v>
      </c>
      <c r="M80" s="98">
        <v>1447530668</v>
      </c>
      <c r="N80" s="99">
        <v>1307767249</v>
      </c>
      <c r="O80" s="99">
        <v>1298264932</v>
      </c>
      <c r="P80" s="164">
        <v>1165957881</v>
      </c>
      <c r="Q80" s="98">
        <v>1419280357</v>
      </c>
      <c r="R80" s="99">
        <v>1678799342</v>
      </c>
      <c r="S80" s="103">
        <v>1705442879</v>
      </c>
      <c r="T80" s="101">
        <v>1727371835</v>
      </c>
      <c r="U80" s="98">
        <v>1664300510</v>
      </c>
      <c r="V80" s="99">
        <v>1871461561</v>
      </c>
      <c r="W80" s="99">
        <v>1725319605</v>
      </c>
      <c r="X80" s="164">
        <v>1790578893</v>
      </c>
      <c r="Y80" s="98">
        <v>1990184168</v>
      </c>
      <c r="Z80" s="99">
        <v>2078805967</v>
      </c>
      <c r="AA80" s="99">
        <v>1840952407</v>
      </c>
      <c r="AB80" s="164">
        <v>2222363457</v>
      </c>
      <c r="AC80" s="98">
        <v>2195672876</v>
      </c>
      <c r="AD80" s="99">
        <v>2654315194</v>
      </c>
      <c r="AE80" s="103">
        <v>1353207160</v>
      </c>
      <c r="AF80" s="101">
        <v>1191179010</v>
      </c>
      <c r="AG80" s="98">
        <v>1547238785</v>
      </c>
      <c r="AH80" s="99">
        <v>1609047115</v>
      </c>
      <c r="AI80" s="99">
        <v>1290500788</v>
      </c>
      <c r="AJ80" s="164">
        <v>1594621006</v>
      </c>
      <c r="AK80" s="98">
        <v>168371073</v>
      </c>
      <c r="AL80" s="99">
        <v>289229918</v>
      </c>
      <c r="AM80" s="99">
        <v>261401226</v>
      </c>
      <c r="AN80" s="164">
        <v>221084993</v>
      </c>
      <c r="AO80" s="98">
        <v>545635007</v>
      </c>
      <c r="AP80" s="99">
        <v>1229194305</v>
      </c>
      <c r="AQ80" s="103">
        <v>928581012</v>
      </c>
      <c r="AR80" s="101">
        <v>659169104</v>
      </c>
      <c r="AS80" s="98">
        <v>451982172</v>
      </c>
      <c r="AT80" s="99">
        <v>351573782</v>
      </c>
      <c r="AU80" s="99">
        <v>301275157</v>
      </c>
      <c r="AV80" s="164">
        <v>294445626</v>
      </c>
    </row>
    <row r="81" spans="2:48" ht="15" customHeight="1" x14ac:dyDescent="0.2">
      <c r="B81" s="91">
        <v>213</v>
      </c>
      <c r="C81" s="35" t="s">
        <v>186</v>
      </c>
      <c r="D81" s="92" t="s">
        <v>258</v>
      </c>
      <c r="E81" s="93">
        <v>19.600000000000001</v>
      </c>
      <c r="F81" s="94">
        <v>23</v>
      </c>
      <c r="G81" s="106" t="s">
        <v>826</v>
      </c>
      <c r="H81" s="96">
        <v>6</v>
      </c>
      <c r="I81" s="97">
        <v>481.97723000000002</v>
      </c>
      <c r="J81" s="98">
        <v>0</v>
      </c>
      <c r="K81" s="99">
        <v>0</v>
      </c>
      <c r="L81" s="100">
        <v>0</v>
      </c>
      <c r="M81" s="98">
        <v>0</v>
      </c>
      <c r="N81" s="99">
        <v>0</v>
      </c>
      <c r="O81" s="99">
        <v>0</v>
      </c>
      <c r="P81" s="164">
        <v>0</v>
      </c>
      <c r="Q81" s="98">
        <v>0</v>
      </c>
      <c r="R81" s="99">
        <v>0</v>
      </c>
      <c r="S81" s="103">
        <v>0</v>
      </c>
      <c r="T81" s="101">
        <v>0</v>
      </c>
      <c r="U81" s="98">
        <v>0</v>
      </c>
      <c r="V81" s="99">
        <v>0</v>
      </c>
      <c r="W81" s="99">
        <v>0</v>
      </c>
      <c r="X81" s="164">
        <v>0</v>
      </c>
      <c r="Y81" s="98">
        <v>0</v>
      </c>
      <c r="Z81" s="99">
        <v>0</v>
      </c>
      <c r="AA81" s="99">
        <v>0</v>
      </c>
      <c r="AB81" s="164">
        <v>0</v>
      </c>
      <c r="AC81" s="98">
        <v>0</v>
      </c>
      <c r="AD81" s="99">
        <v>0</v>
      </c>
      <c r="AE81" s="103">
        <v>0</v>
      </c>
      <c r="AF81" s="101">
        <v>0</v>
      </c>
      <c r="AG81" s="98">
        <v>0</v>
      </c>
      <c r="AH81" s="99">
        <v>0</v>
      </c>
      <c r="AI81" s="99">
        <v>0</v>
      </c>
      <c r="AJ81" s="164">
        <v>0</v>
      </c>
      <c r="AK81" s="98">
        <v>0</v>
      </c>
      <c r="AL81" s="99">
        <v>0</v>
      </c>
      <c r="AM81" s="99">
        <v>0</v>
      </c>
      <c r="AN81" s="164">
        <v>0</v>
      </c>
      <c r="AO81" s="98">
        <v>0</v>
      </c>
      <c r="AP81" s="99">
        <v>0</v>
      </c>
      <c r="AQ81" s="103">
        <v>0</v>
      </c>
      <c r="AR81" s="101">
        <v>0</v>
      </c>
      <c r="AS81" s="98">
        <v>0</v>
      </c>
      <c r="AT81" s="99">
        <v>0</v>
      </c>
      <c r="AU81" s="99">
        <v>0</v>
      </c>
      <c r="AV81" s="164">
        <v>0</v>
      </c>
    </row>
    <row r="82" spans="2:48" ht="15" customHeight="1" x14ac:dyDescent="0.2">
      <c r="B82" s="105">
        <v>101</v>
      </c>
      <c r="C82" s="104" t="s">
        <v>259</v>
      </c>
      <c r="D82" s="92" t="s">
        <v>260</v>
      </c>
      <c r="E82" s="93">
        <v>18.2</v>
      </c>
      <c r="F82" s="94">
        <v>20.2</v>
      </c>
      <c r="G82" s="95">
        <v>19.3</v>
      </c>
      <c r="H82" s="96">
        <v>3</v>
      </c>
      <c r="I82" s="97">
        <v>223.07470000000001</v>
      </c>
      <c r="J82" s="98">
        <v>0</v>
      </c>
      <c r="K82" s="99">
        <v>0</v>
      </c>
      <c r="L82" s="100">
        <v>0</v>
      </c>
      <c r="M82" s="98">
        <v>1319873</v>
      </c>
      <c r="N82" s="99">
        <v>1209449</v>
      </c>
      <c r="O82" s="99">
        <v>1395906</v>
      </c>
      <c r="P82" s="164">
        <v>1019093</v>
      </c>
      <c r="Q82" s="98">
        <v>1244746</v>
      </c>
      <c r="R82" s="99">
        <v>1557716</v>
      </c>
      <c r="S82" s="103">
        <v>1506813</v>
      </c>
      <c r="T82" s="101">
        <v>1560924</v>
      </c>
      <c r="U82" s="98">
        <v>1521551</v>
      </c>
      <c r="V82" s="99">
        <v>1732202</v>
      </c>
      <c r="W82" s="99">
        <v>15739904</v>
      </c>
      <c r="X82" s="164">
        <v>2112522</v>
      </c>
      <c r="Y82" s="98">
        <v>23603824</v>
      </c>
      <c r="Z82" s="99">
        <v>2826957</v>
      </c>
      <c r="AA82" s="99">
        <v>2019530</v>
      </c>
      <c r="AB82" s="164">
        <v>2365796</v>
      </c>
      <c r="AC82" s="98">
        <v>2511365</v>
      </c>
      <c r="AD82" s="99">
        <v>3105725</v>
      </c>
      <c r="AE82" s="103">
        <v>1519601</v>
      </c>
      <c r="AF82" s="101">
        <v>1017284</v>
      </c>
      <c r="AG82" s="98">
        <v>1798389</v>
      </c>
      <c r="AH82" s="99">
        <v>1862145</v>
      </c>
      <c r="AI82" s="99">
        <v>1488315</v>
      </c>
      <c r="AJ82" s="164">
        <v>1676388</v>
      </c>
      <c r="AK82" s="98">
        <v>44728</v>
      </c>
      <c r="AL82" s="99">
        <v>23497</v>
      </c>
      <c r="AM82" s="99">
        <v>67463</v>
      </c>
      <c r="AN82" s="164">
        <v>66425</v>
      </c>
      <c r="AO82" s="98">
        <v>0</v>
      </c>
      <c r="AP82" s="99">
        <v>27574</v>
      </c>
      <c r="AQ82" s="103">
        <v>24674</v>
      </c>
      <c r="AR82" s="101">
        <v>13145</v>
      </c>
      <c r="AS82" s="98">
        <v>108068</v>
      </c>
      <c r="AT82" s="99">
        <v>46954</v>
      </c>
      <c r="AU82" s="99">
        <v>322619</v>
      </c>
      <c r="AV82" s="164">
        <v>11728</v>
      </c>
    </row>
    <row r="83" spans="2:48" ht="15" customHeight="1" x14ac:dyDescent="0.2">
      <c r="B83" s="105">
        <v>11</v>
      </c>
      <c r="C83" s="35" t="s">
        <v>223</v>
      </c>
      <c r="D83" s="92" t="s">
        <v>261</v>
      </c>
      <c r="E83" s="93">
        <v>14</v>
      </c>
      <c r="F83" s="94">
        <v>16.149999999999999</v>
      </c>
      <c r="G83" s="106">
        <v>16.149999999999999</v>
      </c>
      <c r="H83" s="96">
        <v>3</v>
      </c>
      <c r="I83" s="97">
        <v>122.02703</v>
      </c>
      <c r="J83" s="98">
        <v>0</v>
      </c>
      <c r="K83" s="99">
        <v>0</v>
      </c>
      <c r="L83" s="100">
        <v>298745</v>
      </c>
      <c r="M83" s="98">
        <v>690413</v>
      </c>
      <c r="N83" s="99">
        <v>602466</v>
      </c>
      <c r="O83" s="99">
        <v>191935</v>
      </c>
      <c r="P83" s="164">
        <v>245740</v>
      </c>
      <c r="Q83" s="98">
        <v>225262</v>
      </c>
      <c r="R83" s="99">
        <v>243709</v>
      </c>
      <c r="S83" s="103">
        <v>333785</v>
      </c>
      <c r="T83" s="101">
        <v>188147</v>
      </c>
      <c r="U83" s="98">
        <v>213433</v>
      </c>
      <c r="V83" s="99">
        <v>239829</v>
      </c>
      <c r="W83" s="99">
        <v>1278835</v>
      </c>
      <c r="X83" s="164">
        <v>199370</v>
      </c>
      <c r="Y83" s="98">
        <v>401564</v>
      </c>
      <c r="Z83" s="99">
        <v>401144</v>
      </c>
      <c r="AA83" s="99">
        <v>299736</v>
      </c>
      <c r="AB83" s="164">
        <v>275207</v>
      </c>
      <c r="AC83" s="98">
        <v>306826</v>
      </c>
      <c r="AD83" s="99">
        <v>414980</v>
      </c>
      <c r="AE83" s="103">
        <v>252536</v>
      </c>
      <c r="AF83" s="101">
        <v>59510</v>
      </c>
      <c r="AG83" s="98">
        <v>211761</v>
      </c>
      <c r="AH83" s="99">
        <v>154720</v>
      </c>
      <c r="AI83" s="99">
        <v>59832</v>
      </c>
      <c r="AJ83" s="164">
        <v>209118</v>
      </c>
      <c r="AK83" s="98">
        <v>15606</v>
      </c>
      <c r="AL83" s="99">
        <v>8907330</v>
      </c>
      <c r="AM83" s="99">
        <v>5735852</v>
      </c>
      <c r="AN83" s="164">
        <v>6198180</v>
      </c>
      <c r="AO83" s="98">
        <v>10634107</v>
      </c>
      <c r="AP83" s="99">
        <v>14713444</v>
      </c>
      <c r="AQ83" s="103">
        <v>8627380</v>
      </c>
      <c r="AR83" s="101">
        <v>15914634</v>
      </c>
      <c r="AS83" s="98">
        <v>8177312</v>
      </c>
      <c r="AT83" s="99">
        <v>8707589</v>
      </c>
      <c r="AU83" s="99">
        <v>5306989</v>
      </c>
      <c r="AV83" s="164">
        <v>9228495</v>
      </c>
    </row>
    <row r="84" spans="2:48" ht="15" customHeight="1" x14ac:dyDescent="0.2">
      <c r="B84" s="91">
        <v>99</v>
      </c>
      <c r="C84" s="104" t="s">
        <v>259</v>
      </c>
      <c r="D84" s="92" t="s">
        <v>262</v>
      </c>
      <c r="E84" s="93">
        <v>9.1999999999999993</v>
      </c>
      <c r="F84" s="94">
        <v>10.8</v>
      </c>
      <c r="G84" s="95">
        <v>8.6199999999999992</v>
      </c>
      <c r="H84" s="96">
        <v>3</v>
      </c>
      <c r="I84" s="97">
        <v>199.96929</v>
      </c>
      <c r="J84" s="98">
        <v>24806</v>
      </c>
      <c r="K84" s="99">
        <v>0</v>
      </c>
      <c r="L84" s="100">
        <v>1474</v>
      </c>
      <c r="M84" s="98">
        <v>4552225</v>
      </c>
      <c r="N84" s="99">
        <v>4391394</v>
      </c>
      <c r="O84" s="99">
        <v>4429776</v>
      </c>
      <c r="P84" s="164">
        <v>4197255</v>
      </c>
      <c r="Q84" s="98">
        <v>4509581</v>
      </c>
      <c r="R84" s="99">
        <v>5153985</v>
      </c>
      <c r="S84" s="103">
        <v>5188468</v>
      </c>
      <c r="T84" s="101">
        <v>5134572</v>
      </c>
      <c r="U84" s="98">
        <v>5119154</v>
      </c>
      <c r="V84" s="99">
        <v>5571077</v>
      </c>
      <c r="W84" s="99">
        <v>5407940</v>
      </c>
      <c r="X84" s="164">
        <v>5611229</v>
      </c>
      <c r="Y84" s="98">
        <v>6050843</v>
      </c>
      <c r="Z84" s="99">
        <v>6381529</v>
      </c>
      <c r="AA84" s="99">
        <v>5935988</v>
      </c>
      <c r="AB84" s="164">
        <v>6402924</v>
      </c>
      <c r="AC84" s="98">
        <v>6472800</v>
      </c>
      <c r="AD84" s="99">
        <v>6966999</v>
      </c>
      <c r="AE84" s="103">
        <v>5218153</v>
      </c>
      <c r="AF84" s="101">
        <v>4981007</v>
      </c>
      <c r="AG84" s="98">
        <v>5540850</v>
      </c>
      <c r="AH84" s="99">
        <v>5506234</v>
      </c>
      <c r="AI84" s="99">
        <v>5028503</v>
      </c>
      <c r="AJ84" s="164">
        <v>5500762</v>
      </c>
      <c r="AK84" s="98">
        <v>2319715</v>
      </c>
      <c r="AL84" s="99">
        <v>4005728</v>
      </c>
      <c r="AM84" s="99">
        <v>2734736</v>
      </c>
      <c r="AN84" s="164">
        <v>2496065</v>
      </c>
      <c r="AO84" s="98">
        <v>2141726</v>
      </c>
      <c r="AP84" s="99">
        <v>2323023</v>
      </c>
      <c r="AQ84" s="103">
        <v>4197716</v>
      </c>
      <c r="AR84" s="101">
        <v>2414674</v>
      </c>
      <c r="AS84" s="98">
        <v>2700032</v>
      </c>
      <c r="AT84" s="99">
        <v>2567741</v>
      </c>
      <c r="AU84" s="99">
        <v>2890394</v>
      </c>
      <c r="AV84" s="164">
        <v>15197661</v>
      </c>
    </row>
    <row r="85" spans="2:48" ht="15" customHeight="1" x14ac:dyDescent="0.2">
      <c r="B85" s="91">
        <v>95</v>
      </c>
      <c r="C85" s="104" t="s">
        <v>259</v>
      </c>
      <c r="D85" s="92" t="s">
        <v>263</v>
      </c>
      <c r="E85" s="93">
        <v>16.100000000000001</v>
      </c>
      <c r="F85" s="94">
        <v>17.7</v>
      </c>
      <c r="G85" s="95">
        <v>16.690000000000001</v>
      </c>
      <c r="H85" s="96">
        <v>3</v>
      </c>
      <c r="I85" s="97">
        <v>179.04848999999999</v>
      </c>
      <c r="J85" s="98">
        <v>0</v>
      </c>
      <c r="K85" s="99">
        <v>0</v>
      </c>
      <c r="L85" s="100">
        <v>0</v>
      </c>
      <c r="M85" s="98">
        <v>0</v>
      </c>
      <c r="N85" s="99">
        <v>0</v>
      </c>
      <c r="O85" s="99">
        <v>0</v>
      </c>
      <c r="P85" s="164">
        <v>0</v>
      </c>
      <c r="Q85" s="98">
        <v>0</v>
      </c>
      <c r="R85" s="99">
        <v>0</v>
      </c>
      <c r="S85" s="103">
        <v>0</v>
      </c>
      <c r="T85" s="101">
        <v>0</v>
      </c>
      <c r="U85" s="98">
        <v>0</v>
      </c>
      <c r="V85" s="99">
        <v>0</v>
      </c>
      <c r="W85" s="99">
        <v>702315</v>
      </c>
      <c r="X85" s="164">
        <v>0</v>
      </c>
      <c r="Y85" s="98">
        <v>0</v>
      </c>
      <c r="Z85" s="99">
        <v>0</v>
      </c>
      <c r="AA85" s="99">
        <v>0</v>
      </c>
      <c r="AB85" s="164">
        <v>0</v>
      </c>
      <c r="AC85" s="98">
        <v>0</v>
      </c>
      <c r="AD85" s="99">
        <v>0</v>
      </c>
      <c r="AE85" s="103">
        <v>0</v>
      </c>
      <c r="AF85" s="101">
        <v>0</v>
      </c>
      <c r="AG85" s="98">
        <v>0</v>
      </c>
      <c r="AH85" s="99">
        <v>0</v>
      </c>
      <c r="AI85" s="99">
        <v>0</v>
      </c>
      <c r="AJ85" s="164">
        <v>0</v>
      </c>
      <c r="AK85" s="98">
        <v>32907</v>
      </c>
      <c r="AL85" s="99">
        <v>430181</v>
      </c>
      <c r="AM85" s="99">
        <v>242198</v>
      </c>
      <c r="AN85" s="164">
        <v>556717</v>
      </c>
      <c r="AO85" s="98">
        <v>1637777</v>
      </c>
      <c r="AP85" s="99">
        <v>2890481</v>
      </c>
      <c r="AQ85" s="103">
        <v>958480</v>
      </c>
      <c r="AR85" s="101">
        <v>2968285</v>
      </c>
      <c r="AS85" s="98">
        <v>791108</v>
      </c>
      <c r="AT85" s="99">
        <v>596835</v>
      </c>
      <c r="AU85" s="99">
        <v>261199</v>
      </c>
      <c r="AV85" s="164">
        <v>666731</v>
      </c>
    </row>
    <row r="86" spans="2:48" ht="15" customHeight="1" x14ac:dyDescent="0.2">
      <c r="B86" s="105">
        <v>96</v>
      </c>
      <c r="C86" s="104" t="s">
        <v>259</v>
      </c>
      <c r="D86" s="92" t="s">
        <v>264</v>
      </c>
      <c r="E86" s="93">
        <v>18.5</v>
      </c>
      <c r="F86" s="94">
        <v>20.3</v>
      </c>
      <c r="G86" s="95">
        <v>19.21</v>
      </c>
      <c r="H86" s="96">
        <v>3</v>
      </c>
      <c r="I86" s="97">
        <v>241.03111999999999</v>
      </c>
      <c r="J86" s="98">
        <v>587263</v>
      </c>
      <c r="K86" s="99">
        <v>157614</v>
      </c>
      <c r="L86" s="100">
        <v>662390</v>
      </c>
      <c r="M86" s="98">
        <v>269449102</v>
      </c>
      <c r="N86" s="99">
        <v>245454384</v>
      </c>
      <c r="O86" s="99">
        <v>257834123</v>
      </c>
      <c r="P86" s="164">
        <v>208796174</v>
      </c>
      <c r="Q86" s="98">
        <v>268576990</v>
      </c>
      <c r="R86" s="99">
        <v>360086490</v>
      </c>
      <c r="S86" s="103">
        <v>346810059</v>
      </c>
      <c r="T86" s="101">
        <v>341546614</v>
      </c>
      <c r="U86" s="98">
        <v>317436640</v>
      </c>
      <c r="V86" s="99">
        <v>380227899</v>
      </c>
      <c r="W86" s="99">
        <v>300546635</v>
      </c>
      <c r="X86" s="164">
        <v>362201685</v>
      </c>
      <c r="Y86" s="98">
        <v>385620177</v>
      </c>
      <c r="Z86" s="99">
        <v>381898510</v>
      </c>
      <c r="AA86" s="99">
        <v>368715929</v>
      </c>
      <c r="AB86" s="164">
        <v>444404009</v>
      </c>
      <c r="AC86" s="98">
        <v>452332160</v>
      </c>
      <c r="AD86" s="99">
        <v>533948366</v>
      </c>
      <c r="AE86" s="103">
        <v>270855550</v>
      </c>
      <c r="AF86" s="101">
        <v>225101149</v>
      </c>
      <c r="AG86" s="98">
        <v>315353321</v>
      </c>
      <c r="AH86" s="99">
        <v>327186140</v>
      </c>
      <c r="AI86" s="99">
        <v>244440556</v>
      </c>
      <c r="AJ86" s="164">
        <v>299282059</v>
      </c>
      <c r="AK86" s="98">
        <v>6405229</v>
      </c>
      <c r="AL86" s="99">
        <v>15722377</v>
      </c>
      <c r="AM86" s="99">
        <v>24165633</v>
      </c>
      <c r="AN86" s="164">
        <v>8705759</v>
      </c>
      <c r="AO86" s="98">
        <v>12705089</v>
      </c>
      <c r="AP86" s="99">
        <v>9867424</v>
      </c>
      <c r="AQ86" s="103">
        <v>17152404</v>
      </c>
      <c r="AR86" s="101">
        <v>8777923</v>
      </c>
      <c r="AS86" s="98">
        <v>40648872</v>
      </c>
      <c r="AT86" s="99">
        <v>24970130</v>
      </c>
      <c r="AU86" s="99">
        <v>26152049</v>
      </c>
      <c r="AV86" s="164">
        <v>12023650</v>
      </c>
    </row>
    <row r="87" spans="2:48" ht="15" customHeight="1" x14ac:dyDescent="0.2">
      <c r="B87" s="105">
        <v>223</v>
      </c>
      <c r="C87" s="35" t="s">
        <v>186</v>
      </c>
      <c r="D87" s="92" t="s">
        <v>265</v>
      </c>
      <c r="E87" s="93">
        <v>10.5</v>
      </c>
      <c r="F87" s="94">
        <v>12.3</v>
      </c>
      <c r="G87" s="95">
        <v>11.27</v>
      </c>
      <c r="H87" s="96">
        <v>3</v>
      </c>
      <c r="I87" s="97">
        <v>244.09280000000001</v>
      </c>
      <c r="J87" s="98">
        <v>0</v>
      </c>
      <c r="K87" s="99">
        <v>0</v>
      </c>
      <c r="L87" s="100">
        <v>0</v>
      </c>
      <c r="M87" s="98">
        <v>16422849</v>
      </c>
      <c r="N87" s="99">
        <v>15553789</v>
      </c>
      <c r="O87" s="99">
        <v>15957782</v>
      </c>
      <c r="P87" s="164">
        <v>13085628</v>
      </c>
      <c r="Q87" s="98">
        <v>15171410</v>
      </c>
      <c r="R87" s="99">
        <v>19779846</v>
      </c>
      <c r="S87" s="103">
        <v>20040530</v>
      </c>
      <c r="T87" s="101">
        <v>19244661</v>
      </c>
      <c r="U87" s="98">
        <v>19375317</v>
      </c>
      <c r="V87" s="99">
        <v>21546300</v>
      </c>
      <c r="W87" s="99">
        <v>93525391</v>
      </c>
      <c r="X87" s="164">
        <v>21631595</v>
      </c>
      <c r="Y87" s="98">
        <v>21920914</v>
      </c>
      <c r="Z87" s="99">
        <v>8822249</v>
      </c>
      <c r="AA87" s="99">
        <v>7308756</v>
      </c>
      <c r="AB87" s="164">
        <v>5000471</v>
      </c>
      <c r="AC87" s="98">
        <v>8598467</v>
      </c>
      <c r="AD87" s="99">
        <v>9890481</v>
      </c>
      <c r="AE87" s="103">
        <v>5228955</v>
      </c>
      <c r="AF87" s="101">
        <v>3047436</v>
      </c>
      <c r="AG87" s="98">
        <v>6402850</v>
      </c>
      <c r="AH87" s="99">
        <v>4941608</v>
      </c>
      <c r="AI87" s="99">
        <v>4416284</v>
      </c>
      <c r="AJ87" s="164">
        <v>4147789</v>
      </c>
      <c r="AK87" s="98">
        <v>10838754</v>
      </c>
      <c r="AL87" s="99">
        <v>22272312</v>
      </c>
      <c r="AM87" s="99">
        <v>32601127</v>
      </c>
      <c r="AN87" s="164">
        <v>19232179</v>
      </c>
      <c r="AO87" s="98">
        <v>13205971</v>
      </c>
      <c r="AP87" s="99">
        <v>16980578</v>
      </c>
      <c r="AQ87" s="103">
        <v>30844321</v>
      </c>
      <c r="AR87" s="101">
        <v>21080544</v>
      </c>
      <c r="AS87" s="98">
        <v>18516078</v>
      </c>
      <c r="AT87" s="99">
        <v>19760975</v>
      </c>
      <c r="AU87" s="99">
        <v>33132875</v>
      </c>
      <c r="AV87" s="164">
        <v>18768091</v>
      </c>
    </row>
    <row r="88" spans="2:48" ht="15" customHeight="1" x14ac:dyDescent="0.2">
      <c r="B88" s="105">
        <v>225</v>
      </c>
      <c r="C88" s="35" t="s">
        <v>186</v>
      </c>
      <c r="D88" s="92" t="s">
        <v>266</v>
      </c>
      <c r="E88" s="93">
        <v>9.1</v>
      </c>
      <c r="F88" s="94">
        <v>10.8</v>
      </c>
      <c r="G88" s="95">
        <v>9.66</v>
      </c>
      <c r="H88" s="96">
        <v>3</v>
      </c>
      <c r="I88" s="97">
        <v>112.05054</v>
      </c>
      <c r="J88" s="98">
        <v>432240</v>
      </c>
      <c r="K88" s="99">
        <v>0</v>
      </c>
      <c r="L88" s="100">
        <v>245218</v>
      </c>
      <c r="M88" s="98">
        <v>4763603</v>
      </c>
      <c r="N88" s="99">
        <v>5829300</v>
      </c>
      <c r="O88" s="99">
        <v>4630133</v>
      </c>
      <c r="P88" s="164">
        <v>5287596</v>
      </c>
      <c r="Q88" s="98">
        <v>4319410</v>
      </c>
      <c r="R88" s="99">
        <v>4204168</v>
      </c>
      <c r="S88" s="103">
        <v>4634061</v>
      </c>
      <c r="T88" s="101">
        <v>4694855</v>
      </c>
      <c r="U88" s="98">
        <v>4655959</v>
      </c>
      <c r="V88" s="99">
        <v>4301857</v>
      </c>
      <c r="W88" s="99">
        <v>6079890</v>
      </c>
      <c r="X88" s="164">
        <v>5001274</v>
      </c>
      <c r="Y88" s="98">
        <v>4069639</v>
      </c>
      <c r="Z88" s="99">
        <v>3855393</v>
      </c>
      <c r="AA88" s="99">
        <v>4408501</v>
      </c>
      <c r="AB88" s="164">
        <v>3978357</v>
      </c>
      <c r="AC88" s="98">
        <v>5092578</v>
      </c>
      <c r="AD88" s="99">
        <v>5450497</v>
      </c>
      <c r="AE88" s="103">
        <v>4862924</v>
      </c>
      <c r="AF88" s="101">
        <v>5910473</v>
      </c>
      <c r="AG88" s="98">
        <v>3291301</v>
      </c>
      <c r="AH88" s="99">
        <v>4103018</v>
      </c>
      <c r="AI88" s="99">
        <v>4511819</v>
      </c>
      <c r="AJ88" s="164">
        <v>3850827</v>
      </c>
      <c r="AK88" s="98">
        <v>944993</v>
      </c>
      <c r="AL88" s="99">
        <v>1493290</v>
      </c>
      <c r="AM88" s="99">
        <v>3226980</v>
      </c>
      <c r="AN88" s="164">
        <v>1323576</v>
      </c>
      <c r="AO88" s="98">
        <v>2209099</v>
      </c>
      <c r="AP88" s="99">
        <v>1643131</v>
      </c>
      <c r="AQ88" s="103">
        <v>1606360</v>
      </c>
      <c r="AR88" s="101">
        <v>1809610</v>
      </c>
      <c r="AS88" s="98">
        <v>4715669</v>
      </c>
      <c r="AT88" s="99">
        <v>2317756</v>
      </c>
      <c r="AU88" s="99">
        <v>3790605</v>
      </c>
      <c r="AV88" s="164">
        <v>2535747</v>
      </c>
    </row>
    <row r="89" spans="2:48" ht="15" customHeight="1" x14ac:dyDescent="0.2">
      <c r="B89" s="91">
        <v>251</v>
      </c>
      <c r="C89" s="35" t="s">
        <v>163</v>
      </c>
      <c r="D89" s="92" t="s">
        <v>267</v>
      </c>
      <c r="E89" s="93">
        <v>3.2</v>
      </c>
      <c r="F89" s="94">
        <v>8</v>
      </c>
      <c r="G89" s="95">
        <v>5.13</v>
      </c>
      <c r="H89" s="96">
        <v>3</v>
      </c>
      <c r="I89" s="97">
        <v>252.10911999999999</v>
      </c>
      <c r="J89" s="98">
        <v>2586940</v>
      </c>
      <c r="K89" s="99">
        <v>2459099</v>
      </c>
      <c r="L89" s="100">
        <v>3320552</v>
      </c>
      <c r="M89" s="98">
        <v>2141468</v>
      </c>
      <c r="N89" s="99">
        <v>1956590</v>
      </c>
      <c r="O89" s="99">
        <v>1923164</v>
      </c>
      <c r="P89" s="164">
        <v>1930889</v>
      </c>
      <c r="Q89" s="98">
        <v>1733731</v>
      </c>
      <c r="R89" s="99">
        <v>1707060</v>
      </c>
      <c r="S89" s="103">
        <v>1408020</v>
      </c>
      <c r="T89" s="101">
        <v>1820233</v>
      </c>
      <c r="U89" s="98">
        <v>1954056</v>
      </c>
      <c r="V89" s="99">
        <v>1595254</v>
      </c>
      <c r="W89" s="99">
        <v>2082720</v>
      </c>
      <c r="X89" s="164">
        <v>1831018</v>
      </c>
      <c r="Y89" s="98">
        <v>13990124</v>
      </c>
      <c r="Z89" s="99">
        <v>14970425</v>
      </c>
      <c r="AA89" s="99">
        <v>12114443</v>
      </c>
      <c r="AB89" s="164">
        <v>13024119</v>
      </c>
      <c r="AC89" s="98">
        <v>4116997</v>
      </c>
      <c r="AD89" s="99">
        <v>5808832</v>
      </c>
      <c r="AE89" s="103">
        <v>4307188</v>
      </c>
      <c r="AF89" s="101">
        <v>4007645</v>
      </c>
      <c r="AG89" s="98">
        <v>11207702</v>
      </c>
      <c r="AH89" s="99">
        <v>11556462</v>
      </c>
      <c r="AI89" s="99">
        <v>10265465</v>
      </c>
      <c r="AJ89" s="164">
        <v>10073738</v>
      </c>
      <c r="AK89" s="98">
        <v>3783081</v>
      </c>
      <c r="AL89" s="99">
        <v>6053265</v>
      </c>
      <c r="AM89" s="99">
        <v>5863561</v>
      </c>
      <c r="AN89" s="164">
        <v>4744462</v>
      </c>
      <c r="AO89" s="98">
        <v>6807938</v>
      </c>
      <c r="AP89" s="99">
        <v>5261649</v>
      </c>
      <c r="AQ89" s="103">
        <v>5013820</v>
      </c>
      <c r="AR89" s="101">
        <v>4941973</v>
      </c>
      <c r="AS89" s="98">
        <v>8253525</v>
      </c>
      <c r="AT89" s="99">
        <v>6761856</v>
      </c>
      <c r="AU89" s="99">
        <v>5826892</v>
      </c>
      <c r="AV89" s="164">
        <v>4731329</v>
      </c>
    </row>
    <row r="90" spans="2:48" ht="15" customHeight="1" x14ac:dyDescent="0.2">
      <c r="B90" s="91">
        <v>245</v>
      </c>
      <c r="C90" s="35" t="s">
        <v>163</v>
      </c>
      <c r="D90" s="92" t="s">
        <v>268</v>
      </c>
      <c r="E90" s="93">
        <v>17.600000000000001</v>
      </c>
      <c r="F90" s="94">
        <v>20</v>
      </c>
      <c r="G90" s="106" t="s">
        <v>826</v>
      </c>
      <c r="H90" s="96">
        <v>6</v>
      </c>
      <c r="I90" s="97">
        <v>410.02722</v>
      </c>
      <c r="J90" s="98">
        <v>0</v>
      </c>
      <c r="K90" s="99">
        <v>0</v>
      </c>
      <c r="L90" s="100">
        <v>0</v>
      </c>
      <c r="M90" s="98">
        <v>0</v>
      </c>
      <c r="N90" s="99">
        <v>0</v>
      </c>
      <c r="O90" s="99">
        <v>0</v>
      </c>
      <c r="P90" s="164">
        <v>0</v>
      </c>
      <c r="Q90" s="98">
        <v>0</v>
      </c>
      <c r="R90" s="99">
        <v>0</v>
      </c>
      <c r="S90" s="103">
        <v>0</v>
      </c>
      <c r="T90" s="101">
        <v>0</v>
      </c>
      <c r="U90" s="98">
        <v>0</v>
      </c>
      <c r="V90" s="99">
        <v>0</v>
      </c>
      <c r="W90" s="99">
        <v>0</v>
      </c>
      <c r="X90" s="164">
        <v>0</v>
      </c>
      <c r="Y90" s="98">
        <v>0</v>
      </c>
      <c r="Z90" s="99">
        <v>0</v>
      </c>
      <c r="AA90" s="99">
        <v>0</v>
      </c>
      <c r="AB90" s="164">
        <v>0</v>
      </c>
      <c r="AC90" s="98">
        <v>0</v>
      </c>
      <c r="AD90" s="99">
        <v>0</v>
      </c>
      <c r="AE90" s="103">
        <v>0</v>
      </c>
      <c r="AF90" s="101">
        <v>0</v>
      </c>
      <c r="AG90" s="98">
        <v>0</v>
      </c>
      <c r="AH90" s="99">
        <v>0</v>
      </c>
      <c r="AI90" s="99">
        <v>0</v>
      </c>
      <c r="AJ90" s="164">
        <v>0</v>
      </c>
      <c r="AK90" s="98">
        <v>0</v>
      </c>
      <c r="AL90" s="99">
        <v>0</v>
      </c>
      <c r="AM90" s="99">
        <v>0</v>
      </c>
      <c r="AN90" s="164">
        <v>0</v>
      </c>
      <c r="AO90" s="98">
        <v>0</v>
      </c>
      <c r="AP90" s="99">
        <v>1821</v>
      </c>
      <c r="AQ90" s="103">
        <v>0</v>
      </c>
      <c r="AR90" s="101">
        <v>0</v>
      </c>
      <c r="AS90" s="98">
        <v>0</v>
      </c>
      <c r="AT90" s="99">
        <v>0</v>
      </c>
      <c r="AU90" s="99">
        <v>0</v>
      </c>
      <c r="AV90" s="164">
        <v>0</v>
      </c>
    </row>
    <row r="91" spans="2:48" ht="15" customHeight="1" x14ac:dyDescent="0.2">
      <c r="B91" s="91">
        <v>244</v>
      </c>
      <c r="C91" s="35" t="s">
        <v>163</v>
      </c>
      <c r="D91" s="92" t="s">
        <v>269</v>
      </c>
      <c r="E91" s="93">
        <v>15.5</v>
      </c>
      <c r="F91" s="94">
        <v>17.399999999999999</v>
      </c>
      <c r="G91" s="106" t="s">
        <v>826</v>
      </c>
      <c r="H91" s="96">
        <v>6</v>
      </c>
      <c r="I91" s="97">
        <v>330.06088999999997</v>
      </c>
      <c r="J91" s="98">
        <v>0</v>
      </c>
      <c r="K91" s="99">
        <v>0</v>
      </c>
      <c r="L91" s="100">
        <v>0</v>
      </c>
      <c r="M91" s="98">
        <v>0</v>
      </c>
      <c r="N91" s="99">
        <v>0</v>
      </c>
      <c r="O91" s="99">
        <v>0</v>
      </c>
      <c r="P91" s="164">
        <v>0</v>
      </c>
      <c r="Q91" s="98">
        <v>0</v>
      </c>
      <c r="R91" s="99">
        <v>0</v>
      </c>
      <c r="S91" s="103">
        <v>0</v>
      </c>
      <c r="T91" s="101">
        <v>0</v>
      </c>
      <c r="U91" s="98">
        <v>0</v>
      </c>
      <c r="V91" s="99">
        <v>0</v>
      </c>
      <c r="W91" s="99">
        <v>3336</v>
      </c>
      <c r="X91" s="164">
        <v>3542</v>
      </c>
      <c r="Y91" s="98">
        <v>0</v>
      </c>
      <c r="Z91" s="99">
        <v>0</v>
      </c>
      <c r="AA91" s="99">
        <v>0</v>
      </c>
      <c r="AB91" s="164">
        <v>0</v>
      </c>
      <c r="AC91" s="98">
        <v>0</v>
      </c>
      <c r="AD91" s="99">
        <v>0</v>
      </c>
      <c r="AE91" s="103">
        <v>0</v>
      </c>
      <c r="AF91" s="101">
        <v>0</v>
      </c>
      <c r="AG91" s="98">
        <v>0</v>
      </c>
      <c r="AH91" s="99">
        <v>0</v>
      </c>
      <c r="AI91" s="99">
        <v>0</v>
      </c>
      <c r="AJ91" s="164">
        <v>0</v>
      </c>
      <c r="AK91" s="98">
        <v>0</v>
      </c>
      <c r="AL91" s="99">
        <v>3213</v>
      </c>
      <c r="AM91" s="99">
        <v>3310</v>
      </c>
      <c r="AN91" s="164">
        <v>0</v>
      </c>
      <c r="AO91" s="98">
        <v>0</v>
      </c>
      <c r="AP91" s="99">
        <v>6020</v>
      </c>
      <c r="AQ91" s="103">
        <v>0</v>
      </c>
      <c r="AR91" s="101">
        <v>0</v>
      </c>
      <c r="AS91" s="98">
        <v>3721</v>
      </c>
      <c r="AT91" s="99">
        <v>3910</v>
      </c>
      <c r="AU91" s="99">
        <v>3040</v>
      </c>
      <c r="AV91" s="164">
        <v>0</v>
      </c>
    </row>
    <row r="92" spans="2:48" ht="15" customHeight="1" x14ac:dyDescent="0.2">
      <c r="B92" s="91">
        <v>246</v>
      </c>
      <c r="C92" s="35" t="s">
        <v>163</v>
      </c>
      <c r="D92" s="92" t="s">
        <v>270</v>
      </c>
      <c r="E92" s="93">
        <v>18.8</v>
      </c>
      <c r="F92" s="94">
        <v>20.3</v>
      </c>
      <c r="G92" s="106" t="s">
        <v>826</v>
      </c>
      <c r="H92" s="96">
        <v>6</v>
      </c>
      <c r="I92" s="97">
        <v>489.99355000000003</v>
      </c>
      <c r="J92" s="98">
        <v>0</v>
      </c>
      <c r="K92" s="99">
        <v>0</v>
      </c>
      <c r="L92" s="100">
        <v>0</v>
      </c>
      <c r="M92" s="98">
        <v>0</v>
      </c>
      <c r="N92" s="99">
        <v>0</v>
      </c>
      <c r="O92" s="99">
        <v>0</v>
      </c>
      <c r="P92" s="164">
        <v>0</v>
      </c>
      <c r="Q92" s="98">
        <v>0</v>
      </c>
      <c r="R92" s="99">
        <v>0</v>
      </c>
      <c r="S92" s="103">
        <v>0</v>
      </c>
      <c r="T92" s="101">
        <v>0</v>
      </c>
      <c r="U92" s="98">
        <v>0</v>
      </c>
      <c r="V92" s="99">
        <v>0</v>
      </c>
      <c r="W92" s="99">
        <v>0</v>
      </c>
      <c r="X92" s="164">
        <v>0</v>
      </c>
      <c r="Y92" s="98">
        <v>0</v>
      </c>
      <c r="Z92" s="99">
        <v>0</v>
      </c>
      <c r="AA92" s="99">
        <v>0</v>
      </c>
      <c r="AB92" s="164">
        <v>0</v>
      </c>
      <c r="AC92" s="98">
        <v>0</v>
      </c>
      <c r="AD92" s="99">
        <v>0</v>
      </c>
      <c r="AE92" s="103">
        <v>0</v>
      </c>
      <c r="AF92" s="101">
        <v>0</v>
      </c>
      <c r="AG92" s="98">
        <v>0</v>
      </c>
      <c r="AH92" s="99">
        <v>0</v>
      </c>
      <c r="AI92" s="99">
        <v>0</v>
      </c>
      <c r="AJ92" s="164">
        <v>0</v>
      </c>
      <c r="AK92" s="98">
        <v>0</v>
      </c>
      <c r="AL92" s="99">
        <v>0</v>
      </c>
      <c r="AM92" s="99">
        <v>0</v>
      </c>
      <c r="AN92" s="164">
        <v>0</v>
      </c>
      <c r="AO92" s="98">
        <v>0</v>
      </c>
      <c r="AP92" s="99">
        <v>0</v>
      </c>
      <c r="AQ92" s="103">
        <v>0</v>
      </c>
      <c r="AR92" s="101">
        <v>0</v>
      </c>
      <c r="AS92" s="98">
        <v>0</v>
      </c>
      <c r="AT92" s="99">
        <v>0</v>
      </c>
      <c r="AU92" s="99">
        <v>0</v>
      </c>
      <c r="AV92" s="164">
        <v>0</v>
      </c>
    </row>
    <row r="93" spans="2:48" ht="15" customHeight="1" x14ac:dyDescent="0.2">
      <c r="B93" s="91">
        <v>221</v>
      </c>
      <c r="C93" s="35" t="s">
        <v>186</v>
      </c>
      <c r="D93" s="92" t="s">
        <v>271</v>
      </c>
      <c r="E93" s="93">
        <v>19.7</v>
      </c>
      <c r="F93" s="94">
        <v>21.7</v>
      </c>
      <c r="G93" s="106" t="s">
        <v>826</v>
      </c>
      <c r="H93" s="96">
        <v>6</v>
      </c>
      <c r="I93" s="97">
        <v>386.01598999999999</v>
      </c>
      <c r="J93" s="98">
        <v>0</v>
      </c>
      <c r="K93" s="99">
        <v>0</v>
      </c>
      <c r="L93" s="100">
        <v>0</v>
      </c>
      <c r="M93" s="98">
        <v>0</v>
      </c>
      <c r="N93" s="99">
        <v>2016</v>
      </c>
      <c r="O93" s="99">
        <v>0</v>
      </c>
      <c r="P93" s="164">
        <v>0</v>
      </c>
      <c r="Q93" s="98">
        <v>0</v>
      </c>
      <c r="R93" s="99">
        <v>0</v>
      </c>
      <c r="S93" s="103">
        <v>0</v>
      </c>
      <c r="T93" s="101">
        <v>0</v>
      </c>
      <c r="U93" s="98">
        <v>0</v>
      </c>
      <c r="V93" s="99">
        <v>0</v>
      </c>
      <c r="W93" s="99">
        <v>0</v>
      </c>
      <c r="X93" s="164">
        <v>0</v>
      </c>
      <c r="Y93" s="98">
        <v>0</v>
      </c>
      <c r="Z93" s="99">
        <v>0</v>
      </c>
      <c r="AA93" s="99">
        <v>0</v>
      </c>
      <c r="AB93" s="164">
        <v>0</v>
      </c>
      <c r="AC93" s="98">
        <v>0</v>
      </c>
      <c r="AD93" s="99">
        <v>0</v>
      </c>
      <c r="AE93" s="103">
        <v>0</v>
      </c>
      <c r="AF93" s="101">
        <v>0</v>
      </c>
      <c r="AG93" s="98">
        <v>0</v>
      </c>
      <c r="AH93" s="99">
        <v>0</v>
      </c>
      <c r="AI93" s="99">
        <v>0</v>
      </c>
      <c r="AJ93" s="164">
        <v>0</v>
      </c>
      <c r="AK93" s="98">
        <v>0</v>
      </c>
      <c r="AL93" s="99">
        <v>0</v>
      </c>
      <c r="AM93" s="99">
        <v>0</v>
      </c>
      <c r="AN93" s="164">
        <v>0</v>
      </c>
      <c r="AO93" s="98">
        <v>0</v>
      </c>
      <c r="AP93" s="99">
        <v>0</v>
      </c>
      <c r="AQ93" s="103">
        <v>0</v>
      </c>
      <c r="AR93" s="101">
        <v>0</v>
      </c>
      <c r="AS93" s="98">
        <v>0</v>
      </c>
      <c r="AT93" s="99">
        <v>0</v>
      </c>
      <c r="AU93" s="99">
        <v>0</v>
      </c>
      <c r="AV93" s="164">
        <v>0</v>
      </c>
    </row>
    <row r="94" spans="2:48" ht="15" customHeight="1" x14ac:dyDescent="0.2">
      <c r="B94" s="91">
        <v>220</v>
      </c>
      <c r="C94" s="35" t="s">
        <v>186</v>
      </c>
      <c r="D94" s="92" t="s">
        <v>272</v>
      </c>
      <c r="E94" s="93">
        <v>15.7</v>
      </c>
      <c r="F94" s="94">
        <v>17.7</v>
      </c>
      <c r="G94" s="106">
        <v>16.61</v>
      </c>
      <c r="H94" s="96">
        <v>4</v>
      </c>
      <c r="I94" s="97">
        <v>306.04966000000002</v>
      </c>
      <c r="J94" s="98">
        <v>0</v>
      </c>
      <c r="K94" s="99">
        <v>0</v>
      </c>
      <c r="L94" s="100">
        <v>0</v>
      </c>
      <c r="M94" s="98">
        <v>0</v>
      </c>
      <c r="N94" s="99">
        <v>0</v>
      </c>
      <c r="O94" s="99">
        <v>0</v>
      </c>
      <c r="P94" s="164">
        <v>0</v>
      </c>
      <c r="Q94" s="98">
        <v>0</v>
      </c>
      <c r="R94" s="99">
        <v>0</v>
      </c>
      <c r="S94" s="103">
        <v>0</v>
      </c>
      <c r="T94" s="101">
        <v>0</v>
      </c>
      <c r="U94" s="98">
        <v>0</v>
      </c>
      <c r="V94" s="99">
        <v>0</v>
      </c>
      <c r="W94" s="99">
        <v>6635</v>
      </c>
      <c r="X94" s="164">
        <v>0</v>
      </c>
      <c r="Y94" s="98">
        <v>0</v>
      </c>
      <c r="Z94" s="99">
        <v>0</v>
      </c>
      <c r="AA94" s="99">
        <v>0</v>
      </c>
      <c r="AB94" s="164">
        <v>0</v>
      </c>
      <c r="AC94" s="98">
        <v>0</v>
      </c>
      <c r="AD94" s="99">
        <v>0</v>
      </c>
      <c r="AE94" s="103">
        <v>0</v>
      </c>
      <c r="AF94" s="101">
        <v>0</v>
      </c>
      <c r="AG94" s="98">
        <v>0</v>
      </c>
      <c r="AH94" s="99">
        <v>0</v>
      </c>
      <c r="AI94" s="99">
        <v>0</v>
      </c>
      <c r="AJ94" s="164">
        <v>0</v>
      </c>
      <c r="AK94" s="98">
        <v>24878</v>
      </c>
      <c r="AL94" s="99">
        <v>57874</v>
      </c>
      <c r="AM94" s="99">
        <v>58280</v>
      </c>
      <c r="AN94" s="164">
        <v>54202</v>
      </c>
      <c r="AO94" s="98">
        <v>19500</v>
      </c>
      <c r="AP94" s="99">
        <v>19486</v>
      </c>
      <c r="AQ94" s="103">
        <v>29439</v>
      </c>
      <c r="AR94" s="101">
        <v>42933</v>
      </c>
      <c r="AS94" s="98">
        <v>57437</v>
      </c>
      <c r="AT94" s="99">
        <v>30932</v>
      </c>
      <c r="AU94" s="99">
        <v>50668</v>
      </c>
      <c r="AV94" s="164">
        <v>29438</v>
      </c>
    </row>
    <row r="95" spans="2:48" ht="15" customHeight="1" x14ac:dyDescent="0.2">
      <c r="B95" s="91">
        <v>222</v>
      </c>
      <c r="C95" s="35" t="s">
        <v>186</v>
      </c>
      <c r="D95" s="92" t="s">
        <v>273</v>
      </c>
      <c r="E95" s="93">
        <v>19.399999999999999</v>
      </c>
      <c r="F95" s="94">
        <v>21.6</v>
      </c>
      <c r="G95" s="106" t="s">
        <v>826</v>
      </c>
      <c r="H95" s="96">
        <v>6</v>
      </c>
      <c r="I95" s="97">
        <v>465.98232000000002</v>
      </c>
      <c r="J95" s="98">
        <v>0</v>
      </c>
      <c r="K95" s="99">
        <v>0</v>
      </c>
      <c r="L95" s="100">
        <v>0</v>
      </c>
      <c r="M95" s="98">
        <v>0</v>
      </c>
      <c r="N95" s="99">
        <v>0</v>
      </c>
      <c r="O95" s="99">
        <v>0</v>
      </c>
      <c r="P95" s="164">
        <v>0</v>
      </c>
      <c r="Q95" s="98">
        <v>0</v>
      </c>
      <c r="R95" s="99">
        <v>0</v>
      </c>
      <c r="S95" s="103">
        <v>0</v>
      </c>
      <c r="T95" s="101">
        <v>0</v>
      </c>
      <c r="U95" s="98">
        <v>0</v>
      </c>
      <c r="V95" s="99">
        <v>0</v>
      </c>
      <c r="W95" s="99">
        <v>0</v>
      </c>
      <c r="X95" s="164">
        <v>0</v>
      </c>
      <c r="Y95" s="98">
        <v>0</v>
      </c>
      <c r="Z95" s="99">
        <v>0</v>
      </c>
      <c r="AA95" s="99">
        <v>0</v>
      </c>
      <c r="AB95" s="164">
        <v>0</v>
      </c>
      <c r="AC95" s="98">
        <v>0</v>
      </c>
      <c r="AD95" s="99">
        <v>0</v>
      </c>
      <c r="AE95" s="103">
        <v>0</v>
      </c>
      <c r="AF95" s="101">
        <v>0</v>
      </c>
      <c r="AG95" s="98">
        <v>0</v>
      </c>
      <c r="AH95" s="99">
        <v>0</v>
      </c>
      <c r="AI95" s="99">
        <v>0</v>
      </c>
      <c r="AJ95" s="164">
        <v>0</v>
      </c>
      <c r="AK95" s="98">
        <v>0</v>
      </c>
      <c r="AL95" s="99">
        <v>0</v>
      </c>
      <c r="AM95" s="99">
        <v>0</v>
      </c>
      <c r="AN95" s="164">
        <v>0</v>
      </c>
      <c r="AO95" s="98">
        <v>2097</v>
      </c>
      <c r="AP95" s="99">
        <v>0</v>
      </c>
      <c r="AQ95" s="103">
        <v>0</v>
      </c>
      <c r="AR95" s="101">
        <v>0</v>
      </c>
      <c r="AS95" s="98">
        <v>0</v>
      </c>
      <c r="AT95" s="99">
        <v>0</v>
      </c>
      <c r="AU95" s="99">
        <v>0</v>
      </c>
      <c r="AV95" s="164">
        <v>0</v>
      </c>
    </row>
    <row r="96" spans="2:48" ht="15" customHeight="1" x14ac:dyDescent="0.2">
      <c r="B96" s="91">
        <v>108</v>
      </c>
      <c r="C96" s="104" t="s">
        <v>171</v>
      </c>
      <c r="D96" s="92" t="s">
        <v>274</v>
      </c>
      <c r="E96" s="93">
        <v>9.6</v>
      </c>
      <c r="F96" s="94">
        <v>10.5</v>
      </c>
      <c r="G96" s="106" t="s">
        <v>826</v>
      </c>
      <c r="H96" s="96">
        <v>6</v>
      </c>
      <c r="I96" s="97">
        <v>355.15469000000002</v>
      </c>
      <c r="J96" s="98">
        <v>0</v>
      </c>
      <c r="K96" s="99">
        <v>0</v>
      </c>
      <c r="L96" s="100">
        <v>0</v>
      </c>
      <c r="M96" s="98">
        <v>0</v>
      </c>
      <c r="N96" s="99">
        <v>0</v>
      </c>
      <c r="O96" s="99">
        <v>0</v>
      </c>
      <c r="P96" s="164">
        <v>0</v>
      </c>
      <c r="Q96" s="98">
        <v>0</v>
      </c>
      <c r="R96" s="99">
        <v>0</v>
      </c>
      <c r="S96" s="103">
        <v>0</v>
      </c>
      <c r="T96" s="101">
        <v>0</v>
      </c>
      <c r="U96" s="98">
        <v>0</v>
      </c>
      <c r="V96" s="99">
        <v>0</v>
      </c>
      <c r="W96" s="99">
        <v>0</v>
      </c>
      <c r="X96" s="164">
        <v>0</v>
      </c>
      <c r="Y96" s="98">
        <v>0</v>
      </c>
      <c r="Z96" s="99">
        <v>0</v>
      </c>
      <c r="AA96" s="99">
        <v>0</v>
      </c>
      <c r="AB96" s="164">
        <v>0</v>
      </c>
      <c r="AC96" s="98">
        <v>0</v>
      </c>
      <c r="AD96" s="99">
        <v>0</v>
      </c>
      <c r="AE96" s="103">
        <v>0</v>
      </c>
      <c r="AF96" s="101">
        <v>0</v>
      </c>
      <c r="AG96" s="98">
        <v>0</v>
      </c>
      <c r="AH96" s="99">
        <v>0</v>
      </c>
      <c r="AI96" s="99">
        <v>0</v>
      </c>
      <c r="AJ96" s="164">
        <v>0</v>
      </c>
      <c r="AK96" s="98">
        <v>0</v>
      </c>
      <c r="AL96" s="99">
        <v>0</v>
      </c>
      <c r="AM96" s="99">
        <v>0</v>
      </c>
      <c r="AN96" s="164">
        <v>0</v>
      </c>
      <c r="AO96" s="98">
        <v>0</v>
      </c>
      <c r="AP96" s="99">
        <v>28343</v>
      </c>
      <c r="AQ96" s="103">
        <v>0</v>
      </c>
      <c r="AR96" s="101">
        <v>0</v>
      </c>
      <c r="AS96" s="98">
        <v>0</v>
      </c>
      <c r="AT96" s="99">
        <v>0</v>
      </c>
      <c r="AU96" s="99">
        <v>0</v>
      </c>
      <c r="AV96" s="164">
        <v>0</v>
      </c>
    </row>
    <row r="97" spans="2:48" ht="15" customHeight="1" x14ac:dyDescent="0.2">
      <c r="B97" s="91">
        <v>226</v>
      </c>
      <c r="C97" s="35" t="s">
        <v>186</v>
      </c>
      <c r="D97" s="92" t="s">
        <v>275</v>
      </c>
      <c r="E97" s="93">
        <v>9.1999999999999993</v>
      </c>
      <c r="F97" s="94">
        <v>11</v>
      </c>
      <c r="G97" s="95">
        <v>10.039999999999999</v>
      </c>
      <c r="H97" s="96">
        <v>5</v>
      </c>
      <c r="I97" s="97">
        <v>228.09788</v>
      </c>
      <c r="J97" s="98">
        <v>0</v>
      </c>
      <c r="K97" s="99">
        <v>0</v>
      </c>
      <c r="L97" s="100">
        <v>0</v>
      </c>
      <c r="M97" s="98">
        <v>2827630</v>
      </c>
      <c r="N97" s="99">
        <v>2837483</v>
      </c>
      <c r="O97" s="99">
        <v>2977381</v>
      </c>
      <c r="P97" s="164">
        <v>3182126</v>
      </c>
      <c r="Q97" s="98">
        <v>2703468</v>
      </c>
      <c r="R97" s="99">
        <v>2464115</v>
      </c>
      <c r="S97" s="103">
        <v>2429705</v>
      </c>
      <c r="T97" s="101">
        <v>2338620</v>
      </c>
      <c r="U97" s="98">
        <v>2538101</v>
      </c>
      <c r="V97" s="99">
        <v>2388591</v>
      </c>
      <c r="W97" s="99">
        <v>2366189</v>
      </c>
      <c r="X97" s="164">
        <v>2607028</v>
      </c>
      <c r="Y97" s="98">
        <v>1498244</v>
      </c>
      <c r="Z97" s="99">
        <v>1519526</v>
      </c>
      <c r="AA97" s="99">
        <v>2170526</v>
      </c>
      <c r="AB97" s="164">
        <v>1584424</v>
      </c>
      <c r="AC97" s="98">
        <v>2567640</v>
      </c>
      <c r="AD97" s="99">
        <v>2590198</v>
      </c>
      <c r="AE97" s="103">
        <v>2718828</v>
      </c>
      <c r="AF97" s="101">
        <v>3852329</v>
      </c>
      <c r="AG97" s="98">
        <v>1544443</v>
      </c>
      <c r="AH97" s="99">
        <v>1716798</v>
      </c>
      <c r="AI97" s="99">
        <v>2172236</v>
      </c>
      <c r="AJ97" s="164">
        <v>2172385</v>
      </c>
      <c r="AK97" s="98">
        <v>7483</v>
      </c>
      <c r="AL97" s="99">
        <v>521257</v>
      </c>
      <c r="AM97" s="99">
        <v>738151</v>
      </c>
      <c r="AN97" s="164">
        <v>178405</v>
      </c>
      <c r="AO97" s="98">
        <v>103713</v>
      </c>
      <c r="AP97" s="99">
        <v>149507</v>
      </c>
      <c r="AQ97" s="103">
        <v>410480</v>
      </c>
      <c r="AR97" s="101">
        <v>139672</v>
      </c>
      <c r="AS97" s="98">
        <v>374750</v>
      </c>
      <c r="AT97" s="99">
        <v>254414</v>
      </c>
      <c r="AU97" s="99">
        <v>608531</v>
      </c>
      <c r="AV97" s="164">
        <v>250024</v>
      </c>
    </row>
    <row r="98" spans="2:48" ht="15" customHeight="1" x14ac:dyDescent="0.2">
      <c r="B98" s="91">
        <v>230</v>
      </c>
      <c r="C98" s="35" t="s">
        <v>186</v>
      </c>
      <c r="D98" s="92" t="s">
        <v>276</v>
      </c>
      <c r="E98" s="93">
        <v>3.4</v>
      </c>
      <c r="F98" s="94">
        <v>5.9</v>
      </c>
      <c r="G98" s="95">
        <v>4.75</v>
      </c>
      <c r="H98" s="96">
        <v>3</v>
      </c>
      <c r="I98" s="97">
        <v>227.06734</v>
      </c>
      <c r="J98" s="98">
        <v>110984</v>
      </c>
      <c r="K98" s="99">
        <v>42373</v>
      </c>
      <c r="L98" s="100">
        <v>13109</v>
      </c>
      <c r="M98" s="98">
        <v>4292588</v>
      </c>
      <c r="N98" s="99">
        <v>3494569</v>
      </c>
      <c r="O98" s="99">
        <v>3760520</v>
      </c>
      <c r="P98" s="164">
        <v>2979127</v>
      </c>
      <c r="Q98" s="98">
        <v>3739533</v>
      </c>
      <c r="R98" s="99">
        <v>4800807</v>
      </c>
      <c r="S98" s="103">
        <v>4713634</v>
      </c>
      <c r="T98" s="101">
        <v>4518528</v>
      </c>
      <c r="U98" s="98">
        <v>5071754</v>
      </c>
      <c r="V98" s="99">
        <v>5310772</v>
      </c>
      <c r="W98" s="99">
        <v>5030669</v>
      </c>
      <c r="X98" s="164">
        <v>5171531</v>
      </c>
      <c r="Y98" s="98">
        <v>14097994</v>
      </c>
      <c r="Z98" s="99">
        <v>15310152</v>
      </c>
      <c r="AA98" s="99">
        <v>12670433</v>
      </c>
      <c r="AB98" s="164">
        <v>13070736</v>
      </c>
      <c r="AC98" s="98">
        <v>10093416</v>
      </c>
      <c r="AD98" s="99">
        <v>11204509</v>
      </c>
      <c r="AE98" s="103">
        <v>6193247</v>
      </c>
      <c r="AF98" s="101">
        <v>5768630</v>
      </c>
      <c r="AG98" s="98">
        <v>10771744</v>
      </c>
      <c r="AH98" s="99">
        <v>9649596</v>
      </c>
      <c r="AI98" s="99">
        <v>8739878</v>
      </c>
      <c r="AJ98" s="164">
        <v>8989993</v>
      </c>
      <c r="AK98" s="98">
        <v>4578565</v>
      </c>
      <c r="AL98" s="99">
        <v>7899876</v>
      </c>
      <c r="AM98" s="99">
        <v>6710744</v>
      </c>
      <c r="AN98" s="164">
        <v>4455271</v>
      </c>
      <c r="AO98" s="98">
        <v>9652258</v>
      </c>
      <c r="AP98" s="99">
        <v>5086807</v>
      </c>
      <c r="AQ98" s="103">
        <v>5319365</v>
      </c>
      <c r="AR98" s="101">
        <v>6052006</v>
      </c>
      <c r="AS98" s="98">
        <v>9604190</v>
      </c>
      <c r="AT98" s="99">
        <v>6866645</v>
      </c>
      <c r="AU98" s="99">
        <v>6007890</v>
      </c>
      <c r="AV98" s="164">
        <v>3223956</v>
      </c>
    </row>
    <row r="99" spans="2:48" ht="15" customHeight="1" x14ac:dyDescent="0.2">
      <c r="B99" s="91">
        <v>156</v>
      </c>
      <c r="C99" s="35" t="s">
        <v>207</v>
      </c>
      <c r="D99" s="92" t="s">
        <v>277</v>
      </c>
      <c r="E99" s="93">
        <v>14.7</v>
      </c>
      <c r="F99" s="94">
        <v>15.8</v>
      </c>
      <c r="G99" s="106">
        <v>15.23</v>
      </c>
      <c r="H99" s="96">
        <v>4</v>
      </c>
      <c r="I99" s="97">
        <v>688.15615000000003</v>
      </c>
      <c r="J99" s="98">
        <v>0</v>
      </c>
      <c r="K99" s="99">
        <v>0</v>
      </c>
      <c r="L99" s="100">
        <v>0</v>
      </c>
      <c r="M99" s="98">
        <v>0</v>
      </c>
      <c r="N99" s="99">
        <v>0</v>
      </c>
      <c r="O99" s="99">
        <v>0</v>
      </c>
      <c r="P99" s="164">
        <v>0</v>
      </c>
      <c r="Q99" s="98">
        <v>0</v>
      </c>
      <c r="R99" s="99">
        <v>0</v>
      </c>
      <c r="S99" s="103">
        <v>0</v>
      </c>
      <c r="T99" s="101">
        <v>0</v>
      </c>
      <c r="U99" s="98">
        <v>0</v>
      </c>
      <c r="V99" s="99">
        <v>0</v>
      </c>
      <c r="W99" s="99">
        <v>0</v>
      </c>
      <c r="X99" s="164">
        <v>0</v>
      </c>
      <c r="Y99" s="98">
        <v>0</v>
      </c>
      <c r="Z99" s="99">
        <v>0</v>
      </c>
      <c r="AA99" s="99">
        <v>0</v>
      </c>
      <c r="AB99" s="164">
        <v>0</v>
      </c>
      <c r="AC99" s="98">
        <v>0</v>
      </c>
      <c r="AD99" s="99">
        <v>14901</v>
      </c>
      <c r="AE99" s="103">
        <v>0</v>
      </c>
      <c r="AF99" s="101">
        <v>0</v>
      </c>
      <c r="AG99" s="98">
        <v>0</v>
      </c>
      <c r="AH99" s="99">
        <v>0</v>
      </c>
      <c r="AI99" s="99">
        <v>0</v>
      </c>
      <c r="AJ99" s="164">
        <v>0</v>
      </c>
      <c r="AK99" s="98">
        <v>0</v>
      </c>
      <c r="AL99" s="99">
        <v>18089</v>
      </c>
      <c r="AM99" s="99">
        <v>0</v>
      </c>
      <c r="AN99" s="164">
        <v>28757</v>
      </c>
      <c r="AO99" s="98">
        <v>141259</v>
      </c>
      <c r="AP99" s="99">
        <v>130220</v>
      </c>
      <c r="AQ99" s="103">
        <v>13820</v>
      </c>
      <c r="AR99" s="101">
        <v>94335</v>
      </c>
      <c r="AS99" s="98">
        <v>15992</v>
      </c>
      <c r="AT99" s="99">
        <v>48178</v>
      </c>
      <c r="AU99" s="99">
        <v>13580</v>
      </c>
      <c r="AV99" s="164">
        <v>0</v>
      </c>
    </row>
    <row r="100" spans="2:48" ht="15" customHeight="1" x14ac:dyDescent="0.2">
      <c r="B100" s="91">
        <v>255</v>
      </c>
      <c r="C100" s="35" t="s">
        <v>163</v>
      </c>
      <c r="D100" s="92" t="s">
        <v>278</v>
      </c>
      <c r="E100" s="93">
        <v>9.9</v>
      </c>
      <c r="F100" s="94">
        <v>10.9</v>
      </c>
      <c r="G100" s="106" t="s">
        <v>826</v>
      </c>
      <c r="H100" s="96">
        <v>6</v>
      </c>
      <c r="I100" s="97">
        <v>266.08947999999998</v>
      </c>
      <c r="J100" s="98">
        <v>0</v>
      </c>
      <c r="K100" s="99">
        <v>0</v>
      </c>
      <c r="L100" s="100">
        <v>1716</v>
      </c>
      <c r="M100" s="98">
        <v>0</v>
      </c>
      <c r="N100" s="99">
        <v>0</v>
      </c>
      <c r="O100" s="99">
        <v>0</v>
      </c>
      <c r="P100" s="164">
        <v>0</v>
      </c>
      <c r="Q100" s="98">
        <v>858</v>
      </c>
      <c r="R100" s="99">
        <v>0</v>
      </c>
      <c r="S100" s="103">
        <v>0</v>
      </c>
      <c r="T100" s="101">
        <v>0</v>
      </c>
      <c r="U100" s="98">
        <v>0</v>
      </c>
      <c r="V100" s="99">
        <v>0</v>
      </c>
      <c r="W100" s="99">
        <v>0</v>
      </c>
      <c r="X100" s="164">
        <v>0</v>
      </c>
      <c r="Y100" s="98">
        <v>0</v>
      </c>
      <c r="Z100" s="99">
        <v>0</v>
      </c>
      <c r="AA100" s="99">
        <v>0</v>
      </c>
      <c r="AB100" s="164">
        <v>0</v>
      </c>
      <c r="AC100" s="98">
        <v>2557</v>
      </c>
      <c r="AD100" s="99">
        <v>0</v>
      </c>
      <c r="AE100" s="103">
        <v>0</v>
      </c>
      <c r="AF100" s="101">
        <v>0</v>
      </c>
      <c r="AG100" s="98">
        <v>0</v>
      </c>
      <c r="AH100" s="99">
        <v>0</v>
      </c>
      <c r="AI100" s="99">
        <v>0</v>
      </c>
      <c r="AJ100" s="164">
        <v>0</v>
      </c>
      <c r="AK100" s="98">
        <v>0</v>
      </c>
      <c r="AL100" s="99">
        <v>1945</v>
      </c>
      <c r="AM100" s="99">
        <v>1023</v>
      </c>
      <c r="AN100" s="164">
        <v>0</v>
      </c>
      <c r="AO100" s="98">
        <v>4867</v>
      </c>
      <c r="AP100" s="99">
        <v>2243</v>
      </c>
      <c r="AQ100" s="103">
        <v>5329</v>
      </c>
      <c r="AR100" s="101">
        <v>0</v>
      </c>
      <c r="AS100" s="98">
        <v>2306</v>
      </c>
      <c r="AT100" s="99">
        <v>0</v>
      </c>
      <c r="AU100" s="99">
        <v>6619</v>
      </c>
      <c r="AV100" s="164">
        <v>3743</v>
      </c>
    </row>
    <row r="101" spans="2:48" ht="15" customHeight="1" x14ac:dyDescent="0.2">
      <c r="B101" s="91">
        <v>272</v>
      </c>
      <c r="C101" s="35" t="s">
        <v>237</v>
      </c>
      <c r="D101" s="92" t="s">
        <v>279</v>
      </c>
      <c r="E101" s="93">
        <v>17</v>
      </c>
      <c r="F101" s="94">
        <v>17.8</v>
      </c>
      <c r="G101" s="106" t="s">
        <v>826</v>
      </c>
      <c r="H101" s="96">
        <v>6</v>
      </c>
      <c r="I101" s="97">
        <v>240.10911999999999</v>
      </c>
      <c r="J101" s="98">
        <v>0</v>
      </c>
      <c r="K101" s="99">
        <v>0</v>
      </c>
      <c r="L101" s="100">
        <v>0</v>
      </c>
      <c r="M101" s="98">
        <v>0</v>
      </c>
      <c r="N101" s="99">
        <v>0</v>
      </c>
      <c r="O101" s="99">
        <v>0</v>
      </c>
      <c r="P101" s="164">
        <v>0</v>
      </c>
      <c r="Q101" s="98">
        <v>0</v>
      </c>
      <c r="R101" s="99">
        <v>0</v>
      </c>
      <c r="S101" s="103">
        <v>0</v>
      </c>
      <c r="T101" s="101">
        <v>0</v>
      </c>
      <c r="U101" s="98">
        <v>0</v>
      </c>
      <c r="V101" s="99">
        <v>0</v>
      </c>
      <c r="W101" s="99">
        <v>100343</v>
      </c>
      <c r="X101" s="164">
        <v>0</v>
      </c>
      <c r="Y101" s="98">
        <v>0</v>
      </c>
      <c r="Z101" s="99">
        <v>0</v>
      </c>
      <c r="AA101" s="99">
        <v>0</v>
      </c>
      <c r="AB101" s="164">
        <v>0</v>
      </c>
      <c r="AC101" s="98">
        <v>0</v>
      </c>
      <c r="AD101" s="99">
        <v>0</v>
      </c>
      <c r="AE101" s="103">
        <v>0</v>
      </c>
      <c r="AF101" s="101">
        <v>0</v>
      </c>
      <c r="AG101" s="98">
        <v>0</v>
      </c>
      <c r="AH101" s="99">
        <v>0</v>
      </c>
      <c r="AI101" s="99">
        <v>0</v>
      </c>
      <c r="AJ101" s="164">
        <v>0</v>
      </c>
      <c r="AK101" s="98">
        <v>0</v>
      </c>
      <c r="AL101" s="99">
        <v>0</v>
      </c>
      <c r="AM101" s="99">
        <v>0</v>
      </c>
      <c r="AN101" s="164">
        <v>0</v>
      </c>
      <c r="AO101" s="98">
        <v>0</v>
      </c>
      <c r="AP101" s="99">
        <v>0</v>
      </c>
      <c r="AQ101" s="103">
        <v>0</v>
      </c>
      <c r="AR101" s="101">
        <v>0</v>
      </c>
      <c r="AS101" s="98">
        <v>0</v>
      </c>
      <c r="AT101" s="99">
        <v>0</v>
      </c>
      <c r="AU101" s="99">
        <v>0</v>
      </c>
      <c r="AV101" s="164">
        <v>0</v>
      </c>
    </row>
    <row r="102" spans="2:48" ht="15" customHeight="1" x14ac:dyDescent="0.2">
      <c r="B102" s="91">
        <v>266</v>
      </c>
      <c r="C102" s="35" t="s">
        <v>280</v>
      </c>
      <c r="D102" s="92" t="s">
        <v>281</v>
      </c>
      <c r="E102" s="93">
        <v>16.8</v>
      </c>
      <c r="F102" s="94">
        <v>19</v>
      </c>
      <c r="G102" s="106" t="s">
        <v>826</v>
      </c>
      <c r="H102" s="96">
        <v>6</v>
      </c>
      <c r="I102" s="97">
        <v>442.14805000000001</v>
      </c>
      <c r="J102" s="98">
        <v>0</v>
      </c>
      <c r="K102" s="99">
        <v>0</v>
      </c>
      <c r="L102" s="100">
        <v>0</v>
      </c>
      <c r="M102" s="98">
        <v>0</v>
      </c>
      <c r="N102" s="99">
        <v>0</v>
      </c>
      <c r="O102" s="99">
        <v>0</v>
      </c>
      <c r="P102" s="164">
        <v>0</v>
      </c>
      <c r="Q102" s="98">
        <v>0</v>
      </c>
      <c r="R102" s="99">
        <v>0</v>
      </c>
      <c r="S102" s="103">
        <v>0</v>
      </c>
      <c r="T102" s="101">
        <v>0</v>
      </c>
      <c r="U102" s="98">
        <v>0</v>
      </c>
      <c r="V102" s="99">
        <v>0</v>
      </c>
      <c r="W102" s="99">
        <v>0</v>
      </c>
      <c r="X102" s="164">
        <v>0</v>
      </c>
      <c r="Y102" s="98">
        <v>0</v>
      </c>
      <c r="Z102" s="99">
        <v>0</v>
      </c>
      <c r="AA102" s="99">
        <v>0</v>
      </c>
      <c r="AB102" s="164">
        <v>0</v>
      </c>
      <c r="AC102" s="98">
        <v>0</v>
      </c>
      <c r="AD102" s="99">
        <v>0</v>
      </c>
      <c r="AE102" s="103">
        <v>0</v>
      </c>
      <c r="AF102" s="101">
        <v>0</v>
      </c>
      <c r="AG102" s="98">
        <v>0</v>
      </c>
      <c r="AH102" s="99">
        <v>0</v>
      </c>
      <c r="AI102" s="99">
        <v>0</v>
      </c>
      <c r="AJ102" s="164">
        <v>0</v>
      </c>
      <c r="AK102" s="98">
        <v>0</v>
      </c>
      <c r="AL102" s="99">
        <v>0</v>
      </c>
      <c r="AM102" s="99">
        <v>2989</v>
      </c>
      <c r="AN102" s="164">
        <v>0</v>
      </c>
      <c r="AO102" s="98">
        <v>0</v>
      </c>
      <c r="AP102" s="99">
        <v>0</v>
      </c>
      <c r="AQ102" s="103">
        <v>0</v>
      </c>
      <c r="AR102" s="101">
        <v>0</v>
      </c>
      <c r="AS102" s="98">
        <v>0</v>
      </c>
      <c r="AT102" s="99">
        <v>0</v>
      </c>
      <c r="AU102" s="99">
        <v>0</v>
      </c>
      <c r="AV102" s="164">
        <v>0</v>
      </c>
    </row>
    <row r="103" spans="2:48" ht="15" customHeight="1" x14ac:dyDescent="0.2">
      <c r="B103" s="91">
        <v>206</v>
      </c>
      <c r="C103" s="35" t="s">
        <v>186</v>
      </c>
      <c r="D103" s="92" t="s">
        <v>282</v>
      </c>
      <c r="E103" s="93">
        <v>12.8</v>
      </c>
      <c r="F103" s="94">
        <v>14.1</v>
      </c>
      <c r="G103" s="106">
        <v>13.56</v>
      </c>
      <c r="H103" s="96">
        <v>3</v>
      </c>
      <c r="I103" s="97">
        <v>157.02547999999999</v>
      </c>
      <c r="J103" s="98">
        <v>314424</v>
      </c>
      <c r="K103" s="99">
        <v>446724</v>
      </c>
      <c r="L103" s="100">
        <v>341956</v>
      </c>
      <c r="M103" s="98">
        <v>70525</v>
      </c>
      <c r="N103" s="99">
        <v>16012</v>
      </c>
      <c r="O103" s="99">
        <v>39036</v>
      </c>
      <c r="P103" s="164">
        <v>44452</v>
      </c>
      <c r="Q103" s="98">
        <v>49717</v>
      </c>
      <c r="R103" s="99">
        <v>38761</v>
      </c>
      <c r="S103" s="103">
        <v>15347</v>
      </c>
      <c r="T103" s="101">
        <v>19934</v>
      </c>
      <c r="U103" s="98">
        <v>23097</v>
      </c>
      <c r="V103" s="99">
        <v>55223</v>
      </c>
      <c r="W103" s="99">
        <v>6131</v>
      </c>
      <c r="X103" s="164">
        <v>24574</v>
      </c>
      <c r="Y103" s="98">
        <v>249981</v>
      </c>
      <c r="Z103" s="99">
        <v>472822</v>
      </c>
      <c r="AA103" s="99">
        <v>121399</v>
      </c>
      <c r="AB103" s="164">
        <v>269905</v>
      </c>
      <c r="AC103" s="98">
        <v>34628</v>
      </c>
      <c r="AD103" s="99">
        <v>18167</v>
      </c>
      <c r="AE103" s="103">
        <v>17892</v>
      </c>
      <c r="AF103" s="101">
        <v>19348</v>
      </c>
      <c r="AG103" s="98">
        <v>61501</v>
      </c>
      <c r="AH103" s="99">
        <v>134793</v>
      </c>
      <c r="AI103" s="99">
        <v>91704</v>
      </c>
      <c r="AJ103" s="164">
        <v>44224</v>
      </c>
      <c r="AK103" s="98">
        <v>42361</v>
      </c>
      <c r="AL103" s="99">
        <v>0</v>
      </c>
      <c r="AM103" s="99">
        <v>7587</v>
      </c>
      <c r="AN103" s="164">
        <v>37644</v>
      </c>
      <c r="AO103" s="98">
        <v>0</v>
      </c>
      <c r="AP103" s="99">
        <v>1088</v>
      </c>
      <c r="AQ103" s="103">
        <v>0</v>
      </c>
      <c r="AR103" s="101">
        <v>0</v>
      </c>
      <c r="AS103" s="98">
        <v>0</v>
      </c>
      <c r="AT103" s="99">
        <v>10556</v>
      </c>
      <c r="AU103" s="99">
        <v>6557</v>
      </c>
      <c r="AV103" s="164">
        <v>8232</v>
      </c>
    </row>
    <row r="104" spans="2:48" ht="15" customHeight="1" x14ac:dyDescent="0.2">
      <c r="B104" s="91">
        <v>233</v>
      </c>
      <c r="C104" s="35" t="s">
        <v>186</v>
      </c>
      <c r="D104" s="92" t="s">
        <v>283</v>
      </c>
      <c r="E104" s="93">
        <v>3</v>
      </c>
      <c r="F104" s="94">
        <v>3.9</v>
      </c>
      <c r="G104" s="95">
        <v>3.31</v>
      </c>
      <c r="H104" s="96">
        <v>5</v>
      </c>
      <c r="I104" s="97">
        <v>113.03565</v>
      </c>
      <c r="J104" s="98">
        <v>440400</v>
      </c>
      <c r="K104" s="99">
        <v>384057</v>
      </c>
      <c r="L104" s="100">
        <v>438977</v>
      </c>
      <c r="M104" s="98">
        <v>454490</v>
      </c>
      <c r="N104" s="99">
        <v>492669</v>
      </c>
      <c r="O104" s="99">
        <v>486706</v>
      </c>
      <c r="P104" s="164">
        <v>495363</v>
      </c>
      <c r="Q104" s="98">
        <v>514867</v>
      </c>
      <c r="R104" s="99">
        <v>495017</v>
      </c>
      <c r="S104" s="103">
        <v>481140</v>
      </c>
      <c r="T104" s="101">
        <v>544624</v>
      </c>
      <c r="U104" s="98">
        <v>546793</v>
      </c>
      <c r="V104" s="99">
        <v>509213</v>
      </c>
      <c r="W104" s="99">
        <v>537040</v>
      </c>
      <c r="X104" s="164">
        <v>533837</v>
      </c>
      <c r="Y104" s="98">
        <v>538559</v>
      </c>
      <c r="Z104" s="99">
        <v>477388</v>
      </c>
      <c r="AA104" s="99">
        <v>492743</v>
      </c>
      <c r="AB104" s="164">
        <v>458947</v>
      </c>
      <c r="AC104" s="98">
        <v>525181</v>
      </c>
      <c r="AD104" s="99">
        <v>466508</v>
      </c>
      <c r="AE104" s="103">
        <v>524430</v>
      </c>
      <c r="AF104" s="101">
        <v>513426</v>
      </c>
      <c r="AG104" s="98">
        <v>530089</v>
      </c>
      <c r="AH104" s="99">
        <v>518862</v>
      </c>
      <c r="AI104" s="99">
        <v>507635</v>
      </c>
      <c r="AJ104" s="164">
        <v>507184</v>
      </c>
      <c r="AK104" s="98">
        <v>416299</v>
      </c>
      <c r="AL104" s="99">
        <v>414353</v>
      </c>
      <c r="AM104" s="99">
        <v>431070</v>
      </c>
      <c r="AN104" s="164">
        <v>472241</v>
      </c>
      <c r="AO104" s="98">
        <v>415428</v>
      </c>
      <c r="AP104" s="99">
        <v>500534</v>
      </c>
      <c r="AQ104" s="103">
        <v>492408</v>
      </c>
      <c r="AR104" s="101">
        <v>493619</v>
      </c>
      <c r="AS104" s="98">
        <v>484690</v>
      </c>
      <c r="AT104" s="99">
        <v>452963</v>
      </c>
      <c r="AU104" s="99">
        <v>441722</v>
      </c>
      <c r="AV104" s="164">
        <v>496480</v>
      </c>
    </row>
    <row r="105" spans="2:48" ht="15" customHeight="1" x14ac:dyDescent="0.2">
      <c r="B105" s="91">
        <v>75</v>
      </c>
      <c r="C105" s="35" t="s">
        <v>210</v>
      </c>
      <c r="D105" s="92" t="s">
        <v>284</v>
      </c>
      <c r="E105" s="93">
        <v>15</v>
      </c>
      <c r="F105" s="94">
        <v>16.100000000000001</v>
      </c>
      <c r="G105" s="95">
        <v>15.36</v>
      </c>
      <c r="H105" s="96">
        <v>3</v>
      </c>
      <c r="I105" s="97">
        <v>104.07061</v>
      </c>
      <c r="J105" s="98">
        <v>1056884</v>
      </c>
      <c r="K105" s="99">
        <v>887775</v>
      </c>
      <c r="L105" s="100">
        <v>1944936</v>
      </c>
      <c r="M105" s="98">
        <v>3462751</v>
      </c>
      <c r="N105" s="99">
        <v>3254090</v>
      </c>
      <c r="O105" s="99">
        <v>3414625</v>
      </c>
      <c r="P105" s="164">
        <v>3110882</v>
      </c>
      <c r="Q105" s="98">
        <v>3470913</v>
      </c>
      <c r="R105" s="99">
        <v>3942726</v>
      </c>
      <c r="S105" s="103">
        <v>4224040</v>
      </c>
      <c r="T105" s="101">
        <v>4379762</v>
      </c>
      <c r="U105" s="98">
        <v>4043892</v>
      </c>
      <c r="V105" s="99">
        <v>4292351</v>
      </c>
      <c r="W105" s="99">
        <v>9538416</v>
      </c>
      <c r="X105" s="164">
        <v>4555633</v>
      </c>
      <c r="Y105" s="98">
        <v>6940606</v>
      </c>
      <c r="Z105" s="99">
        <v>6770986</v>
      </c>
      <c r="AA105" s="99">
        <v>6398867</v>
      </c>
      <c r="AB105" s="164">
        <v>6241675</v>
      </c>
      <c r="AC105" s="98">
        <v>6538878</v>
      </c>
      <c r="AD105" s="99">
        <v>7311712</v>
      </c>
      <c r="AE105" s="103">
        <v>5401519</v>
      </c>
      <c r="AF105" s="101">
        <v>4600105</v>
      </c>
      <c r="AG105" s="98">
        <v>5828948</v>
      </c>
      <c r="AH105" s="99">
        <v>5879945</v>
      </c>
      <c r="AI105" s="99">
        <v>5294618</v>
      </c>
      <c r="AJ105" s="164">
        <v>5319431</v>
      </c>
      <c r="AK105" s="98">
        <v>8254110</v>
      </c>
      <c r="AL105" s="99">
        <v>15485716</v>
      </c>
      <c r="AM105" s="99">
        <v>11456922</v>
      </c>
      <c r="AN105" s="164">
        <v>9193924</v>
      </c>
      <c r="AO105" s="98">
        <v>16860451</v>
      </c>
      <c r="AP105" s="99">
        <v>17959951</v>
      </c>
      <c r="AQ105" s="103">
        <v>9607579</v>
      </c>
      <c r="AR105" s="101">
        <v>13152291</v>
      </c>
      <c r="AS105" s="98">
        <v>23229612</v>
      </c>
      <c r="AT105" s="99">
        <v>16344633</v>
      </c>
      <c r="AU105" s="99">
        <v>12090527</v>
      </c>
      <c r="AV105" s="164">
        <v>8970617</v>
      </c>
    </row>
    <row r="106" spans="2:48" ht="15" customHeight="1" x14ac:dyDescent="0.2">
      <c r="B106" s="91">
        <v>254</v>
      </c>
      <c r="C106" s="35" t="s">
        <v>163</v>
      </c>
      <c r="D106" s="92" t="s">
        <v>285</v>
      </c>
      <c r="E106" s="93">
        <v>9</v>
      </c>
      <c r="F106" s="94">
        <v>10.6</v>
      </c>
      <c r="G106" s="95">
        <v>9.6199999999999992</v>
      </c>
      <c r="H106" s="96">
        <v>5</v>
      </c>
      <c r="I106" s="97">
        <v>312.13024999999999</v>
      </c>
      <c r="J106" s="98">
        <v>0</v>
      </c>
      <c r="K106" s="99">
        <v>0</v>
      </c>
      <c r="L106" s="100">
        <v>0</v>
      </c>
      <c r="M106" s="98">
        <v>0</v>
      </c>
      <c r="N106" s="99">
        <v>0</v>
      </c>
      <c r="O106" s="99">
        <v>0</v>
      </c>
      <c r="P106" s="164">
        <v>0</v>
      </c>
      <c r="Q106" s="98">
        <v>23697</v>
      </c>
      <c r="R106" s="99">
        <v>0</v>
      </c>
      <c r="S106" s="103">
        <v>0</v>
      </c>
      <c r="T106" s="101">
        <v>0</v>
      </c>
      <c r="U106" s="98">
        <v>0</v>
      </c>
      <c r="V106" s="99">
        <v>0</v>
      </c>
      <c r="W106" s="99">
        <v>0</v>
      </c>
      <c r="X106" s="164">
        <v>0</v>
      </c>
      <c r="Y106" s="98">
        <v>419617</v>
      </c>
      <c r="Z106" s="99">
        <v>410114</v>
      </c>
      <c r="AA106" s="99">
        <v>221649</v>
      </c>
      <c r="AB106" s="164">
        <v>349422</v>
      </c>
      <c r="AC106" s="98">
        <v>26352</v>
      </c>
      <c r="AD106" s="99">
        <v>92757</v>
      </c>
      <c r="AE106" s="103">
        <v>47217</v>
      </c>
      <c r="AF106" s="101">
        <v>50028</v>
      </c>
      <c r="AG106" s="98">
        <v>366823</v>
      </c>
      <c r="AH106" s="99">
        <v>576519</v>
      </c>
      <c r="AI106" s="99">
        <v>267798</v>
      </c>
      <c r="AJ106" s="164">
        <v>342250</v>
      </c>
      <c r="AK106" s="98">
        <v>32720</v>
      </c>
      <c r="AL106" s="99">
        <v>22847</v>
      </c>
      <c r="AM106" s="99">
        <v>78584</v>
      </c>
      <c r="AN106" s="164">
        <v>23998</v>
      </c>
      <c r="AO106" s="98">
        <v>209273</v>
      </c>
      <c r="AP106" s="99">
        <v>0</v>
      </c>
      <c r="AQ106" s="103">
        <v>0</v>
      </c>
      <c r="AR106" s="101">
        <v>0</v>
      </c>
      <c r="AS106" s="98">
        <v>182168</v>
      </c>
      <c r="AT106" s="99">
        <v>0</v>
      </c>
      <c r="AU106" s="99">
        <v>58092</v>
      </c>
      <c r="AV106" s="164">
        <v>3267503</v>
      </c>
    </row>
    <row r="107" spans="2:48" ht="15" customHeight="1" x14ac:dyDescent="0.2">
      <c r="B107" s="91">
        <v>258</v>
      </c>
      <c r="C107" s="35" t="s">
        <v>163</v>
      </c>
      <c r="D107" s="92" t="s">
        <v>286</v>
      </c>
      <c r="E107" s="93">
        <v>3.7</v>
      </c>
      <c r="F107" s="94">
        <v>8.1</v>
      </c>
      <c r="G107" s="95">
        <v>6.29</v>
      </c>
      <c r="H107" s="96">
        <v>4</v>
      </c>
      <c r="I107" s="97">
        <v>251.07857999999999</v>
      </c>
      <c r="J107" s="98">
        <v>9765</v>
      </c>
      <c r="K107" s="99">
        <v>57548</v>
      </c>
      <c r="L107" s="100">
        <v>31196</v>
      </c>
      <c r="M107" s="98">
        <v>55135</v>
      </c>
      <c r="N107" s="99">
        <v>65234</v>
      </c>
      <c r="O107" s="99">
        <v>72492</v>
      </c>
      <c r="P107" s="164">
        <v>75305</v>
      </c>
      <c r="Q107" s="98">
        <v>65865</v>
      </c>
      <c r="R107" s="99">
        <v>81633</v>
      </c>
      <c r="S107" s="103">
        <v>79195</v>
      </c>
      <c r="T107" s="101">
        <v>69749</v>
      </c>
      <c r="U107" s="98">
        <v>67681</v>
      </c>
      <c r="V107" s="99">
        <v>105903</v>
      </c>
      <c r="W107" s="99">
        <v>130570</v>
      </c>
      <c r="X107" s="164">
        <v>82188</v>
      </c>
      <c r="Y107" s="98">
        <v>1133932</v>
      </c>
      <c r="Z107" s="99">
        <v>1228108</v>
      </c>
      <c r="AA107" s="99">
        <v>889585</v>
      </c>
      <c r="AB107" s="164">
        <v>986182</v>
      </c>
      <c r="AC107" s="98">
        <v>1014416</v>
      </c>
      <c r="AD107" s="99">
        <v>1192954</v>
      </c>
      <c r="AE107" s="103">
        <v>363513</v>
      </c>
      <c r="AF107" s="101">
        <v>298230</v>
      </c>
      <c r="AG107" s="98">
        <v>586626</v>
      </c>
      <c r="AH107" s="99">
        <v>613851</v>
      </c>
      <c r="AI107" s="99">
        <v>463542</v>
      </c>
      <c r="AJ107" s="164">
        <v>523610</v>
      </c>
      <c r="AK107" s="98">
        <v>70825</v>
      </c>
      <c r="AL107" s="99">
        <v>83914</v>
      </c>
      <c r="AM107" s="99">
        <v>51735</v>
      </c>
      <c r="AN107" s="164">
        <v>56225</v>
      </c>
      <c r="AO107" s="98">
        <v>67649</v>
      </c>
      <c r="AP107" s="99">
        <v>67868</v>
      </c>
      <c r="AQ107" s="103">
        <v>55579</v>
      </c>
      <c r="AR107" s="101">
        <v>52847</v>
      </c>
      <c r="AS107" s="98">
        <v>86443</v>
      </c>
      <c r="AT107" s="99">
        <v>47141</v>
      </c>
      <c r="AU107" s="99">
        <v>57043</v>
      </c>
      <c r="AV107" s="164">
        <v>59238</v>
      </c>
    </row>
    <row r="108" spans="2:48" ht="15" customHeight="1" x14ac:dyDescent="0.2">
      <c r="B108" s="105">
        <v>140</v>
      </c>
      <c r="C108" s="35" t="s">
        <v>182</v>
      </c>
      <c r="D108" s="92" t="s">
        <v>287</v>
      </c>
      <c r="E108" s="93">
        <v>19.7</v>
      </c>
      <c r="F108" s="94">
        <v>21.3</v>
      </c>
      <c r="G108" s="106" t="s">
        <v>826</v>
      </c>
      <c r="H108" s="96">
        <v>6</v>
      </c>
      <c r="I108" s="97">
        <v>264.95199000000002</v>
      </c>
      <c r="J108" s="98">
        <v>0</v>
      </c>
      <c r="K108" s="99">
        <v>0</v>
      </c>
      <c r="L108" s="100">
        <v>0</v>
      </c>
      <c r="M108" s="98">
        <v>0</v>
      </c>
      <c r="N108" s="99">
        <v>0</v>
      </c>
      <c r="O108" s="99">
        <v>0</v>
      </c>
      <c r="P108" s="164">
        <v>0</v>
      </c>
      <c r="Q108" s="98">
        <v>0</v>
      </c>
      <c r="R108" s="99">
        <v>0</v>
      </c>
      <c r="S108" s="103">
        <v>0</v>
      </c>
      <c r="T108" s="101">
        <v>0</v>
      </c>
      <c r="U108" s="98">
        <v>0</v>
      </c>
      <c r="V108" s="99">
        <v>0</v>
      </c>
      <c r="W108" s="99">
        <v>0</v>
      </c>
      <c r="X108" s="164">
        <v>0</v>
      </c>
      <c r="Y108" s="98">
        <v>0</v>
      </c>
      <c r="Z108" s="99">
        <v>0</v>
      </c>
      <c r="AA108" s="99">
        <v>0</v>
      </c>
      <c r="AB108" s="164">
        <v>0</v>
      </c>
      <c r="AC108" s="98">
        <v>0</v>
      </c>
      <c r="AD108" s="99">
        <v>0</v>
      </c>
      <c r="AE108" s="103">
        <v>0</v>
      </c>
      <c r="AF108" s="101">
        <v>0</v>
      </c>
      <c r="AG108" s="98">
        <v>0</v>
      </c>
      <c r="AH108" s="99">
        <v>0</v>
      </c>
      <c r="AI108" s="99">
        <v>0</v>
      </c>
      <c r="AJ108" s="164">
        <v>0</v>
      </c>
      <c r="AK108" s="98">
        <v>0</v>
      </c>
      <c r="AL108" s="99">
        <v>0</v>
      </c>
      <c r="AM108" s="99">
        <v>0</v>
      </c>
      <c r="AN108" s="164">
        <v>0</v>
      </c>
      <c r="AO108" s="98">
        <v>0</v>
      </c>
      <c r="AP108" s="99">
        <v>0</v>
      </c>
      <c r="AQ108" s="103">
        <v>0</v>
      </c>
      <c r="AR108" s="101">
        <v>0</v>
      </c>
      <c r="AS108" s="98">
        <v>0</v>
      </c>
      <c r="AT108" s="99">
        <v>0</v>
      </c>
      <c r="AU108" s="99">
        <v>0</v>
      </c>
      <c r="AV108" s="164">
        <v>0</v>
      </c>
    </row>
    <row r="109" spans="2:48" ht="15" customHeight="1" x14ac:dyDescent="0.2">
      <c r="B109" s="91">
        <v>121</v>
      </c>
      <c r="C109" s="35" t="s">
        <v>225</v>
      </c>
      <c r="D109" s="92" t="s">
        <v>288</v>
      </c>
      <c r="E109" s="93">
        <v>5</v>
      </c>
      <c r="F109" s="94">
        <v>8</v>
      </c>
      <c r="G109" s="95">
        <v>5.95</v>
      </c>
      <c r="H109" s="96">
        <v>3</v>
      </c>
      <c r="I109" s="97">
        <v>213.01696000000001</v>
      </c>
      <c r="J109" s="98">
        <v>236527</v>
      </c>
      <c r="K109" s="99">
        <v>220151</v>
      </c>
      <c r="L109" s="100">
        <v>116559</v>
      </c>
      <c r="M109" s="98">
        <v>84438675</v>
      </c>
      <c r="N109" s="99">
        <v>72920648</v>
      </c>
      <c r="O109" s="99">
        <v>76891294</v>
      </c>
      <c r="P109" s="164">
        <v>33374957</v>
      </c>
      <c r="Q109" s="98">
        <v>75900361</v>
      </c>
      <c r="R109" s="99">
        <v>101538098</v>
      </c>
      <c r="S109" s="103">
        <v>103259561</v>
      </c>
      <c r="T109" s="101">
        <v>58759140</v>
      </c>
      <c r="U109" s="98">
        <v>43392129</v>
      </c>
      <c r="V109" s="99">
        <v>48592998</v>
      </c>
      <c r="W109" s="99">
        <v>49738423</v>
      </c>
      <c r="X109" s="164">
        <v>25020582</v>
      </c>
      <c r="Y109" s="98">
        <v>87540747</v>
      </c>
      <c r="Z109" s="99">
        <v>79460064</v>
      </c>
      <c r="AA109" s="99">
        <v>72640747</v>
      </c>
      <c r="AB109" s="164">
        <v>51436592</v>
      </c>
      <c r="AC109" s="98">
        <v>98486906</v>
      </c>
      <c r="AD109" s="99">
        <v>131712669</v>
      </c>
      <c r="AE109" s="103">
        <v>72650186</v>
      </c>
      <c r="AF109" s="101">
        <v>42213939</v>
      </c>
      <c r="AG109" s="98">
        <v>17110340</v>
      </c>
      <c r="AH109" s="99">
        <v>18059247</v>
      </c>
      <c r="AI109" s="99">
        <v>15803852</v>
      </c>
      <c r="AJ109" s="164">
        <v>15575892</v>
      </c>
      <c r="AK109" s="98">
        <v>4590976</v>
      </c>
      <c r="AL109" s="99">
        <v>5606627</v>
      </c>
      <c r="AM109" s="99">
        <v>5254414</v>
      </c>
      <c r="AN109" s="164">
        <v>3397254</v>
      </c>
      <c r="AO109" s="98">
        <v>4996043</v>
      </c>
      <c r="AP109" s="99">
        <v>4910436</v>
      </c>
      <c r="AQ109" s="103">
        <v>5802149</v>
      </c>
      <c r="AR109" s="101">
        <v>4505256</v>
      </c>
      <c r="AS109" s="98">
        <v>5803997</v>
      </c>
      <c r="AT109" s="99">
        <v>4681876</v>
      </c>
      <c r="AU109" s="99">
        <v>7394384</v>
      </c>
      <c r="AV109" s="164">
        <v>7716624</v>
      </c>
    </row>
    <row r="110" spans="2:48" ht="15" customHeight="1" x14ac:dyDescent="0.2">
      <c r="B110" s="91">
        <v>215</v>
      </c>
      <c r="C110" s="35" t="s">
        <v>186</v>
      </c>
      <c r="D110" s="92" t="s">
        <v>289</v>
      </c>
      <c r="E110" s="93">
        <v>17</v>
      </c>
      <c r="F110" s="94">
        <v>20</v>
      </c>
      <c r="G110" s="106">
        <v>17.61</v>
      </c>
      <c r="H110" s="96">
        <v>5</v>
      </c>
      <c r="I110" s="97">
        <v>401.01566000000003</v>
      </c>
      <c r="J110" s="98">
        <v>0</v>
      </c>
      <c r="K110" s="99">
        <v>0</v>
      </c>
      <c r="L110" s="100">
        <v>0</v>
      </c>
      <c r="M110" s="98">
        <v>0</v>
      </c>
      <c r="N110" s="99">
        <v>0</v>
      </c>
      <c r="O110" s="99">
        <v>0</v>
      </c>
      <c r="P110" s="164">
        <v>2425</v>
      </c>
      <c r="Q110" s="98">
        <v>0</v>
      </c>
      <c r="R110" s="99">
        <v>0</v>
      </c>
      <c r="S110" s="103">
        <v>0</v>
      </c>
      <c r="T110" s="101">
        <v>0</v>
      </c>
      <c r="U110" s="98">
        <v>0</v>
      </c>
      <c r="V110" s="99">
        <v>0</v>
      </c>
      <c r="W110" s="99">
        <v>119201</v>
      </c>
      <c r="X110" s="164">
        <v>0</v>
      </c>
      <c r="Y110" s="98">
        <v>0</v>
      </c>
      <c r="Z110" s="99">
        <v>0</v>
      </c>
      <c r="AA110" s="99">
        <v>0</v>
      </c>
      <c r="AB110" s="164">
        <v>3303</v>
      </c>
      <c r="AC110" s="98">
        <v>0</v>
      </c>
      <c r="AD110" s="99">
        <v>0</v>
      </c>
      <c r="AE110" s="103">
        <v>0</v>
      </c>
      <c r="AF110" s="101">
        <v>0</v>
      </c>
      <c r="AG110" s="98">
        <v>0</v>
      </c>
      <c r="AH110" s="99">
        <v>0</v>
      </c>
      <c r="AI110" s="99">
        <v>0</v>
      </c>
      <c r="AJ110" s="164">
        <v>0</v>
      </c>
      <c r="AK110" s="98">
        <v>0</v>
      </c>
      <c r="AL110" s="99">
        <v>0</v>
      </c>
      <c r="AM110" s="99">
        <v>0</v>
      </c>
      <c r="AN110" s="164">
        <v>2198</v>
      </c>
      <c r="AO110" s="98">
        <v>0</v>
      </c>
      <c r="AP110" s="99">
        <v>0</v>
      </c>
      <c r="AQ110" s="103">
        <v>0</v>
      </c>
      <c r="AR110" s="101">
        <v>0</v>
      </c>
      <c r="AS110" s="98">
        <v>0</v>
      </c>
      <c r="AT110" s="99">
        <v>0</v>
      </c>
      <c r="AU110" s="99">
        <v>0</v>
      </c>
      <c r="AV110" s="164">
        <v>0</v>
      </c>
    </row>
    <row r="111" spans="2:48" ht="15" customHeight="1" x14ac:dyDescent="0.2">
      <c r="B111" s="105">
        <v>227</v>
      </c>
      <c r="C111" s="35" t="s">
        <v>186</v>
      </c>
      <c r="D111" s="92" t="s">
        <v>290</v>
      </c>
      <c r="E111" s="93">
        <v>2.8</v>
      </c>
      <c r="F111" s="94">
        <v>5</v>
      </c>
      <c r="G111" s="95">
        <v>4.2</v>
      </c>
      <c r="H111" s="96">
        <v>3</v>
      </c>
      <c r="I111" s="97">
        <v>241.08299</v>
      </c>
      <c r="J111" s="98">
        <v>160781</v>
      </c>
      <c r="K111" s="99">
        <v>5147</v>
      </c>
      <c r="L111" s="100">
        <v>10573</v>
      </c>
      <c r="M111" s="98">
        <v>3648888</v>
      </c>
      <c r="N111" s="99">
        <v>3220443</v>
      </c>
      <c r="O111" s="99">
        <v>3390794</v>
      </c>
      <c r="P111" s="164">
        <v>2568178</v>
      </c>
      <c r="Q111" s="98">
        <v>3358116</v>
      </c>
      <c r="R111" s="99">
        <v>4194259</v>
      </c>
      <c r="S111" s="103">
        <v>4117735</v>
      </c>
      <c r="T111" s="101">
        <v>4074283</v>
      </c>
      <c r="U111" s="98">
        <v>4225694</v>
      </c>
      <c r="V111" s="99">
        <v>4665627</v>
      </c>
      <c r="W111" s="99">
        <v>4273003</v>
      </c>
      <c r="X111" s="164">
        <v>4573933</v>
      </c>
      <c r="Y111" s="98">
        <v>3579400</v>
      </c>
      <c r="Z111" s="99">
        <v>4852130</v>
      </c>
      <c r="AA111" s="99">
        <v>3852628</v>
      </c>
      <c r="AB111" s="164">
        <v>2727698</v>
      </c>
      <c r="AC111" s="98">
        <v>5749098</v>
      </c>
      <c r="AD111" s="99">
        <v>6427608</v>
      </c>
      <c r="AE111" s="103">
        <v>4399271</v>
      </c>
      <c r="AF111" s="101">
        <v>3792924</v>
      </c>
      <c r="AG111" s="98">
        <v>3638774</v>
      </c>
      <c r="AH111" s="99">
        <v>3451744</v>
      </c>
      <c r="AI111" s="99">
        <v>2952389</v>
      </c>
      <c r="AJ111" s="164">
        <v>2331144</v>
      </c>
      <c r="AK111" s="98">
        <v>2153991</v>
      </c>
      <c r="AL111" s="99">
        <v>3741013</v>
      </c>
      <c r="AM111" s="99">
        <v>2615862</v>
      </c>
      <c r="AN111" s="164">
        <v>3127469</v>
      </c>
      <c r="AO111" s="98">
        <v>2172767</v>
      </c>
      <c r="AP111" s="99">
        <v>2231222</v>
      </c>
      <c r="AQ111" s="103">
        <v>2305507</v>
      </c>
      <c r="AR111" s="101">
        <v>3363444</v>
      </c>
      <c r="AS111" s="98">
        <v>2487897</v>
      </c>
      <c r="AT111" s="99">
        <v>2394381</v>
      </c>
      <c r="AU111" s="99">
        <v>2295988</v>
      </c>
      <c r="AV111" s="164">
        <v>3093658</v>
      </c>
    </row>
    <row r="112" spans="2:48" ht="15" customHeight="1" x14ac:dyDescent="0.2">
      <c r="B112" s="105">
        <v>214</v>
      </c>
      <c r="C112" s="35" t="s">
        <v>186</v>
      </c>
      <c r="D112" s="92" t="s">
        <v>291</v>
      </c>
      <c r="E112" s="93">
        <v>14.6</v>
      </c>
      <c r="F112" s="94">
        <v>17.3</v>
      </c>
      <c r="G112" s="106">
        <v>15.13</v>
      </c>
      <c r="H112" s="96">
        <v>5</v>
      </c>
      <c r="I112" s="97">
        <v>321.04933</v>
      </c>
      <c r="J112" s="98">
        <v>3321</v>
      </c>
      <c r="K112" s="99">
        <v>1537</v>
      </c>
      <c r="L112" s="100">
        <v>0</v>
      </c>
      <c r="M112" s="98">
        <v>0</v>
      </c>
      <c r="N112" s="99">
        <v>3468</v>
      </c>
      <c r="O112" s="99">
        <v>0</v>
      </c>
      <c r="P112" s="164">
        <v>0</v>
      </c>
      <c r="Q112" s="98">
        <v>0</v>
      </c>
      <c r="R112" s="99">
        <v>0</v>
      </c>
      <c r="S112" s="103">
        <v>0</v>
      </c>
      <c r="T112" s="101">
        <v>0</v>
      </c>
      <c r="U112" s="98">
        <v>0</v>
      </c>
      <c r="V112" s="99">
        <v>0</v>
      </c>
      <c r="W112" s="99">
        <v>717172</v>
      </c>
      <c r="X112" s="164">
        <v>4022</v>
      </c>
      <c r="Y112" s="98">
        <v>39703</v>
      </c>
      <c r="Z112" s="99">
        <v>0</v>
      </c>
      <c r="AA112" s="99">
        <v>0</v>
      </c>
      <c r="AB112" s="164">
        <v>0</v>
      </c>
      <c r="AC112" s="98">
        <v>0</v>
      </c>
      <c r="AD112" s="99">
        <v>0</v>
      </c>
      <c r="AE112" s="103">
        <v>0</v>
      </c>
      <c r="AF112" s="101">
        <v>0</v>
      </c>
      <c r="AG112" s="98">
        <v>0</v>
      </c>
      <c r="AH112" s="99">
        <v>0</v>
      </c>
      <c r="AI112" s="99">
        <v>0</v>
      </c>
      <c r="AJ112" s="164">
        <v>0</v>
      </c>
      <c r="AK112" s="98">
        <v>20048</v>
      </c>
      <c r="AL112" s="99">
        <v>11880</v>
      </c>
      <c r="AM112" s="99">
        <v>46682</v>
      </c>
      <c r="AN112" s="164">
        <v>14315</v>
      </c>
      <c r="AO112" s="98">
        <v>10828</v>
      </c>
      <c r="AP112" s="99">
        <v>15422</v>
      </c>
      <c r="AQ112" s="103">
        <v>2998</v>
      </c>
      <c r="AR112" s="101">
        <v>23844</v>
      </c>
      <c r="AS112" s="98">
        <v>59359</v>
      </c>
      <c r="AT112" s="99">
        <v>8868</v>
      </c>
      <c r="AU112" s="99">
        <v>40998</v>
      </c>
      <c r="AV112" s="164">
        <v>3781</v>
      </c>
    </row>
    <row r="113" spans="2:48" ht="15" customHeight="1" x14ac:dyDescent="0.2">
      <c r="B113" s="91">
        <v>216</v>
      </c>
      <c r="C113" s="35" t="s">
        <v>186</v>
      </c>
      <c r="D113" s="92" t="s">
        <v>292</v>
      </c>
      <c r="E113" s="93">
        <v>18.3</v>
      </c>
      <c r="F113" s="94">
        <v>20.6</v>
      </c>
      <c r="G113" s="106" t="s">
        <v>826</v>
      </c>
      <c r="H113" s="96">
        <v>6</v>
      </c>
      <c r="I113" s="97">
        <v>480.98199</v>
      </c>
      <c r="J113" s="98">
        <v>0</v>
      </c>
      <c r="K113" s="99">
        <v>0</v>
      </c>
      <c r="L113" s="100">
        <v>0</v>
      </c>
      <c r="M113" s="98">
        <v>0</v>
      </c>
      <c r="N113" s="99">
        <v>0</v>
      </c>
      <c r="O113" s="99">
        <v>0</v>
      </c>
      <c r="P113" s="164">
        <v>0</v>
      </c>
      <c r="Q113" s="98">
        <v>0</v>
      </c>
      <c r="R113" s="99">
        <v>0</v>
      </c>
      <c r="S113" s="103">
        <v>0</v>
      </c>
      <c r="T113" s="101">
        <v>0</v>
      </c>
      <c r="U113" s="98">
        <v>0</v>
      </c>
      <c r="V113" s="99">
        <v>0</v>
      </c>
      <c r="W113" s="99">
        <v>0</v>
      </c>
      <c r="X113" s="164">
        <v>0</v>
      </c>
      <c r="Y113" s="98">
        <v>0</v>
      </c>
      <c r="Z113" s="99">
        <v>0</v>
      </c>
      <c r="AA113" s="99">
        <v>0</v>
      </c>
      <c r="AB113" s="164">
        <v>0</v>
      </c>
      <c r="AC113" s="98">
        <v>0</v>
      </c>
      <c r="AD113" s="99">
        <v>0</v>
      </c>
      <c r="AE113" s="103">
        <v>0</v>
      </c>
      <c r="AF113" s="101">
        <v>0</v>
      </c>
      <c r="AG113" s="98">
        <v>0</v>
      </c>
      <c r="AH113" s="99">
        <v>0</v>
      </c>
      <c r="AI113" s="99">
        <v>0</v>
      </c>
      <c r="AJ113" s="164">
        <v>0</v>
      </c>
      <c r="AK113" s="98">
        <v>0</v>
      </c>
      <c r="AL113" s="99">
        <v>0</v>
      </c>
      <c r="AM113" s="99">
        <v>0</v>
      </c>
      <c r="AN113" s="164">
        <v>0</v>
      </c>
      <c r="AO113" s="98">
        <v>0</v>
      </c>
      <c r="AP113" s="99">
        <v>0</v>
      </c>
      <c r="AQ113" s="103">
        <v>0</v>
      </c>
      <c r="AR113" s="101">
        <v>0</v>
      </c>
      <c r="AS113" s="98">
        <v>0</v>
      </c>
      <c r="AT113" s="99">
        <v>0</v>
      </c>
      <c r="AU113" s="99">
        <v>0</v>
      </c>
      <c r="AV113" s="164">
        <v>0</v>
      </c>
    </row>
    <row r="114" spans="2:48" ht="15" customHeight="1" x14ac:dyDescent="0.2">
      <c r="B114" s="91">
        <v>218</v>
      </c>
      <c r="C114" s="35" t="s">
        <v>186</v>
      </c>
      <c r="D114" s="92" t="s">
        <v>293</v>
      </c>
      <c r="E114" s="93">
        <v>17.3</v>
      </c>
      <c r="F114" s="94">
        <v>19.100000000000001</v>
      </c>
      <c r="G114" s="106">
        <v>17.88</v>
      </c>
      <c r="H114" s="96">
        <v>4</v>
      </c>
      <c r="I114" s="97">
        <v>387.00000999999997</v>
      </c>
      <c r="J114" s="98">
        <v>0</v>
      </c>
      <c r="K114" s="99">
        <v>0</v>
      </c>
      <c r="L114" s="100">
        <v>0</v>
      </c>
      <c r="M114" s="98">
        <v>0</v>
      </c>
      <c r="N114" s="99">
        <v>0</v>
      </c>
      <c r="O114" s="99">
        <v>0</v>
      </c>
      <c r="P114" s="164">
        <v>0</v>
      </c>
      <c r="Q114" s="98">
        <v>0</v>
      </c>
      <c r="R114" s="99">
        <v>0</v>
      </c>
      <c r="S114" s="103">
        <v>0</v>
      </c>
      <c r="T114" s="101">
        <v>0</v>
      </c>
      <c r="U114" s="98">
        <v>0</v>
      </c>
      <c r="V114" s="99">
        <v>0</v>
      </c>
      <c r="W114" s="99">
        <v>51632</v>
      </c>
      <c r="X114" s="164">
        <v>0</v>
      </c>
      <c r="Y114" s="98">
        <v>0</v>
      </c>
      <c r="Z114" s="99">
        <v>0</v>
      </c>
      <c r="AA114" s="99">
        <v>0</v>
      </c>
      <c r="AB114" s="164">
        <v>0</v>
      </c>
      <c r="AC114" s="98">
        <v>0</v>
      </c>
      <c r="AD114" s="99">
        <v>0</v>
      </c>
      <c r="AE114" s="103">
        <v>0</v>
      </c>
      <c r="AF114" s="101">
        <v>0</v>
      </c>
      <c r="AG114" s="98">
        <v>0</v>
      </c>
      <c r="AH114" s="99">
        <v>0</v>
      </c>
      <c r="AI114" s="99">
        <v>0</v>
      </c>
      <c r="AJ114" s="164">
        <v>0</v>
      </c>
      <c r="AK114" s="98">
        <v>22196</v>
      </c>
      <c r="AL114" s="99">
        <v>102543</v>
      </c>
      <c r="AM114" s="99">
        <v>70997</v>
      </c>
      <c r="AN114" s="164">
        <v>50021</v>
      </c>
      <c r="AO114" s="98">
        <v>57284</v>
      </c>
      <c r="AP114" s="99">
        <v>3039</v>
      </c>
      <c r="AQ114" s="103">
        <v>62882</v>
      </c>
      <c r="AR114" s="101">
        <v>5703</v>
      </c>
      <c r="AS114" s="98">
        <v>3570</v>
      </c>
      <c r="AT114" s="99">
        <v>18272</v>
      </c>
      <c r="AU114" s="99">
        <v>33641</v>
      </c>
      <c r="AV114" s="164">
        <v>6368</v>
      </c>
    </row>
    <row r="115" spans="2:48" ht="15" customHeight="1" x14ac:dyDescent="0.2">
      <c r="B115" s="91">
        <v>217</v>
      </c>
      <c r="C115" s="35" t="s">
        <v>186</v>
      </c>
      <c r="D115" s="92" t="s">
        <v>294</v>
      </c>
      <c r="E115" s="93">
        <v>15.1</v>
      </c>
      <c r="F115" s="94">
        <v>18</v>
      </c>
      <c r="G115" s="106">
        <v>15.53</v>
      </c>
      <c r="H115" s="96">
        <v>5</v>
      </c>
      <c r="I115" s="97">
        <v>307.03368</v>
      </c>
      <c r="J115" s="98">
        <v>0</v>
      </c>
      <c r="K115" s="99">
        <v>0</v>
      </c>
      <c r="L115" s="100">
        <v>0</v>
      </c>
      <c r="M115" s="98">
        <v>0</v>
      </c>
      <c r="N115" s="99">
        <v>0</v>
      </c>
      <c r="O115" s="99">
        <v>0</v>
      </c>
      <c r="P115" s="164">
        <v>0</v>
      </c>
      <c r="Q115" s="98">
        <v>0</v>
      </c>
      <c r="R115" s="99">
        <v>0</v>
      </c>
      <c r="S115" s="103">
        <v>0</v>
      </c>
      <c r="T115" s="101">
        <v>0</v>
      </c>
      <c r="U115" s="98">
        <v>0</v>
      </c>
      <c r="V115" s="99">
        <v>0</v>
      </c>
      <c r="W115" s="99">
        <v>37672</v>
      </c>
      <c r="X115" s="164">
        <v>0</v>
      </c>
      <c r="Y115" s="98">
        <v>0</v>
      </c>
      <c r="Z115" s="99">
        <v>0</v>
      </c>
      <c r="AA115" s="99">
        <v>0</v>
      </c>
      <c r="AB115" s="164">
        <v>0</v>
      </c>
      <c r="AC115" s="98">
        <v>0</v>
      </c>
      <c r="AD115" s="99">
        <v>0</v>
      </c>
      <c r="AE115" s="103">
        <v>0</v>
      </c>
      <c r="AF115" s="101">
        <v>0</v>
      </c>
      <c r="AG115" s="98">
        <v>3329</v>
      </c>
      <c r="AH115" s="99">
        <v>0</v>
      </c>
      <c r="AI115" s="99">
        <v>0</v>
      </c>
      <c r="AJ115" s="164">
        <v>0</v>
      </c>
      <c r="AK115" s="98">
        <v>7943</v>
      </c>
      <c r="AL115" s="99">
        <v>0</v>
      </c>
      <c r="AM115" s="99">
        <v>0</v>
      </c>
      <c r="AN115" s="164">
        <v>2683</v>
      </c>
      <c r="AO115" s="98">
        <v>0</v>
      </c>
      <c r="AP115" s="99">
        <v>0</v>
      </c>
      <c r="AQ115" s="103">
        <v>0</v>
      </c>
      <c r="AR115" s="101">
        <v>0</v>
      </c>
      <c r="AS115" s="98">
        <v>0</v>
      </c>
      <c r="AT115" s="99">
        <v>0</v>
      </c>
      <c r="AU115" s="99">
        <v>0</v>
      </c>
      <c r="AV115" s="164">
        <v>0</v>
      </c>
    </row>
    <row r="116" spans="2:48" ht="15" customHeight="1" x14ac:dyDescent="0.2">
      <c r="B116" s="91">
        <v>219</v>
      </c>
      <c r="C116" s="35" t="s">
        <v>186</v>
      </c>
      <c r="D116" s="92" t="s">
        <v>295</v>
      </c>
      <c r="E116" s="93">
        <v>17</v>
      </c>
      <c r="F116" s="94">
        <v>24.5</v>
      </c>
      <c r="G116" s="106" t="s">
        <v>826</v>
      </c>
      <c r="H116" s="96">
        <v>6</v>
      </c>
      <c r="I116" s="97">
        <v>466.96634</v>
      </c>
      <c r="J116" s="98">
        <v>0</v>
      </c>
      <c r="K116" s="99">
        <v>0</v>
      </c>
      <c r="L116" s="100">
        <v>0</v>
      </c>
      <c r="M116" s="98">
        <v>0</v>
      </c>
      <c r="N116" s="99">
        <v>0</v>
      </c>
      <c r="O116" s="99">
        <v>0</v>
      </c>
      <c r="P116" s="164">
        <v>0</v>
      </c>
      <c r="Q116" s="98">
        <v>0</v>
      </c>
      <c r="R116" s="99">
        <v>0</v>
      </c>
      <c r="S116" s="103">
        <v>0</v>
      </c>
      <c r="T116" s="101">
        <v>0</v>
      </c>
      <c r="U116" s="98">
        <v>0</v>
      </c>
      <c r="V116" s="99">
        <v>0</v>
      </c>
      <c r="W116" s="99">
        <v>0</v>
      </c>
      <c r="X116" s="164">
        <v>0</v>
      </c>
      <c r="Y116" s="98">
        <v>0</v>
      </c>
      <c r="Z116" s="99">
        <v>0</v>
      </c>
      <c r="AA116" s="99">
        <v>0</v>
      </c>
      <c r="AB116" s="164">
        <v>0</v>
      </c>
      <c r="AC116" s="98">
        <v>0</v>
      </c>
      <c r="AD116" s="99">
        <v>2319</v>
      </c>
      <c r="AE116" s="103">
        <v>0</v>
      </c>
      <c r="AF116" s="101">
        <v>0</v>
      </c>
      <c r="AG116" s="98">
        <v>0</v>
      </c>
      <c r="AH116" s="99">
        <v>0</v>
      </c>
      <c r="AI116" s="99">
        <v>2017</v>
      </c>
      <c r="AJ116" s="164">
        <v>0</v>
      </c>
      <c r="AK116" s="98">
        <v>0</v>
      </c>
      <c r="AL116" s="99">
        <v>0</v>
      </c>
      <c r="AM116" s="99">
        <v>0</v>
      </c>
      <c r="AN116" s="164">
        <v>0</v>
      </c>
      <c r="AO116" s="98">
        <v>0</v>
      </c>
      <c r="AP116" s="99">
        <v>0</v>
      </c>
      <c r="AQ116" s="103">
        <v>0</v>
      </c>
      <c r="AR116" s="101">
        <v>0</v>
      </c>
      <c r="AS116" s="98">
        <v>0</v>
      </c>
      <c r="AT116" s="99">
        <v>0</v>
      </c>
      <c r="AU116" s="99">
        <v>0</v>
      </c>
      <c r="AV116" s="164">
        <v>0</v>
      </c>
    </row>
    <row r="117" spans="2:48" ht="15" customHeight="1" x14ac:dyDescent="0.2">
      <c r="B117" s="91">
        <v>118</v>
      </c>
      <c r="C117" s="35" t="s">
        <v>225</v>
      </c>
      <c r="D117" s="92" t="s">
        <v>296</v>
      </c>
      <c r="E117" s="93">
        <v>7</v>
      </c>
      <c r="F117" s="94">
        <v>8.4</v>
      </c>
      <c r="G117" s="106" t="s">
        <v>826</v>
      </c>
      <c r="H117" s="96">
        <v>6</v>
      </c>
      <c r="I117" s="97">
        <v>121.05063</v>
      </c>
      <c r="J117" s="98">
        <v>0</v>
      </c>
      <c r="K117" s="99">
        <v>1790</v>
      </c>
      <c r="L117" s="100">
        <v>0</v>
      </c>
      <c r="M117" s="98">
        <v>323411</v>
      </c>
      <c r="N117" s="99">
        <v>336532</v>
      </c>
      <c r="O117" s="99">
        <v>320952</v>
      </c>
      <c r="P117" s="164">
        <v>255339</v>
      </c>
      <c r="Q117" s="98">
        <v>351277</v>
      </c>
      <c r="R117" s="99">
        <v>353511</v>
      </c>
      <c r="S117" s="103">
        <v>362980</v>
      </c>
      <c r="T117" s="101">
        <v>375228</v>
      </c>
      <c r="U117" s="98">
        <v>315300</v>
      </c>
      <c r="V117" s="99">
        <v>389304</v>
      </c>
      <c r="W117" s="99">
        <v>402397</v>
      </c>
      <c r="X117" s="164">
        <v>388069</v>
      </c>
      <c r="Y117" s="98">
        <v>419120</v>
      </c>
      <c r="Z117" s="99">
        <v>384551</v>
      </c>
      <c r="AA117" s="99">
        <v>401657</v>
      </c>
      <c r="AB117" s="164">
        <v>500711</v>
      </c>
      <c r="AC117" s="98">
        <v>511686</v>
      </c>
      <c r="AD117" s="99">
        <v>497188</v>
      </c>
      <c r="AE117" s="103">
        <v>596531</v>
      </c>
      <c r="AF117" s="101">
        <v>489882</v>
      </c>
      <c r="AG117" s="98">
        <v>679558</v>
      </c>
      <c r="AH117" s="99">
        <v>657545</v>
      </c>
      <c r="AI117" s="99">
        <v>491810</v>
      </c>
      <c r="AJ117" s="164">
        <v>620397</v>
      </c>
      <c r="AK117" s="98">
        <v>19282</v>
      </c>
      <c r="AL117" s="99">
        <v>25682</v>
      </c>
      <c r="AM117" s="99">
        <v>35581</v>
      </c>
      <c r="AN117" s="164">
        <v>32190</v>
      </c>
      <c r="AO117" s="98">
        <v>52733</v>
      </c>
      <c r="AP117" s="99">
        <v>24376</v>
      </c>
      <c r="AQ117" s="103">
        <v>26725</v>
      </c>
      <c r="AR117" s="101">
        <v>39772</v>
      </c>
      <c r="AS117" s="98">
        <v>29111</v>
      </c>
      <c r="AT117" s="99">
        <v>12366</v>
      </c>
      <c r="AU117" s="99">
        <v>22602</v>
      </c>
      <c r="AV117" s="164">
        <v>8362</v>
      </c>
    </row>
    <row r="118" spans="2:48" ht="15" customHeight="1" x14ac:dyDescent="0.2">
      <c r="B118" s="91">
        <v>119</v>
      </c>
      <c r="C118" s="35" t="s">
        <v>225</v>
      </c>
      <c r="D118" s="92" t="s">
        <v>297</v>
      </c>
      <c r="E118" s="93">
        <v>6.9</v>
      </c>
      <c r="F118" s="94">
        <v>9.3000000000000007</v>
      </c>
      <c r="G118" s="95">
        <v>8.1</v>
      </c>
      <c r="H118" s="96">
        <v>3</v>
      </c>
      <c r="I118" s="97">
        <v>135.0299</v>
      </c>
      <c r="J118" s="98">
        <v>2400173</v>
      </c>
      <c r="K118" s="99">
        <v>1488602</v>
      </c>
      <c r="L118" s="100">
        <v>2889650</v>
      </c>
      <c r="M118" s="98">
        <v>79672636</v>
      </c>
      <c r="N118" s="99">
        <v>73537496</v>
      </c>
      <c r="O118" s="99">
        <v>78186751</v>
      </c>
      <c r="P118" s="164">
        <v>63140001</v>
      </c>
      <c r="Q118" s="98">
        <v>77243159</v>
      </c>
      <c r="R118" s="99">
        <v>100326159</v>
      </c>
      <c r="S118" s="103">
        <v>102650789</v>
      </c>
      <c r="T118" s="101">
        <v>98157461</v>
      </c>
      <c r="U118" s="98">
        <v>90632798</v>
      </c>
      <c r="V118" s="99">
        <v>115093152</v>
      </c>
      <c r="W118" s="99">
        <v>336618892</v>
      </c>
      <c r="X118" s="164">
        <v>114657297</v>
      </c>
      <c r="Y118" s="98">
        <v>121459402</v>
      </c>
      <c r="Z118" s="99">
        <v>4283332</v>
      </c>
      <c r="AA118" s="99">
        <v>2794213</v>
      </c>
      <c r="AB118" s="164">
        <v>2986927</v>
      </c>
      <c r="AC118" s="98">
        <v>46365056</v>
      </c>
      <c r="AD118" s="99">
        <v>58964588</v>
      </c>
      <c r="AE118" s="103">
        <v>33498200</v>
      </c>
      <c r="AF118" s="101">
        <v>24655684</v>
      </c>
      <c r="AG118" s="98">
        <v>6449744</v>
      </c>
      <c r="AH118" s="99">
        <v>3333219</v>
      </c>
      <c r="AI118" s="99">
        <v>2961818</v>
      </c>
      <c r="AJ118" s="164">
        <v>4687044</v>
      </c>
      <c r="AK118" s="98">
        <v>435488014</v>
      </c>
      <c r="AL118" s="99">
        <v>801123402</v>
      </c>
      <c r="AM118" s="99">
        <v>783244330</v>
      </c>
      <c r="AN118" s="164">
        <v>350789790</v>
      </c>
      <c r="AO118" s="98">
        <v>2431955140</v>
      </c>
      <c r="AP118" s="99">
        <v>1407641413</v>
      </c>
      <c r="AQ118" s="103">
        <v>1214298011</v>
      </c>
      <c r="AR118" s="101">
        <v>737953970</v>
      </c>
      <c r="AS118" s="98">
        <v>1692048078</v>
      </c>
      <c r="AT118" s="99">
        <v>896005182</v>
      </c>
      <c r="AU118" s="99">
        <v>624622436</v>
      </c>
      <c r="AV118" s="164">
        <v>321271631</v>
      </c>
    </row>
    <row r="119" spans="2:48" ht="15" customHeight="1" x14ac:dyDescent="0.2">
      <c r="B119" s="105">
        <v>190</v>
      </c>
      <c r="C119" s="35" t="s">
        <v>298</v>
      </c>
      <c r="D119" s="92" t="s">
        <v>299</v>
      </c>
      <c r="E119" s="93">
        <v>8</v>
      </c>
      <c r="F119" s="94">
        <v>11</v>
      </c>
      <c r="G119" s="106">
        <v>9.81</v>
      </c>
      <c r="H119" s="96">
        <v>3</v>
      </c>
      <c r="I119" s="97">
        <v>199.00130999999999</v>
      </c>
      <c r="J119" s="98">
        <v>142517</v>
      </c>
      <c r="K119" s="99">
        <v>186244</v>
      </c>
      <c r="L119" s="100">
        <v>28548</v>
      </c>
      <c r="M119" s="98">
        <v>258144</v>
      </c>
      <c r="N119" s="99">
        <v>272621</v>
      </c>
      <c r="O119" s="99">
        <v>257666</v>
      </c>
      <c r="P119" s="164">
        <v>173081</v>
      </c>
      <c r="Q119" s="98">
        <v>239832</v>
      </c>
      <c r="R119" s="99">
        <v>249416</v>
      </c>
      <c r="S119" s="103">
        <v>272968</v>
      </c>
      <c r="T119" s="101">
        <v>169710</v>
      </c>
      <c r="U119" s="98">
        <v>150527</v>
      </c>
      <c r="V119" s="99">
        <v>153614</v>
      </c>
      <c r="W119" s="99">
        <v>171472</v>
      </c>
      <c r="X119" s="164">
        <v>106140</v>
      </c>
      <c r="Y119" s="98">
        <v>217750</v>
      </c>
      <c r="Z119" s="99">
        <v>197322</v>
      </c>
      <c r="AA119" s="99">
        <v>156914</v>
      </c>
      <c r="AB119" s="164">
        <v>181962</v>
      </c>
      <c r="AC119" s="98">
        <v>246903</v>
      </c>
      <c r="AD119" s="99">
        <v>354956</v>
      </c>
      <c r="AE119" s="103">
        <v>252066</v>
      </c>
      <c r="AF119" s="101">
        <v>202324</v>
      </c>
      <c r="AG119" s="98">
        <v>103062</v>
      </c>
      <c r="AH119" s="99">
        <v>109361</v>
      </c>
      <c r="AI119" s="99">
        <v>102326</v>
      </c>
      <c r="AJ119" s="164">
        <v>79825</v>
      </c>
      <c r="AK119" s="98">
        <v>247145</v>
      </c>
      <c r="AL119" s="99">
        <v>237934</v>
      </c>
      <c r="AM119" s="99">
        <v>210708</v>
      </c>
      <c r="AN119" s="164">
        <v>225645</v>
      </c>
      <c r="AO119" s="98">
        <v>150488</v>
      </c>
      <c r="AP119" s="99">
        <v>180360</v>
      </c>
      <c r="AQ119" s="103">
        <v>105600</v>
      </c>
      <c r="AR119" s="101">
        <v>190042</v>
      </c>
      <c r="AS119" s="98">
        <v>142967</v>
      </c>
      <c r="AT119" s="99">
        <v>129436</v>
      </c>
      <c r="AU119" s="99">
        <v>203884</v>
      </c>
      <c r="AV119" s="164">
        <v>33141209</v>
      </c>
    </row>
    <row r="120" spans="2:48" ht="15" customHeight="1" x14ac:dyDescent="0.2">
      <c r="B120" s="91">
        <v>282</v>
      </c>
      <c r="C120" s="35" t="s">
        <v>300</v>
      </c>
      <c r="D120" s="92" t="s">
        <v>301</v>
      </c>
      <c r="E120" s="93">
        <v>16.100000000000001</v>
      </c>
      <c r="F120" s="94">
        <v>17.5</v>
      </c>
      <c r="G120" s="95">
        <v>16.72</v>
      </c>
      <c r="H120" s="96">
        <v>2</v>
      </c>
      <c r="I120" s="97">
        <v>784.14985999999999</v>
      </c>
      <c r="J120" s="98">
        <v>0</v>
      </c>
      <c r="K120" s="99">
        <v>0</v>
      </c>
      <c r="L120" s="100">
        <v>0</v>
      </c>
      <c r="M120" s="98">
        <v>0</v>
      </c>
      <c r="N120" s="99">
        <v>0</v>
      </c>
      <c r="O120" s="99">
        <v>0</v>
      </c>
      <c r="P120" s="164">
        <v>0</v>
      </c>
      <c r="Q120" s="98">
        <v>0</v>
      </c>
      <c r="R120" s="99">
        <v>0</v>
      </c>
      <c r="S120" s="103">
        <v>0</v>
      </c>
      <c r="T120" s="101">
        <v>0</v>
      </c>
      <c r="U120" s="98">
        <v>0</v>
      </c>
      <c r="V120" s="99">
        <v>0</v>
      </c>
      <c r="W120" s="99">
        <v>43214</v>
      </c>
      <c r="X120" s="164">
        <v>0</v>
      </c>
      <c r="Y120" s="98">
        <v>107437</v>
      </c>
      <c r="Z120" s="99">
        <v>0</v>
      </c>
      <c r="AA120" s="99">
        <v>0</v>
      </c>
      <c r="AB120" s="164">
        <v>0</v>
      </c>
      <c r="AC120" s="98">
        <v>0</v>
      </c>
      <c r="AD120" s="99">
        <v>0</v>
      </c>
      <c r="AE120" s="103">
        <v>0</v>
      </c>
      <c r="AF120" s="101">
        <v>0</v>
      </c>
      <c r="AG120" s="98">
        <v>0</v>
      </c>
      <c r="AH120" s="99">
        <v>0</v>
      </c>
      <c r="AI120" s="99">
        <v>0</v>
      </c>
      <c r="AJ120" s="164">
        <v>0</v>
      </c>
      <c r="AK120" s="98">
        <v>183666</v>
      </c>
      <c r="AL120" s="99">
        <v>344347</v>
      </c>
      <c r="AM120" s="99">
        <v>543300</v>
      </c>
      <c r="AN120" s="164">
        <v>371441</v>
      </c>
      <c r="AO120" s="98">
        <v>725733</v>
      </c>
      <c r="AP120" s="99">
        <v>576330</v>
      </c>
      <c r="AQ120" s="103">
        <v>550864</v>
      </c>
      <c r="AR120" s="101">
        <v>480515</v>
      </c>
      <c r="AS120" s="98">
        <v>841344</v>
      </c>
      <c r="AT120" s="99">
        <v>461934</v>
      </c>
      <c r="AU120" s="99">
        <v>393424</v>
      </c>
      <c r="AV120" s="164">
        <v>290516</v>
      </c>
    </row>
    <row r="121" spans="2:48" ht="15" customHeight="1" x14ac:dyDescent="0.2">
      <c r="B121" s="91">
        <v>283</v>
      </c>
      <c r="C121" s="35" t="s">
        <v>300</v>
      </c>
      <c r="D121" s="92" t="s">
        <v>302</v>
      </c>
      <c r="E121" s="93">
        <v>16</v>
      </c>
      <c r="F121" s="94">
        <v>18</v>
      </c>
      <c r="G121" s="106" t="s">
        <v>826</v>
      </c>
      <c r="H121" s="96">
        <v>6</v>
      </c>
      <c r="I121" s="97">
        <v>786.16551000000004</v>
      </c>
      <c r="J121" s="98">
        <v>0</v>
      </c>
      <c r="K121" s="99">
        <v>0</v>
      </c>
      <c r="L121" s="100">
        <v>0</v>
      </c>
      <c r="M121" s="98">
        <v>0</v>
      </c>
      <c r="N121" s="99">
        <v>0</v>
      </c>
      <c r="O121" s="99">
        <v>0</v>
      </c>
      <c r="P121" s="164">
        <v>0</v>
      </c>
      <c r="Q121" s="98">
        <v>0</v>
      </c>
      <c r="R121" s="99">
        <v>0</v>
      </c>
      <c r="S121" s="103">
        <v>0</v>
      </c>
      <c r="T121" s="101">
        <v>0</v>
      </c>
      <c r="U121" s="98">
        <v>0</v>
      </c>
      <c r="V121" s="99">
        <v>0</v>
      </c>
      <c r="W121" s="99">
        <v>0</v>
      </c>
      <c r="X121" s="164">
        <v>0</v>
      </c>
      <c r="Y121" s="98">
        <v>0</v>
      </c>
      <c r="Z121" s="99">
        <v>0</v>
      </c>
      <c r="AA121" s="99">
        <v>0</v>
      </c>
      <c r="AB121" s="164">
        <v>0</v>
      </c>
      <c r="AC121" s="98">
        <v>0</v>
      </c>
      <c r="AD121" s="99">
        <v>0</v>
      </c>
      <c r="AE121" s="103">
        <v>0</v>
      </c>
      <c r="AF121" s="101">
        <v>0</v>
      </c>
      <c r="AG121" s="98">
        <v>0</v>
      </c>
      <c r="AH121" s="99">
        <v>0</v>
      </c>
      <c r="AI121" s="99">
        <v>0</v>
      </c>
      <c r="AJ121" s="164">
        <v>0</v>
      </c>
      <c r="AK121" s="98">
        <v>0</v>
      </c>
      <c r="AL121" s="99">
        <v>0</v>
      </c>
      <c r="AM121" s="99">
        <v>0</v>
      </c>
      <c r="AN121" s="164">
        <v>0</v>
      </c>
      <c r="AO121" s="98">
        <v>0</v>
      </c>
      <c r="AP121" s="99">
        <v>0</v>
      </c>
      <c r="AQ121" s="103">
        <v>0</v>
      </c>
      <c r="AR121" s="101">
        <v>0</v>
      </c>
      <c r="AS121" s="98">
        <v>0</v>
      </c>
      <c r="AT121" s="99">
        <v>0</v>
      </c>
      <c r="AU121" s="99">
        <v>0</v>
      </c>
      <c r="AV121" s="164">
        <v>0</v>
      </c>
    </row>
    <row r="122" spans="2:48" ht="15" customHeight="1" x14ac:dyDescent="0.2">
      <c r="B122" s="91">
        <v>235</v>
      </c>
      <c r="C122" s="35" t="s">
        <v>163</v>
      </c>
      <c r="D122" s="92" t="s">
        <v>303</v>
      </c>
      <c r="E122" s="93">
        <v>15.6</v>
      </c>
      <c r="F122" s="94">
        <v>17.600000000000001</v>
      </c>
      <c r="G122" s="95">
        <v>16.510000000000002</v>
      </c>
      <c r="H122" s="96">
        <v>3</v>
      </c>
      <c r="I122" s="97">
        <v>365.05038999999999</v>
      </c>
      <c r="J122" s="98">
        <v>0</v>
      </c>
      <c r="K122" s="99">
        <v>0</v>
      </c>
      <c r="L122" s="100">
        <v>0</v>
      </c>
      <c r="M122" s="98">
        <v>3702</v>
      </c>
      <c r="N122" s="99">
        <v>0</v>
      </c>
      <c r="O122" s="99">
        <v>0</v>
      </c>
      <c r="P122" s="164">
        <v>0</v>
      </c>
      <c r="Q122" s="98">
        <v>3152</v>
      </c>
      <c r="R122" s="99">
        <v>3925</v>
      </c>
      <c r="S122" s="103">
        <v>0</v>
      </c>
      <c r="T122" s="101">
        <v>5496</v>
      </c>
      <c r="U122" s="98">
        <v>0</v>
      </c>
      <c r="V122" s="99">
        <v>0</v>
      </c>
      <c r="W122" s="99">
        <v>67099</v>
      </c>
      <c r="X122" s="164">
        <v>3871</v>
      </c>
      <c r="Y122" s="98">
        <v>51412</v>
      </c>
      <c r="Z122" s="99">
        <v>19470</v>
      </c>
      <c r="AA122" s="99">
        <v>19505</v>
      </c>
      <c r="AB122" s="164">
        <v>30964</v>
      </c>
      <c r="AC122" s="98">
        <v>26381</v>
      </c>
      <c r="AD122" s="99">
        <v>25477</v>
      </c>
      <c r="AE122" s="103">
        <v>8534</v>
      </c>
      <c r="AF122" s="101">
        <v>0</v>
      </c>
      <c r="AG122" s="98">
        <v>11061</v>
      </c>
      <c r="AH122" s="99">
        <v>10828</v>
      </c>
      <c r="AI122" s="99">
        <v>2931</v>
      </c>
      <c r="AJ122" s="164">
        <v>11970</v>
      </c>
      <c r="AK122" s="98">
        <v>290355</v>
      </c>
      <c r="AL122" s="99">
        <v>461233</v>
      </c>
      <c r="AM122" s="99">
        <v>304567</v>
      </c>
      <c r="AN122" s="164">
        <v>450774</v>
      </c>
      <c r="AO122" s="98">
        <v>809116</v>
      </c>
      <c r="AP122" s="99">
        <v>1241580</v>
      </c>
      <c r="AQ122" s="103">
        <v>841147</v>
      </c>
      <c r="AR122" s="101">
        <v>956782</v>
      </c>
      <c r="AS122" s="98">
        <v>811890</v>
      </c>
      <c r="AT122" s="99">
        <v>494854</v>
      </c>
      <c r="AU122" s="99">
        <v>278567</v>
      </c>
      <c r="AV122" s="164">
        <v>388750</v>
      </c>
    </row>
    <row r="123" spans="2:48" ht="15" customHeight="1" x14ac:dyDescent="0.2">
      <c r="B123" s="91">
        <v>184</v>
      </c>
      <c r="C123" s="35" t="s">
        <v>304</v>
      </c>
      <c r="D123" s="92" t="s">
        <v>305</v>
      </c>
      <c r="E123" s="93">
        <v>4.9000000000000004</v>
      </c>
      <c r="F123" s="94">
        <v>6.3</v>
      </c>
      <c r="G123" s="95">
        <v>5.78</v>
      </c>
      <c r="H123" s="96">
        <v>5</v>
      </c>
      <c r="I123" s="97">
        <v>381.12374999999997</v>
      </c>
      <c r="J123" s="98">
        <v>14995</v>
      </c>
      <c r="K123" s="99">
        <v>6626</v>
      </c>
      <c r="L123" s="100">
        <v>1404</v>
      </c>
      <c r="M123" s="98">
        <v>0</v>
      </c>
      <c r="N123" s="99">
        <v>0</v>
      </c>
      <c r="O123" s="99">
        <v>0</v>
      </c>
      <c r="P123" s="164">
        <v>3855</v>
      </c>
      <c r="Q123" s="98">
        <v>0</v>
      </c>
      <c r="R123" s="99">
        <v>0</v>
      </c>
      <c r="S123" s="103">
        <v>0</v>
      </c>
      <c r="T123" s="101">
        <v>0</v>
      </c>
      <c r="U123" s="98">
        <v>0</v>
      </c>
      <c r="V123" s="99">
        <v>0</v>
      </c>
      <c r="W123" s="99">
        <v>0</v>
      </c>
      <c r="X123" s="164">
        <v>0</v>
      </c>
      <c r="Y123" s="98">
        <v>0</v>
      </c>
      <c r="Z123" s="99">
        <v>0</v>
      </c>
      <c r="AA123" s="99">
        <v>0</v>
      </c>
      <c r="AB123" s="164">
        <v>0</v>
      </c>
      <c r="AC123" s="98">
        <v>0</v>
      </c>
      <c r="AD123" s="99">
        <v>0</v>
      </c>
      <c r="AE123" s="103">
        <v>0</v>
      </c>
      <c r="AF123" s="101">
        <v>0</v>
      </c>
      <c r="AG123" s="98">
        <v>0</v>
      </c>
      <c r="AH123" s="99">
        <v>0</v>
      </c>
      <c r="AI123" s="99">
        <v>0</v>
      </c>
      <c r="AJ123" s="164">
        <v>0</v>
      </c>
      <c r="AK123" s="98">
        <v>16645</v>
      </c>
      <c r="AL123" s="99">
        <v>1804</v>
      </c>
      <c r="AM123" s="99">
        <v>1704</v>
      </c>
      <c r="AN123" s="164">
        <v>2217</v>
      </c>
      <c r="AO123" s="98">
        <v>4919</v>
      </c>
      <c r="AP123" s="99">
        <v>1893</v>
      </c>
      <c r="AQ123" s="103">
        <v>0</v>
      </c>
      <c r="AR123" s="101">
        <v>3338</v>
      </c>
      <c r="AS123" s="98">
        <v>1895</v>
      </c>
      <c r="AT123" s="99">
        <v>0</v>
      </c>
      <c r="AU123" s="99">
        <v>0</v>
      </c>
      <c r="AV123" s="164">
        <v>0</v>
      </c>
    </row>
    <row r="124" spans="2:48" ht="15" customHeight="1" x14ac:dyDescent="0.2">
      <c r="B124" s="91">
        <v>284</v>
      </c>
      <c r="C124" s="35" t="s">
        <v>300</v>
      </c>
      <c r="D124" s="92" t="s">
        <v>306</v>
      </c>
      <c r="E124" s="93">
        <v>15.1</v>
      </c>
      <c r="F124" s="94">
        <v>16.399999999999999</v>
      </c>
      <c r="G124" s="106">
        <v>15.73</v>
      </c>
      <c r="H124" s="96">
        <v>5</v>
      </c>
      <c r="I124" s="97">
        <v>455.09733999999997</v>
      </c>
      <c r="J124" s="98">
        <v>5711</v>
      </c>
      <c r="K124" s="99">
        <v>12907</v>
      </c>
      <c r="L124" s="100">
        <v>7661</v>
      </c>
      <c r="M124" s="98">
        <v>0</v>
      </c>
      <c r="N124" s="99">
        <v>0</v>
      </c>
      <c r="O124" s="99">
        <v>0</v>
      </c>
      <c r="P124" s="164">
        <v>3335</v>
      </c>
      <c r="Q124" s="98">
        <v>4167</v>
      </c>
      <c r="R124" s="99">
        <v>4493</v>
      </c>
      <c r="S124" s="103">
        <v>0</v>
      </c>
      <c r="T124" s="101">
        <v>0</v>
      </c>
      <c r="U124" s="98">
        <v>0</v>
      </c>
      <c r="V124" s="99">
        <v>0</v>
      </c>
      <c r="W124" s="99">
        <v>0</v>
      </c>
      <c r="X124" s="164">
        <v>3425</v>
      </c>
      <c r="Y124" s="98">
        <v>0</v>
      </c>
      <c r="Z124" s="99">
        <v>0</v>
      </c>
      <c r="AA124" s="99">
        <v>0</v>
      </c>
      <c r="AB124" s="164">
        <v>0</v>
      </c>
      <c r="AC124" s="98">
        <v>0</v>
      </c>
      <c r="AD124" s="99">
        <v>0</v>
      </c>
      <c r="AE124" s="103">
        <v>0</v>
      </c>
      <c r="AF124" s="101">
        <v>0</v>
      </c>
      <c r="AG124" s="98">
        <v>3243</v>
      </c>
      <c r="AH124" s="99">
        <v>3724</v>
      </c>
      <c r="AI124" s="99">
        <v>3177</v>
      </c>
      <c r="AJ124" s="164">
        <v>0</v>
      </c>
      <c r="AK124" s="98">
        <v>7450</v>
      </c>
      <c r="AL124" s="99">
        <v>0</v>
      </c>
      <c r="AM124" s="99">
        <v>6599</v>
      </c>
      <c r="AN124" s="164">
        <v>2978</v>
      </c>
      <c r="AO124" s="98">
        <v>8964</v>
      </c>
      <c r="AP124" s="99">
        <v>7949</v>
      </c>
      <c r="AQ124" s="103">
        <v>7439</v>
      </c>
      <c r="AR124" s="101">
        <v>3276</v>
      </c>
      <c r="AS124" s="98">
        <v>12174</v>
      </c>
      <c r="AT124" s="99">
        <v>5191</v>
      </c>
      <c r="AU124" s="99">
        <v>14649</v>
      </c>
      <c r="AV124" s="164">
        <v>5600</v>
      </c>
    </row>
    <row r="125" spans="2:48" ht="15" customHeight="1" x14ac:dyDescent="0.2">
      <c r="B125" s="91">
        <v>285</v>
      </c>
      <c r="C125" s="35" t="s">
        <v>300</v>
      </c>
      <c r="D125" s="92" t="s">
        <v>307</v>
      </c>
      <c r="E125" s="93">
        <v>15.7</v>
      </c>
      <c r="F125" s="94">
        <v>16.8</v>
      </c>
      <c r="G125" s="106" t="s">
        <v>826</v>
      </c>
      <c r="H125" s="96">
        <v>6</v>
      </c>
      <c r="I125" s="97">
        <v>457.11299000000002</v>
      </c>
      <c r="J125" s="98">
        <v>0</v>
      </c>
      <c r="K125" s="99">
        <v>0</v>
      </c>
      <c r="L125" s="100">
        <v>0</v>
      </c>
      <c r="M125" s="98">
        <v>0</v>
      </c>
      <c r="N125" s="99">
        <v>0</v>
      </c>
      <c r="O125" s="99">
        <v>0</v>
      </c>
      <c r="P125" s="164">
        <v>0</v>
      </c>
      <c r="Q125" s="98">
        <v>0</v>
      </c>
      <c r="R125" s="99">
        <v>0</v>
      </c>
      <c r="S125" s="103">
        <v>0</v>
      </c>
      <c r="T125" s="101">
        <v>0</v>
      </c>
      <c r="U125" s="98">
        <v>0</v>
      </c>
      <c r="V125" s="99">
        <v>0</v>
      </c>
      <c r="W125" s="99">
        <v>0</v>
      </c>
      <c r="X125" s="164">
        <v>0</v>
      </c>
      <c r="Y125" s="98">
        <v>0</v>
      </c>
      <c r="Z125" s="99">
        <v>0</v>
      </c>
      <c r="AA125" s="99">
        <v>0</v>
      </c>
      <c r="AB125" s="164">
        <v>0</v>
      </c>
      <c r="AC125" s="98">
        <v>0</v>
      </c>
      <c r="AD125" s="99">
        <v>0</v>
      </c>
      <c r="AE125" s="103">
        <v>0</v>
      </c>
      <c r="AF125" s="101">
        <v>0</v>
      </c>
      <c r="AG125" s="98">
        <v>0</v>
      </c>
      <c r="AH125" s="99">
        <v>0</v>
      </c>
      <c r="AI125" s="99">
        <v>0</v>
      </c>
      <c r="AJ125" s="164">
        <v>0</v>
      </c>
      <c r="AK125" s="98">
        <v>0</v>
      </c>
      <c r="AL125" s="99">
        <v>0</v>
      </c>
      <c r="AM125" s="99">
        <v>0</v>
      </c>
      <c r="AN125" s="164">
        <v>0</v>
      </c>
      <c r="AO125" s="98">
        <v>0</v>
      </c>
      <c r="AP125" s="99">
        <v>0</v>
      </c>
      <c r="AQ125" s="103">
        <v>0</v>
      </c>
      <c r="AR125" s="101">
        <v>0</v>
      </c>
      <c r="AS125" s="98">
        <v>0</v>
      </c>
      <c r="AT125" s="99">
        <v>0</v>
      </c>
      <c r="AU125" s="99">
        <v>0</v>
      </c>
      <c r="AV125" s="164">
        <v>0</v>
      </c>
    </row>
    <row r="126" spans="2:48" ht="15" customHeight="1" x14ac:dyDescent="0.2">
      <c r="B126" s="91">
        <v>265</v>
      </c>
      <c r="C126" s="35" t="s">
        <v>280</v>
      </c>
      <c r="D126" s="92" t="s">
        <v>308</v>
      </c>
      <c r="E126" s="93">
        <v>16.100000000000001</v>
      </c>
      <c r="F126" s="94">
        <v>17.600000000000001</v>
      </c>
      <c r="G126" s="106" t="s">
        <v>826</v>
      </c>
      <c r="H126" s="96">
        <v>6</v>
      </c>
      <c r="I126" s="97">
        <v>440.13240000000002</v>
      </c>
      <c r="J126" s="98">
        <v>0</v>
      </c>
      <c r="K126" s="99">
        <v>0</v>
      </c>
      <c r="L126" s="100">
        <v>0</v>
      </c>
      <c r="M126" s="98">
        <v>421154</v>
      </c>
      <c r="N126" s="99">
        <v>355542</v>
      </c>
      <c r="O126" s="99">
        <v>365941</v>
      </c>
      <c r="P126" s="164">
        <v>261956</v>
      </c>
      <c r="Q126" s="98">
        <v>419300</v>
      </c>
      <c r="R126" s="99">
        <v>595583</v>
      </c>
      <c r="S126" s="103">
        <v>572955</v>
      </c>
      <c r="T126" s="101">
        <v>581827</v>
      </c>
      <c r="U126" s="98">
        <v>521879</v>
      </c>
      <c r="V126" s="99">
        <v>615973</v>
      </c>
      <c r="W126" s="99">
        <v>647151</v>
      </c>
      <c r="X126" s="164">
        <v>613335</v>
      </c>
      <c r="Y126" s="98">
        <v>593036</v>
      </c>
      <c r="Z126" s="99">
        <v>701665</v>
      </c>
      <c r="AA126" s="99">
        <v>657936</v>
      </c>
      <c r="AB126" s="164">
        <v>768736</v>
      </c>
      <c r="AC126" s="98">
        <v>801588</v>
      </c>
      <c r="AD126" s="99">
        <v>934668</v>
      </c>
      <c r="AE126" s="103">
        <v>431018</v>
      </c>
      <c r="AF126" s="101">
        <v>325900</v>
      </c>
      <c r="AG126" s="98">
        <v>479696</v>
      </c>
      <c r="AH126" s="99">
        <v>547397</v>
      </c>
      <c r="AI126" s="99">
        <v>396323</v>
      </c>
      <c r="AJ126" s="164">
        <v>498785</v>
      </c>
      <c r="AK126" s="98">
        <v>0</v>
      </c>
      <c r="AL126" s="99">
        <v>0</v>
      </c>
      <c r="AM126" s="99">
        <v>0</v>
      </c>
      <c r="AN126" s="164">
        <v>0</v>
      </c>
      <c r="AO126" s="98">
        <v>0</v>
      </c>
      <c r="AP126" s="99">
        <v>0</v>
      </c>
      <c r="AQ126" s="103">
        <v>0</v>
      </c>
      <c r="AR126" s="101">
        <v>0</v>
      </c>
      <c r="AS126" s="98">
        <v>0</v>
      </c>
      <c r="AT126" s="99">
        <v>0</v>
      </c>
      <c r="AU126" s="99">
        <v>0</v>
      </c>
      <c r="AV126" s="164">
        <v>0</v>
      </c>
    </row>
    <row r="127" spans="2:48" ht="15" customHeight="1" x14ac:dyDescent="0.2">
      <c r="B127" s="91">
        <v>124</v>
      </c>
      <c r="C127" s="35" t="s">
        <v>225</v>
      </c>
      <c r="D127" s="92" t="s">
        <v>309</v>
      </c>
      <c r="E127" s="93">
        <v>8.8000000000000007</v>
      </c>
      <c r="F127" s="94">
        <v>9.6</v>
      </c>
      <c r="G127" s="95">
        <v>9.39</v>
      </c>
      <c r="H127" s="96">
        <v>3</v>
      </c>
      <c r="I127" s="97">
        <v>179.05610999999999</v>
      </c>
      <c r="J127" s="98">
        <v>15756</v>
      </c>
      <c r="K127" s="99">
        <v>22508</v>
      </c>
      <c r="L127" s="100">
        <v>202725</v>
      </c>
      <c r="M127" s="98">
        <v>478000</v>
      </c>
      <c r="N127" s="99">
        <v>362124</v>
      </c>
      <c r="O127" s="99">
        <v>424196</v>
      </c>
      <c r="P127" s="164">
        <v>1289918</v>
      </c>
      <c r="Q127" s="98">
        <v>470480</v>
      </c>
      <c r="R127" s="99">
        <v>343806</v>
      </c>
      <c r="S127" s="103">
        <v>588234</v>
      </c>
      <c r="T127" s="101">
        <v>440207</v>
      </c>
      <c r="U127" s="98">
        <v>432414</v>
      </c>
      <c r="V127" s="99">
        <v>668841</v>
      </c>
      <c r="W127" s="99">
        <v>445313</v>
      </c>
      <c r="X127" s="164">
        <v>407547</v>
      </c>
      <c r="Y127" s="98">
        <v>350137</v>
      </c>
      <c r="Z127" s="99">
        <v>421660</v>
      </c>
      <c r="AA127" s="99">
        <v>608703</v>
      </c>
      <c r="AB127" s="164">
        <v>373740</v>
      </c>
      <c r="AC127" s="98">
        <v>471936</v>
      </c>
      <c r="AD127" s="99">
        <v>779668</v>
      </c>
      <c r="AE127" s="103">
        <v>409015</v>
      </c>
      <c r="AF127" s="101">
        <v>727907</v>
      </c>
      <c r="AG127" s="98">
        <v>450094</v>
      </c>
      <c r="AH127" s="99">
        <v>348164</v>
      </c>
      <c r="AI127" s="99">
        <v>359013</v>
      </c>
      <c r="AJ127" s="164">
        <v>361654</v>
      </c>
      <c r="AK127" s="98">
        <v>117191</v>
      </c>
      <c r="AL127" s="99">
        <v>43363</v>
      </c>
      <c r="AM127" s="99">
        <v>436218</v>
      </c>
      <c r="AN127" s="164">
        <v>189322</v>
      </c>
      <c r="AO127" s="98">
        <v>185444</v>
      </c>
      <c r="AP127" s="99">
        <v>265365</v>
      </c>
      <c r="AQ127" s="103">
        <v>212282</v>
      </c>
      <c r="AR127" s="101">
        <v>228375</v>
      </c>
      <c r="AS127" s="98">
        <v>501360</v>
      </c>
      <c r="AT127" s="99">
        <v>294186</v>
      </c>
      <c r="AU127" s="99">
        <v>556842</v>
      </c>
      <c r="AV127" s="164">
        <v>42895</v>
      </c>
    </row>
    <row r="128" spans="2:48" ht="15" customHeight="1" x14ac:dyDescent="0.2">
      <c r="B128" s="91">
        <v>138</v>
      </c>
      <c r="C128" s="35" t="s">
        <v>182</v>
      </c>
      <c r="D128" s="92" t="s">
        <v>310</v>
      </c>
      <c r="E128" s="93">
        <v>18.3</v>
      </c>
      <c r="F128" s="94">
        <v>22.5</v>
      </c>
      <c r="G128" s="95">
        <v>20.100000000000001</v>
      </c>
      <c r="H128" s="96">
        <v>3</v>
      </c>
      <c r="I128" s="97">
        <v>338.98876999999999</v>
      </c>
      <c r="J128" s="98">
        <v>0</v>
      </c>
      <c r="K128" s="99">
        <v>0</v>
      </c>
      <c r="L128" s="100">
        <v>2162</v>
      </c>
      <c r="M128" s="98">
        <v>48466</v>
      </c>
      <c r="N128" s="99">
        <v>20369</v>
      </c>
      <c r="O128" s="99">
        <v>7167</v>
      </c>
      <c r="P128" s="164">
        <v>5318</v>
      </c>
      <c r="Q128" s="98">
        <v>6486</v>
      </c>
      <c r="R128" s="99">
        <v>4215</v>
      </c>
      <c r="S128" s="103">
        <v>52316</v>
      </c>
      <c r="T128" s="101">
        <v>58195</v>
      </c>
      <c r="U128" s="98">
        <v>25457</v>
      </c>
      <c r="V128" s="99">
        <v>19517</v>
      </c>
      <c r="W128" s="99">
        <v>427446</v>
      </c>
      <c r="X128" s="164">
        <v>44484</v>
      </c>
      <c r="Y128" s="98">
        <v>200907</v>
      </c>
      <c r="Z128" s="99">
        <v>26097</v>
      </c>
      <c r="AA128" s="99">
        <v>16121</v>
      </c>
      <c r="AB128" s="164">
        <v>29041</v>
      </c>
      <c r="AC128" s="98">
        <v>31889</v>
      </c>
      <c r="AD128" s="99">
        <v>35578</v>
      </c>
      <c r="AE128" s="103">
        <v>5373</v>
      </c>
      <c r="AF128" s="101">
        <v>4845</v>
      </c>
      <c r="AG128" s="98">
        <v>4474</v>
      </c>
      <c r="AH128" s="99">
        <v>14393</v>
      </c>
      <c r="AI128" s="99">
        <v>17852</v>
      </c>
      <c r="AJ128" s="164">
        <v>5435</v>
      </c>
      <c r="AK128" s="98">
        <v>146107</v>
      </c>
      <c r="AL128" s="99">
        <v>124927</v>
      </c>
      <c r="AM128" s="99">
        <v>345266</v>
      </c>
      <c r="AN128" s="164">
        <v>216014</v>
      </c>
      <c r="AO128" s="98">
        <v>323732</v>
      </c>
      <c r="AP128" s="99">
        <v>194238</v>
      </c>
      <c r="AQ128" s="103">
        <v>179409</v>
      </c>
      <c r="AR128" s="101">
        <v>157536</v>
      </c>
      <c r="AS128" s="98">
        <v>464810</v>
      </c>
      <c r="AT128" s="99">
        <v>540613</v>
      </c>
      <c r="AU128" s="99">
        <v>507589</v>
      </c>
      <c r="AV128" s="164">
        <v>164216</v>
      </c>
    </row>
    <row r="129" spans="2:48" ht="15" customHeight="1" x14ac:dyDescent="0.2">
      <c r="B129" s="105">
        <v>196</v>
      </c>
      <c r="C129" s="35" t="s">
        <v>214</v>
      </c>
      <c r="D129" s="92" t="s">
        <v>311</v>
      </c>
      <c r="E129" s="93">
        <v>15.3</v>
      </c>
      <c r="F129" s="94">
        <v>17.8</v>
      </c>
      <c r="G129" s="95">
        <v>15.86</v>
      </c>
      <c r="H129" s="96">
        <v>3</v>
      </c>
      <c r="I129" s="97">
        <v>115.00368</v>
      </c>
      <c r="J129" s="98">
        <v>3808085</v>
      </c>
      <c r="K129" s="99">
        <v>2387400</v>
      </c>
      <c r="L129" s="100">
        <v>2082938</v>
      </c>
      <c r="M129" s="98">
        <v>3984094</v>
      </c>
      <c r="N129" s="99">
        <v>3887521</v>
      </c>
      <c r="O129" s="99">
        <v>4457692</v>
      </c>
      <c r="P129" s="164">
        <v>2811187</v>
      </c>
      <c r="Q129" s="98">
        <v>3513881</v>
      </c>
      <c r="R129" s="99">
        <v>3853299</v>
      </c>
      <c r="S129" s="103">
        <v>4053796</v>
      </c>
      <c r="T129" s="101">
        <v>3934822</v>
      </c>
      <c r="U129" s="98">
        <v>4518115</v>
      </c>
      <c r="V129" s="99">
        <v>4023001</v>
      </c>
      <c r="W129" s="99">
        <v>4447868</v>
      </c>
      <c r="X129" s="164">
        <v>3921817</v>
      </c>
      <c r="Y129" s="98">
        <v>5263654</v>
      </c>
      <c r="Z129" s="99">
        <v>5129689</v>
      </c>
      <c r="AA129" s="99">
        <v>5298891</v>
      </c>
      <c r="AB129" s="164">
        <v>5042784</v>
      </c>
      <c r="AC129" s="98">
        <v>5127798</v>
      </c>
      <c r="AD129" s="99">
        <v>5528189</v>
      </c>
      <c r="AE129" s="103">
        <v>4234344</v>
      </c>
      <c r="AF129" s="101">
        <v>4010194</v>
      </c>
      <c r="AG129" s="98">
        <v>5364478</v>
      </c>
      <c r="AH129" s="99">
        <v>4320657</v>
      </c>
      <c r="AI129" s="99">
        <v>3790112</v>
      </c>
      <c r="AJ129" s="164">
        <v>4328222</v>
      </c>
      <c r="AK129" s="98">
        <v>3750797</v>
      </c>
      <c r="AL129" s="99">
        <v>6000299</v>
      </c>
      <c r="AM129" s="99">
        <v>7614651</v>
      </c>
      <c r="AN129" s="164">
        <v>5610647</v>
      </c>
      <c r="AO129" s="98">
        <v>7003291</v>
      </c>
      <c r="AP129" s="99">
        <v>5691166</v>
      </c>
      <c r="AQ129" s="103">
        <v>7027211</v>
      </c>
      <c r="AR129" s="101">
        <v>5659346</v>
      </c>
      <c r="AS129" s="98">
        <v>9250574</v>
      </c>
      <c r="AT129" s="99">
        <v>6799701</v>
      </c>
      <c r="AU129" s="99">
        <v>6899494</v>
      </c>
      <c r="AV129" s="164">
        <v>3544356</v>
      </c>
    </row>
    <row r="130" spans="2:48" ht="15" customHeight="1" x14ac:dyDescent="0.2">
      <c r="B130" s="91">
        <v>242</v>
      </c>
      <c r="C130" s="35" t="s">
        <v>163</v>
      </c>
      <c r="D130" s="92" t="s">
        <v>312</v>
      </c>
      <c r="E130" s="93">
        <v>18.2</v>
      </c>
      <c r="F130" s="94">
        <v>22</v>
      </c>
      <c r="G130" s="106" t="s">
        <v>826</v>
      </c>
      <c r="H130" s="96">
        <v>6</v>
      </c>
      <c r="I130" s="97">
        <v>442.01704999999998</v>
      </c>
      <c r="J130" s="98">
        <v>0</v>
      </c>
      <c r="K130" s="99">
        <v>0</v>
      </c>
      <c r="L130" s="100">
        <v>0</v>
      </c>
      <c r="M130" s="98">
        <v>0</v>
      </c>
      <c r="N130" s="99">
        <v>0</v>
      </c>
      <c r="O130" s="99">
        <v>0</v>
      </c>
      <c r="P130" s="164">
        <v>0</v>
      </c>
      <c r="Q130" s="98">
        <v>0</v>
      </c>
      <c r="R130" s="99">
        <v>0</v>
      </c>
      <c r="S130" s="103">
        <v>0</v>
      </c>
      <c r="T130" s="101">
        <v>0</v>
      </c>
      <c r="U130" s="98">
        <v>0</v>
      </c>
      <c r="V130" s="99">
        <v>0</v>
      </c>
      <c r="W130" s="99">
        <v>1089130</v>
      </c>
      <c r="X130" s="164">
        <v>0</v>
      </c>
      <c r="Y130" s="98">
        <v>412224</v>
      </c>
      <c r="Z130" s="99">
        <v>0</v>
      </c>
      <c r="AA130" s="99">
        <v>0</v>
      </c>
      <c r="AB130" s="164">
        <v>0</v>
      </c>
      <c r="AC130" s="98">
        <v>0</v>
      </c>
      <c r="AD130" s="99">
        <v>0</v>
      </c>
      <c r="AE130" s="103">
        <v>0</v>
      </c>
      <c r="AF130" s="101">
        <v>0</v>
      </c>
      <c r="AG130" s="98">
        <v>2321</v>
      </c>
      <c r="AH130" s="99">
        <v>0</v>
      </c>
      <c r="AI130" s="99">
        <v>0</v>
      </c>
      <c r="AJ130" s="164">
        <v>0</v>
      </c>
      <c r="AK130" s="98">
        <v>0</v>
      </c>
      <c r="AL130" s="99">
        <v>0</v>
      </c>
      <c r="AM130" s="99">
        <v>0</v>
      </c>
      <c r="AN130" s="164">
        <v>0</v>
      </c>
      <c r="AO130" s="98">
        <v>0</v>
      </c>
      <c r="AP130" s="99">
        <v>2098</v>
      </c>
      <c r="AQ130" s="103">
        <v>0</v>
      </c>
      <c r="AR130" s="101">
        <v>123080</v>
      </c>
      <c r="AS130" s="98">
        <v>9663</v>
      </c>
      <c r="AT130" s="99">
        <v>0</v>
      </c>
      <c r="AU130" s="99">
        <v>0</v>
      </c>
      <c r="AV130" s="164">
        <v>0</v>
      </c>
    </row>
    <row r="131" spans="2:48" ht="15" customHeight="1" x14ac:dyDescent="0.2">
      <c r="B131" s="91">
        <v>185</v>
      </c>
      <c r="C131" s="35" t="s">
        <v>304</v>
      </c>
      <c r="D131" s="92" t="s">
        <v>313</v>
      </c>
      <c r="E131" s="93">
        <v>16</v>
      </c>
      <c r="F131" s="94">
        <v>18.5</v>
      </c>
      <c r="G131" s="106" t="s">
        <v>826</v>
      </c>
      <c r="H131" s="96">
        <v>6</v>
      </c>
      <c r="I131" s="97">
        <v>449.18635</v>
      </c>
      <c r="J131" s="98">
        <v>0</v>
      </c>
      <c r="K131" s="99">
        <v>0</v>
      </c>
      <c r="L131" s="100">
        <v>0</v>
      </c>
      <c r="M131" s="98">
        <v>0</v>
      </c>
      <c r="N131" s="99">
        <v>0</v>
      </c>
      <c r="O131" s="99">
        <v>0</v>
      </c>
      <c r="P131" s="164">
        <v>0</v>
      </c>
      <c r="Q131" s="98">
        <v>0</v>
      </c>
      <c r="R131" s="99">
        <v>0</v>
      </c>
      <c r="S131" s="103">
        <v>0</v>
      </c>
      <c r="T131" s="101">
        <v>0</v>
      </c>
      <c r="U131" s="98">
        <v>0</v>
      </c>
      <c r="V131" s="99">
        <v>0</v>
      </c>
      <c r="W131" s="99">
        <v>0</v>
      </c>
      <c r="X131" s="164">
        <v>0</v>
      </c>
      <c r="Y131" s="98">
        <v>0</v>
      </c>
      <c r="Z131" s="99">
        <v>0</v>
      </c>
      <c r="AA131" s="99">
        <v>0</v>
      </c>
      <c r="AB131" s="164">
        <v>0</v>
      </c>
      <c r="AC131" s="98">
        <v>0</v>
      </c>
      <c r="AD131" s="99">
        <v>0</v>
      </c>
      <c r="AE131" s="103">
        <v>0</v>
      </c>
      <c r="AF131" s="101">
        <v>0</v>
      </c>
      <c r="AG131" s="98">
        <v>0</v>
      </c>
      <c r="AH131" s="99">
        <v>0</v>
      </c>
      <c r="AI131" s="99">
        <v>0</v>
      </c>
      <c r="AJ131" s="164">
        <v>0</v>
      </c>
      <c r="AK131" s="98">
        <v>0</v>
      </c>
      <c r="AL131" s="99">
        <v>0</v>
      </c>
      <c r="AM131" s="99">
        <v>0</v>
      </c>
      <c r="AN131" s="164">
        <v>0</v>
      </c>
      <c r="AO131" s="98">
        <v>0</v>
      </c>
      <c r="AP131" s="99">
        <v>0</v>
      </c>
      <c r="AQ131" s="103">
        <v>0</v>
      </c>
      <c r="AR131" s="101">
        <v>0</v>
      </c>
      <c r="AS131" s="98">
        <v>0</v>
      </c>
      <c r="AT131" s="99">
        <v>0</v>
      </c>
      <c r="AU131" s="99">
        <v>0</v>
      </c>
      <c r="AV131" s="164">
        <v>0</v>
      </c>
    </row>
    <row r="132" spans="2:48" ht="15" customHeight="1" x14ac:dyDescent="0.2">
      <c r="B132" s="91">
        <v>183</v>
      </c>
      <c r="C132" s="35" t="s">
        <v>304</v>
      </c>
      <c r="D132" s="92" t="s">
        <v>314</v>
      </c>
      <c r="E132" s="93">
        <v>15.3</v>
      </c>
      <c r="F132" s="94">
        <v>16.399999999999999</v>
      </c>
      <c r="G132" s="106" t="s">
        <v>826</v>
      </c>
      <c r="H132" s="96">
        <v>6</v>
      </c>
      <c r="I132" s="97">
        <v>313.06115</v>
      </c>
      <c r="J132" s="98">
        <v>0</v>
      </c>
      <c r="K132" s="99">
        <v>0</v>
      </c>
      <c r="L132" s="100">
        <v>0</v>
      </c>
      <c r="M132" s="98">
        <v>50702</v>
      </c>
      <c r="N132" s="99">
        <v>38238</v>
      </c>
      <c r="O132" s="99">
        <v>47882</v>
      </c>
      <c r="P132" s="164">
        <v>31201</v>
      </c>
      <c r="Q132" s="98">
        <v>43314</v>
      </c>
      <c r="R132" s="99">
        <v>72611</v>
      </c>
      <c r="S132" s="103">
        <v>77425</v>
      </c>
      <c r="T132" s="101">
        <v>92585</v>
      </c>
      <c r="U132" s="98">
        <v>58010</v>
      </c>
      <c r="V132" s="99">
        <v>106467</v>
      </c>
      <c r="W132" s="99">
        <v>154018</v>
      </c>
      <c r="X132" s="164">
        <v>109405</v>
      </c>
      <c r="Y132" s="98">
        <v>47293</v>
      </c>
      <c r="Z132" s="99">
        <v>0</v>
      </c>
      <c r="AA132" s="99">
        <v>0</v>
      </c>
      <c r="AB132" s="164">
        <v>0</v>
      </c>
      <c r="AC132" s="98">
        <v>44050</v>
      </c>
      <c r="AD132" s="99">
        <v>55543</v>
      </c>
      <c r="AE132" s="103">
        <v>12770</v>
      </c>
      <c r="AF132" s="101">
        <v>13425</v>
      </c>
      <c r="AG132" s="98">
        <v>0</v>
      </c>
      <c r="AH132" s="99">
        <v>6581</v>
      </c>
      <c r="AI132" s="99">
        <v>0</v>
      </c>
      <c r="AJ132" s="164">
        <v>4012</v>
      </c>
      <c r="AK132" s="98">
        <v>0</v>
      </c>
      <c r="AL132" s="99">
        <v>0</v>
      </c>
      <c r="AM132" s="99">
        <v>0</v>
      </c>
      <c r="AN132" s="164">
        <v>0</v>
      </c>
      <c r="AO132" s="98">
        <v>0</v>
      </c>
      <c r="AP132" s="99">
        <v>3449</v>
      </c>
      <c r="AQ132" s="103">
        <v>21540</v>
      </c>
      <c r="AR132" s="101">
        <v>5955</v>
      </c>
      <c r="AS132" s="98">
        <v>0</v>
      </c>
      <c r="AT132" s="99">
        <v>0</v>
      </c>
      <c r="AU132" s="99">
        <v>0</v>
      </c>
      <c r="AV132" s="164">
        <v>0</v>
      </c>
    </row>
    <row r="133" spans="2:48" ht="15" customHeight="1" x14ac:dyDescent="0.2">
      <c r="B133" s="91">
        <v>39</v>
      </c>
      <c r="C133" s="35" t="s">
        <v>315</v>
      </c>
      <c r="D133" s="92" t="s">
        <v>316</v>
      </c>
      <c r="E133" s="93">
        <v>16.399999999999999</v>
      </c>
      <c r="F133" s="94">
        <v>18.5</v>
      </c>
      <c r="G133" s="95">
        <v>17.02</v>
      </c>
      <c r="H133" s="96">
        <v>3</v>
      </c>
      <c r="I133" s="97">
        <v>219.09755000000001</v>
      </c>
      <c r="J133" s="98">
        <v>0</v>
      </c>
      <c r="K133" s="99">
        <v>0</v>
      </c>
      <c r="L133" s="100">
        <v>0</v>
      </c>
      <c r="M133" s="98">
        <v>887724</v>
      </c>
      <c r="N133" s="99">
        <v>484657</v>
      </c>
      <c r="O133" s="99">
        <v>169847</v>
      </c>
      <c r="P133" s="164">
        <v>591179</v>
      </c>
      <c r="Q133" s="98">
        <v>844916</v>
      </c>
      <c r="R133" s="99">
        <v>656962</v>
      </c>
      <c r="S133" s="103">
        <v>276477</v>
      </c>
      <c r="T133" s="101">
        <v>960918</v>
      </c>
      <c r="U133" s="98">
        <v>937043</v>
      </c>
      <c r="V133" s="99">
        <v>671846</v>
      </c>
      <c r="W133" s="99">
        <v>660183</v>
      </c>
      <c r="X133" s="164">
        <v>801442</v>
      </c>
      <c r="Y133" s="98">
        <v>689710</v>
      </c>
      <c r="Z133" s="99">
        <v>405792</v>
      </c>
      <c r="AA133" s="99">
        <v>328862</v>
      </c>
      <c r="AB133" s="164">
        <v>324621</v>
      </c>
      <c r="AC133" s="98">
        <v>332067</v>
      </c>
      <c r="AD133" s="99">
        <v>563600</v>
      </c>
      <c r="AE133" s="103">
        <v>191516</v>
      </c>
      <c r="AF133" s="101">
        <v>151272</v>
      </c>
      <c r="AG133" s="98">
        <v>195571</v>
      </c>
      <c r="AH133" s="99">
        <v>128055</v>
      </c>
      <c r="AI133" s="99">
        <v>85763</v>
      </c>
      <c r="AJ133" s="164">
        <v>246918</v>
      </c>
      <c r="AK133" s="98">
        <v>2915824</v>
      </c>
      <c r="AL133" s="99">
        <v>7828747</v>
      </c>
      <c r="AM133" s="99">
        <v>5510354</v>
      </c>
      <c r="AN133" s="164">
        <v>4968363</v>
      </c>
      <c r="AO133" s="98">
        <v>9345269</v>
      </c>
      <c r="AP133" s="99">
        <v>10942384</v>
      </c>
      <c r="AQ133" s="103">
        <v>8049356</v>
      </c>
      <c r="AR133" s="101">
        <v>8074840</v>
      </c>
      <c r="AS133" s="98">
        <v>7991117</v>
      </c>
      <c r="AT133" s="99">
        <v>7072882</v>
      </c>
      <c r="AU133" s="99">
        <v>4574772</v>
      </c>
      <c r="AV133" s="164">
        <v>4565798</v>
      </c>
    </row>
    <row r="134" spans="2:48" ht="15" customHeight="1" x14ac:dyDescent="0.2">
      <c r="B134" s="91">
        <v>40</v>
      </c>
      <c r="C134" s="35" t="s">
        <v>315</v>
      </c>
      <c r="D134" s="92" t="s">
        <v>317</v>
      </c>
      <c r="E134" s="93">
        <v>18.600000000000001</v>
      </c>
      <c r="F134" s="94">
        <v>20.399999999999999</v>
      </c>
      <c r="G134" s="95">
        <v>19.23</v>
      </c>
      <c r="H134" s="96">
        <v>3</v>
      </c>
      <c r="I134" s="97">
        <v>304.16154999999998</v>
      </c>
      <c r="J134" s="98">
        <v>0</v>
      </c>
      <c r="K134" s="99">
        <v>0</v>
      </c>
      <c r="L134" s="100">
        <v>0</v>
      </c>
      <c r="M134" s="98">
        <v>39981</v>
      </c>
      <c r="N134" s="99">
        <v>317422</v>
      </c>
      <c r="O134" s="99">
        <v>733004</v>
      </c>
      <c r="P134" s="164">
        <v>81464</v>
      </c>
      <c r="Q134" s="98">
        <v>22338</v>
      </c>
      <c r="R134" s="99">
        <v>598377</v>
      </c>
      <c r="S134" s="103">
        <v>933929</v>
      </c>
      <c r="T134" s="101">
        <v>18160</v>
      </c>
      <c r="U134" s="98">
        <v>42119</v>
      </c>
      <c r="V134" s="99">
        <v>543592</v>
      </c>
      <c r="W134" s="99">
        <v>1171761</v>
      </c>
      <c r="X134" s="164">
        <v>122044</v>
      </c>
      <c r="Y134" s="98">
        <v>2348982</v>
      </c>
      <c r="Z134" s="99">
        <v>2032533</v>
      </c>
      <c r="AA134" s="99">
        <v>1807020</v>
      </c>
      <c r="AB134" s="164">
        <v>2533587</v>
      </c>
      <c r="AC134" s="98">
        <v>2550188</v>
      </c>
      <c r="AD134" s="99">
        <v>3371143</v>
      </c>
      <c r="AE134" s="103">
        <v>1504359</v>
      </c>
      <c r="AF134" s="101">
        <v>1234023</v>
      </c>
      <c r="AG134" s="98">
        <v>1900274</v>
      </c>
      <c r="AH134" s="99">
        <v>1618187</v>
      </c>
      <c r="AI134" s="99">
        <v>1100869</v>
      </c>
      <c r="AJ134" s="164">
        <v>1887614</v>
      </c>
      <c r="AK134" s="98">
        <v>3083439</v>
      </c>
      <c r="AL134" s="99">
        <v>7564369</v>
      </c>
      <c r="AM134" s="99">
        <v>6873010</v>
      </c>
      <c r="AN134" s="164">
        <v>4398974</v>
      </c>
      <c r="AO134" s="98">
        <v>6333104</v>
      </c>
      <c r="AP134" s="99">
        <v>4253311</v>
      </c>
      <c r="AQ134" s="103">
        <v>4386597</v>
      </c>
      <c r="AR134" s="101">
        <v>3386140</v>
      </c>
      <c r="AS134" s="98">
        <v>9586387</v>
      </c>
      <c r="AT134" s="99">
        <v>7214165</v>
      </c>
      <c r="AU134" s="99">
        <v>5231777</v>
      </c>
      <c r="AV134" s="164">
        <v>4235060</v>
      </c>
    </row>
    <row r="135" spans="2:48" ht="15" customHeight="1" x14ac:dyDescent="0.2">
      <c r="B135" s="91">
        <v>41</v>
      </c>
      <c r="C135" s="35" t="s">
        <v>315</v>
      </c>
      <c r="D135" s="92" t="s">
        <v>318</v>
      </c>
      <c r="E135" s="93">
        <v>17.2</v>
      </c>
      <c r="F135" s="94">
        <v>19.100000000000001</v>
      </c>
      <c r="G135" s="95">
        <v>17.96</v>
      </c>
      <c r="H135" s="96">
        <v>2</v>
      </c>
      <c r="I135" s="97">
        <v>262.10336000000001</v>
      </c>
      <c r="J135" s="98">
        <v>0</v>
      </c>
      <c r="K135" s="99">
        <v>0</v>
      </c>
      <c r="L135" s="100">
        <v>21743</v>
      </c>
      <c r="M135" s="98">
        <v>70930</v>
      </c>
      <c r="N135" s="99">
        <v>252784</v>
      </c>
      <c r="O135" s="99">
        <v>382236</v>
      </c>
      <c r="P135" s="164">
        <v>74844</v>
      </c>
      <c r="Q135" s="98">
        <v>134643</v>
      </c>
      <c r="R135" s="99">
        <v>403548</v>
      </c>
      <c r="S135" s="103">
        <v>628081</v>
      </c>
      <c r="T135" s="101">
        <v>215866</v>
      </c>
      <c r="U135" s="98">
        <v>130217</v>
      </c>
      <c r="V135" s="99">
        <v>360374</v>
      </c>
      <c r="W135" s="99">
        <v>1957440</v>
      </c>
      <c r="X135" s="164">
        <v>155291</v>
      </c>
      <c r="Y135" s="98">
        <v>1799716</v>
      </c>
      <c r="Z135" s="99">
        <v>763191</v>
      </c>
      <c r="AA135" s="99">
        <v>793215</v>
      </c>
      <c r="AB135" s="164">
        <v>882361</v>
      </c>
      <c r="AC135" s="98">
        <v>835197</v>
      </c>
      <c r="AD135" s="99">
        <v>1203639</v>
      </c>
      <c r="AE135" s="103">
        <v>535142</v>
      </c>
      <c r="AF135" s="101">
        <v>553275</v>
      </c>
      <c r="AG135" s="98">
        <v>685288</v>
      </c>
      <c r="AH135" s="99">
        <v>643830</v>
      </c>
      <c r="AI135" s="99">
        <v>460218</v>
      </c>
      <c r="AJ135" s="164">
        <v>650603</v>
      </c>
      <c r="AK135" s="98">
        <v>4312009</v>
      </c>
      <c r="AL135" s="99">
        <v>13941823</v>
      </c>
      <c r="AM135" s="99">
        <v>11444543</v>
      </c>
      <c r="AN135" s="164">
        <v>7985711</v>
      </c>
      <c r="AO135" s="98">
        <v>16892392</v>
      </c>
      <c r="AP135" s="99">
        <v>22689546</v>
      </c>
      <c r="AQ135" s="103">
        <v>18212646</v>
      </c>
      <c r="AR135" s="101">
        <v>14803466</v>
      </c>
      <c r="AS135" s="98">
        <v>17222255</v>
      </c>
      <c r="AT135" s="99">
        <v>12981584</v>
      </c>
      <c r="AU135" s="99">
        <v>11328434</v>
      </c>
      <c r="AV135" s="164">
        <v>9048737</v>
      </c>
    </row>
    <row r="136" spans="2:48" ht="15" customHeight="1" x14ac:dyDescent="0.2">
      <c r="B136" s="91">
        <v>42</v>
      </c>
      <c r="C136" s="35" t="s">
        <v>315</v>
      </c>
      <c r="D136" s="92" t="s">
        <v>319</v>
      </c>
      <c r="E136" s="93">
        <v>18</v>
      </c>
      <c r="F136" s="94">
        <v>19.600000000000001</v>
      </c>
      <c r="G136" s="95">
        <v>18.64</v>
      </c>
      <c r="H136" s="96">
        <v>2</v>
      </c>
      <c r="I136" s="97">
        <v>263.08738</v>
      </c>
      <c r="J136" s="98">
        <v>0</v>
      </c>
      <c r="K136" s="99">
        <v>0</v>
      </c>
      <c r="L136" s="100">
        <v>0</v>
      </c>
      <c r="M136" s="98">
        <v>12692</v>
      </c>
      <c r="N136" s="99">
        <v>12248</v>
      </c>
      <c r="O136" s="99">
        <v>29618</v>
      </c>
      <c r="P136" s="164">
        <v>18817</v>
      </c>
      <c r="Q136" s="98">
        <v>51025</v>
      </c>
      <c r="R136" s="99">
        <v>34284</v>
      </c>
      <c r="S136" s="103">
        <v>84437</v>
      </c>
      <c r="T136" s="101">
        <v>86161</v>
      </c>
      <c r="U136" s="98">
        <v>79128</v>
      </c>
      <c r="V136" s="99">
        <v>77252</v>
      </c>
      <c r="W136" s="99">
        <v>1741839</v>
      </c>
      <c r="X136" s="164">
        <v>65969</v>
      </c>
      <c r="Y136" s="98">
        <v>1585454</v>
      </c>
      <c r="Z136" s="99">
        <v>49519</v>
      </c>
      <c r="AA136" s="99">
        <v>71078</v>
      </c>
      <c r="AB136" s="164">
        <v>105370</v>
      </c>
      <c r="AC136" s="98">
        <v>89173</v>
      </c>
      <c r="AD136" s="99">
        <v>203948</v>
      </c>
      <c r="AE136" s="103">
        <v>12757</v>
      </c>
      <c r="AF136" s="101">
        <v>0</v>
      </c>
      <c r="AG136" s="98">
        <v>36550</v>
      </c>
      <c r="AH136" s="99">
        <v>68384</v>
      </c>
      <c r="AI136" s="99">
        <v>50470</v>
      </c>
      <c r="AJ136" s="164">
        <v>103295</v>
      </c>
      <c r="AK136" s="98">
        <v>1315366</v>
      </c>
      <c r="AL136" s="99">
        <v>4336841</v>
      </c>
      <c r="AM136" s="99">
        <v>3614582</v>
      </c>
      <c r="AN136" s="164">
        <v>2189335</v>
      </c>
      <c r="AO136" s="98">
        <v>7475939</v>
      </c>
      <c r="AP136" s="99">
        <v>9213273</v>
      </c>
      <c r="AQ136" s="103">
        <v>7097697</v>
      </c>
      <c r="AR136" s="101">
        <v>5322115</v>
      </c>
      <c r="AS136" s="98">
        <v>6992361</v>
      </c>
      <c r="AT136" s="99">
        <v>4806391</v>
      </c>
      <c r="AU136" s="99">
        <v>3368458</v>
      </c>
      <c r="AV136" s="164">
        <v>2811467</v>
      </c>
    </row>
    <row r="137" spans="2:48" ht="15" customHeight="1" x14ac:dyDescent="0.2">
      <c r="B137" s="91">
        <v>127</v>
      </c>
      <c r="C137" s="35" t="s">
        <v>225</v>
      </c>
      <c r="D137" s="92" t="s">
        <v>320</v>
      </c>
      <c r="E137" s="93">
        <v>15.4</v>
      </c>
      <c r="F137" s="94">
        <v>16.399999999999999</v>
      </c>
      <c r="G137" s="95">
        <v>16.16</v>
      </c>
      <c r="H137" s="96">
        <v>3</v>
      </c>
      <c r="I137" s="97">
        <v>195.05103</v>
      </c>
      <c r="J137" s="98">
        <v>16560</v>
      </c>
      <c r="K137" s="99">
        <v>3379</v>
      </c>
      <c r="L137" s="100">
        <v>69270</v>
      </c>
      <c r="M137" s="98">
        <v>827717</v>
      </c>
      <c r="N137" s="99">
        <v>771554</v>
      </c>
      <c r="O137" s="99">
        <v>725037</v>
      </c>
      <c r="P137" s="164">
        <v>486499</v>
      </c>
      <c r="Q137" s="98">
        <v>770322</v>
      </c>
      <c r="R137" s="99">
        <v>1042506</v>
      </c>
      <c r="S137" s="103">
        <v>1075566</v>
      </c>
      <c r="T137" s="101">
        <v>899182</v>
      </c>
      <c r="U137" s="98">
        <v>787804</v>
      </c>
      <c r="V137" s="99">
        <v>995029</v>
      </c>
      <c r="W137" s="99">
        <v>3679604</v>
      </c>
      <c r="X137" s="164">
        <v>913981</v>
      </c>
      <c r="Y137" s="98">
        <v>3252021</v>
      </c>
      <c r="Z137" s="99">
        <v>2288917</v>
      </c>
      <c r="AA137" s="99">
        <v>2015593</v>
      </c>
      <c r="AB137" s="164">
        <v>2042103</v>
      </c>
      <c r="AC137" s="98">
        <v>2306258</v>
      </c>
      <c r="AD137" s="99">
        <v>2385996</v>
      </c>
      <c r="AE137" s="103">
        <v>1303234</v>
      </c>
      <c r="AF137" s="101">
        <v>1134117</v>
      </c>
      <c r="AG137" s="98">
        <v>1537616</v>
      </c>
      <c r="AH137" s="99">
        <v>1387683</v>
      </c>
      <c r="AI137" s="99">
        <v>1127553</v>
      </c>
      <c r="AJ137" s="164">
        <v>1485035</v>
      </c>
      <c r="AK137" s="98">
        <v>6398738</v>
      </c>
      <c r="AL137" s="99">
        <v>17175634</v>
      </c>
      <c r="AM137" s="99">
        <v>20656972</v>
      </c>
      <c r="AN137" s="164">
        <v>10617532</v>
      </c>
      <c r="AO137" s="98">
        <v>71659561</v>
      </c>
      <c r="AP137" s="99">
        <v>61815254</v>
      </c>
      <c r="AQ137" s="103">
        <v>22032032</v>
      </c>
      <c r="AR137" s="101">
        <v>49535003</v>
      </c>
      <c r="AS137" s="98">
        <v>33441489</v>
      </c>
      <c r="AT137" s="99">
        <v>19539469</v>
      </c>
      <c r="AU137" s="99">
        <v>9957446</v>
      </c>
      <c r="AV137" s="164">
        <v>6174340</v>
      </c>
    </row>
    <row r="138" spans="2:48" ht="15" customHeight="1" x14ac:dyDescent="0.2">
      <c r="B138" s="91">
        <v>126</v>
      </c>
      <c r="C138" s="35" t="s">
        <v>225</v>
      </c>
      <c r="D138" s="92" t="s">
        <v>321</v>
      </c>
      <c r="E138" s="93">
        <v>4.9000000000000004</v>
      </c>
      <c r="F138" s="94">
        <v>7.4</v>
      </c>
      <c r="G138" s="95">
        <v>5.97</v>
      </c>
      <c r="H138" s="96">
        <v>3</v>
      </c>
      <c r="I138" s="97">
        <v>177.04046</v>
      </c>
      <c r="J138" s="98">
        <v>101205</v>
      </c>
      <c r="K138" s="99">
        <v>219400</v>
      </c>
      <c r="L138" s="100">
        <v>181772</v>
      </c>
      <c r="M138" s="98">
        <v>8667084</v>
      </c>
      <c r="N138" s="99">
        <v>8128905</v>
      </c>
      <c r="O138" s="99">
        <v>8083537</v>
      </c>
      <c r="P138" s="164">
        <v>4318924</v>
      </c>
      <c r="Q138" s="98">
        <v>8520344</v>
      </c>
      <c r="R138" s="99">
        <v>8566927</v>
      </c>
      <c r="S138" s="103">
        <v>7569415</v>
      </c>
      <c r="T138" s="101">
        <v>5738018</v>
      </c>
      <c r="U138" s="98">
        <v>4443926</v>
      </c>
      <c r="V138" s="99">
        <v>4369243</v>
      </c>
      <c r="W138" s="99">
        <v>6107219</v>
      </c>
      <c r="X138" s="164">
        <v>2868706</v>
      </c>
      <c r="Y138" s="98">
        <v>5653932</v>
      </c>
      <c r="Z138" s="99">
        <v>4477017</v>
      </c>
      <c r="AA138" s="99">
        <v>4797482</v>
      </c>
      <c r="AB138" s="164">
        <v>3569459</v>
      </c>
      <c r="AC138" s="98">
        <v>5943081</v>
      </c>
      <c r="AD138" s="99">
        <v>6669534</v>
      </c>
      <c r="AE138" s="103">
        <v>8474652</v>
      </c>
      <c r="AF138" s="101">
        <v>5680837</v>
      </c>
      <c r="AG138" s="98">
        <v>3150302</v>
      </c>
      <c r="AH138" s="99">
        <v>3169900</v>
      </c>
      <c r="AI138" s="99">
        <v>3027368</v>
      </c>
      <c r="AJ138" s="164">
        <v>3155080</v>
      </c>
      <c r="AK138" s="98">
        <v>7037469</v>
      </c>
      <c r="AL138" s="99">
        <v>9559777</v>
      </c>
      <c r="AM138" s="99">
        <v>10090757</v>
      </c>
      <c r="AN138" s="164">
        <v>6322004</v>
      </c>
      <c r="AO138" s="98">
        <v>9164837</v>
      </c>
      <c r="AP138" s="99">
        <v>8652235</v>
      </c>
      <c r="AQ138" s="103">
        <v>10563407</v>
      </c>
      <c r="AR138" s="101">
        <v>8396156</v>
      </c>
      <c r="AS138" s="98">
        <v>6615261</v>
      </c>
      <c r="AT138" s="99">
        <v>6190606</v>
      </c>
      <c r="AU138" s="99">
        <v>11073485</v>
      </c>
      <c r="AV138" s="164">
        <v>10751028</v>
      </c>
    </row>
    <row r="139" spans="2:48" ht="15" customHeight="1" x14ac:dyDescent="0.2">
      <c r="B139" s="105">
        <v>128</v>
      </c>
      <c r="C139" s="35" t="s">
        <v>225</v>
      </c>
      <c r="D139" s="92" t="s">
        <v>322</v>
      </c>
      <c r="E139" s="93">
        <v>12.8</v>
      </c>
      <c r="F139" s="94">
        <v>14.4</v>
      </c>
      <c r="G139" s="106" t="s">
        <v>826</v>
      </c>
      <c r="H139" s="96">
        <v>6</v>
      </c>
      <c r="I139" s="97">
        <v>180.08664999999999</v>
      </c>
      <c r="J139" s="98">
        <v>0</v>
      </c>
      <c r="K139" s="99">
        <v>0</v>
      </c>
      <c r="L139" s="100">
        <v>0</v>
      </c>
      <c r="M139" s="98">
        <v>12732253</v>
      </c>
      <c r="N139" s="99">
        <v>9117224</v>
      </c>
      <c r="O139" s="99">
        <v>8833976</v>
      </c>
      <c r="P139" s="164">
        <v>2610648</v>
      </c>
      <c r="Q139" s="98">
        <v>9193166</v>
      </c>
      <c r="R139" s="99">
        <v>11982403</v>
      </c>
      <c r="S139" s="103">
        <v>10546702</v>
      </c>
      <c r="T139" s="101">
        <v>4987848</v>
      </c>
      <c r="U139" s="98">
        <v>3086805</v>
      </c>
      <c r="V139" s="99">
        <v>3459833</v>
      </c>
      <c r="W139" s="99">
        <v>2511456</v>
      </c>
      <c r="X139" s="164">
        <v>1298225</v>
      </c>
      <c r="Y139" s="98">
        <v>8123497</v>
      </c>
      <c r="Z139" s="99">
        <v>8507685</v>
      </c>
      <c r="AA139" s="99">
        <v>6614947</v>
      </c>
      <c r="AB139" s="164">
        <v>4175392</v>
      </c>
      <c r="AC139" s="98">
        <v>11256573</v>
      </c>
      <c r="AD139" s="99">
        <v>16533863</v>
      </c>
      <c r="AE139" s="103">
        <v>8570120</v>
      </c>
      <c r="AF139" s="101">
        <v>4193331</v>
      </c>
      <c r="AG139" s="98">
        <v>1095124</v>
      </c>
      <c r="AH139" s="99">
        <v>1381308</v>
      </c>
      <c r="AI139" s="99">
        <v>961415</v>
      </c>
      <c r="AJ139" s="164">
        <v>860175</v>
      </c>
      <c r="AK139" s="98">
        <v>14288</v>
      </c>
      <c r="AL139" s="99">
        <v>0</v>
      </c>
      <c r="AM139" s="99">
        <v>0</v>
      </c>
      <c r="AN139" s="164">
        <v>0</v>
      </c>
      <c r="AO139" s="98">
        <v>0</v>
      </c>
      <c r="AP139" s="99">
        <v>0</v>
      </c>
      <c r="AQ139" s="103">
        <v>0</v>
      </c>
      <c r="AR139" s="101">
        <v>0</v>
      </c>
      <c r="AS139" s="98">
        <v>0</v>
      </c>
      <c r="AT139" s="99">
        <v>0</v>
      </c>
      <c r="AU139" s="99">
        <v>0</v>
      </c>
      <c r="AV139" s="164">
        <v>0</v>
      </c>
    </row>
    <row r="140" spans="2:48" ht="15" customHeight="1" x14ac:dyDescent="0.2">
      <c r="B140" s="91">
        <v>129</v>
      </c>
      <c r="C140" s="35" t="s">
        <v>225</v>
      </c>
      <c r="D140" s="92" t="s">
        <v>323</v>
      </c>
      <c r="E140" s="93">
        <v>16.100000000000001</v>
      </c>
      <c r="F140" s="94">
        <v>18.100000000000001</v>
      </c>
      <c r="G140" s="95">
        <v>17.25</v>
      </c>
      <c r="H140" s="96">
        <v>3</v>
      </c>
      <c r="I140" s="97">
        <v>258.03843000000001</v>
      </c>
      <c r="J140" s="98">
        <v>0</v>
      </c>
      <c r="K140" s="99">
        <v>0</v>
      </c>
      <c r="L140" s="100">
        <v>1424</v>
      </c>
      <c r="M140" s="98">
        <v>76293</v>
      </c>
      <c r="N140" s="99">
        <v>72310</v>
      </c>
      <c r="O140" s="99">
        <v>38855</v>
      </c>
      <c r="P140" s="164">
        <v>32917</v>
      </c>
      <c r="Q140" s="98">
        <v>43661</v>
      </c>
      <c r="R140" s="99">
        <v>57550</v>
      </c>
      <c r="S140" s="103">
        <v>183262</v>
      </c>
      <c r="T140" s="101">
        <v>177137</v>
      </c>
      <c r="U140" s="98">
        <v>92131</v>
      </c>
      <c r="V140" s="99">
        <v>72314</v>
      </c>
      <c r="W140" s="99">
        <v>178882</v>
      </c>
      <c r="X140" s="164">
        <v>118206</v>
      </c>
      <c r="Y140" s="98">
        <v>264388</v>
      </c>
      <c r="Z140" s="99">
        <v>120663</v>
      </c>
      <c r="AA140" s="99">
        <v>81939</v>
      </c>
      <c r="AB140" s="164">
        <v>117742</v>
      </c>
      <c r="AC140" s="98">
        <v>119654</v>
      </c>
      <c r="AD140" s="99">
        <v>170017</v>
      </c>
      <c r="AE140" s="103">
        <v>67836</v>
      </c>
      <c r="AF140" s="101">
        <v>35721</v>
      </c>
      <c r="AG140" s="98">
        <v>51345</v>
      </c>
      <c r="AH140" s="99">
        <v>71859</v>
      </c>
      <c r="AI140" s="99">
        <v>45888</v>
      </c>
      <c r="AJ140" s="164">
        <v>65906</v>
      </c>
      <c r="AK140" s="98">
        <v>106203</v>
      </c>
      <c r="AL140" s="99">
        <v>225899</v>
      </c>
      <c r="AM140" s="99">
        <v>252403</v>
      </c>
      <c r="AN140" s="164">
        <v>176233</v>
      </c>
      <c r="AO140" s="98">
        <v>554819</v>
      </c>
      <c r="AP140" s="99">
        <v>596280</v>
      </c>
      <c r="AQ140" s="103">
        <v>432820</v>
      </c>
      <c r="AR140" s="101">
        <v>496057</v>
      </c>
      <c r="AS140" s="98">
        <v>515223</v>
      </c>
      <c r="AT140" s="99">
        <v>315075</v>
      </c>
      <c r="AU140" s="99">
        <v>228972</v>
      </c>
      <c r="AV140" s="164">
        <v>163003</v>
      </c>
    </row>
    <row r="141" spans="2:48" ht="15" customHeight="1" x14ac:dyDescent="0.2">
      <c r="B141" s="91">
        <v>43</v>
      </c>
      <c r="C141" s="35" t="s">
        <v>315</v>
      </c>
      <c r="D141" s="92" t="s">
        <v>324</v>
      </c>
      <c r="E141" s="93">
        <v>15.9</v>
      </c>
      <c r="F141" s="94">
        <v>17.399999999999999</v>
      </c>
      <c r="G141" s="106">
        <v>16.45</v>
      </c>
      <c r="H141" s="96">
        <v>2</v>
      </c>
      <c r="I141" s="97">
        <v>251.06961999999999</v>
      </c>
      <c r="J141" s="98">
        <v>0</v>
      </c>
      <c r="K141" s="99">
        <v>0</v>
      </c>
      <c r="L141" s="100">
        <v>24609</v>
      </c>
      <c r="M141" s="98">
        <v>26419</v>
      </c>
      <c r="N141" s="99">
        <v>0</v>
      </c>
      <c r="O141" s="99">
        <v>0</v>
      </c>
      <c r="P141" s="164">
        <v>0</v>
      </c>
      <c r="Q141" s="98">
        <v>0</v>
      </c>
      <c r="R141" s="99">
        <v>0</v>
      </c>
      <c r="S141" s="103">
        <v>52087</v>
      </c>
      <c r="T141" s="101">
        <v>79488</v>
      </c>
      <c r="U141" s="98">
        <v>0</v>
      </c>
      <c r="V141" s="99">
        <v>0</v>
      </c>
      <c r="W141" s="99">
        <v>671348</v>
      </c>
      <c r="X141" s="164">
        <v>13940</v>
      </c>
      <c r="Y141" s="98">
        <v>18181</v>
      </c>
      <c r="Z141" s="99">
        <v>0</v>
      </c>
      <c r="AA141" s="99">
        <v>0</v>
      </c>
      <c r="AB141" s="164">
        <v>0</v>
      </c>
      <c r="AC141" s="98">
        <v>0</v>
      </c>
      <c r="AD141" s="99">
        <v>13173</v>
      </c>
      <c r="AE141" s="103">
        <v>11296</v>
      </c>
      <c r="AF141" s="101">
        <v>0</v>
      </c>
      <c r="AG141" s="98">
        <v>0</v>
      </c>
      <c r="AH141" s="99">
        <v>0</v>
      </c>
      <c r="AI141" s="99">
        <v>0</v>
      </c>
      <c r="AJ141" s="164">
        <v>0</v>
      </c>
      <c r="AK141" s="98">
        <v>2065967</v>
      </c>
      <c r="AL141" s="99">
        <v>15363412</v>
      </c>
      <c r="AM141" s="99">
        <v>7742019</v>
      </c>
      <c r="AN141" s="164">
        <v>5984655</v>
      </c>
      <c r="AO141" s="98">
        <v>24603069</v>
      </c>
      <c r="AP141" s="99">
        <v>26662265</v>
      </c>
      <c r="AQ141" s="103">
        <v>13552532</v>
      </c>
      <c r="AR141" s="101">
        <v>13227648</v>
      </c>
      <c r="AS141" s="98">
        <v>14532930</v>
      </c>
      <c r="AT141" s="99">
        <v>11791831</v>
      </c>
      <c r="AU141" s="99">
        <v>5794989</v>
      </c>
      <c r="AV141" s="164">
        <v>8178942</v>
      </c>
    </row>
    <row r="142" spans="2:48" ht="15" customHeight="1" x14ac:dyDescent="0.2">
      <c r="B142" s="91">
        <v>44</v>
      </c>
      <c r="C142" s="35" t="s">
        <v>315</v>
      </c>
      <c r="D142" s="92" t="s">
        <v>325</v>
      </c>
      <c r="E142" s="93">
        <v>16.8</v>
      </c>
      <c r="F142" s="94">
        <v>18.7</v>
      </c>
      <c r="G142" s="95">
        <v>17.73</v>
      </c>
      <c r="H142" s="96">
        <v>3</v>
      </c>
      <c r="I142" s="97">
        <v>276.11901</v>
      </c>
      <c r="J142" s="98">
        <v>0</v>
      </c>
      <c r="K142" s="99">
        <v>0</v>
      </c>
      <c r="L142" s="100">
        <v>0</v>
      </c>
      <c r="M142" s="98">
        <v>12125323</v>
      </c>
      <c r="N142" s="99">
        <v>5922499</v>
      </c>
      <c r="O142" s="99">
        <v>2144169</v>
      </c>
      <c r="P142" s="164">
        <v>7530135</v>
      </c>
      <c r="Q142" s="98">
        <v>10600627</v>
      </c>
      <c r="R142" s="99">
        <v>7802124</v>
      </c>
      <c r="S142" s="103">
        <v>3279701</v>
      </c>
      <c r="T142" s="101">
        <v>12052804</v>
      </c>
      <c r="U142" s="98">
        <v>12603411</v>
      </c>
      <c r="V142" s="99">
        <v>8655265</v>
      </c>
      <c r="W142" s="99">
        <v>3853796</v>
      </c>
      <c r="X142" s="164">
        <v>12932796</v>
      </c>
      <c r="Y142" s="98">
        <v>771921</v>
      </c>
      <c r="Z142" s="99">
        <v>144816</v>
      </c>
      <c r="AA142" s="99">
        <v>140768</v>
      </c>
      <c r="AB142" s="164">
        <v>206052</v>
      </c>
      <c r="AC142" s="98">
        <v>250846</v>
      </c>
      <c r="AD142" s="99">
        <v>268392</v>
      </c>
      <c r="AE142" s="103">
        <v>101270</v>
      </c>
      <c r="AF142" s="101">
        <v>124642</v>
      </c>
      <c r="AG142" s="98">
        <v>102050</v>
      </c>
      <c r="AH142" s="99">
        <v>113994</v>
      </c>
      <c r="AI142" s="99">
        <v>22801</v>
      </c>
      <c r="AJ142" s="164">
        <v>268158</v>
      </c>
      <c r="AK142" s="98">
        <v>613870</v>
      </c>
      <c r="AL142" s="99">
        <v>1603461</v>
      </c>
      <c r="AM142" s="99">
        <v>1189711</v>
      </c>
      <c r="AN142" s="164">
        <v>1033297</v>
      </c>
      <c r="AO142" s="98">
        <v>1939158</v>
      </c>
      <c r="AP142" s="99">
        <v>1784204</v>
      </c>
      <c r="AQ142" s="103">
        <v>1356733</v>
      </c>
      <c r="AR142" s="101">
        <v>1311170</v>
      </c>
      <c r="AS142" s="98">
        <v>1038288</v>
      </c>
      <c r="AT142" s="99">
        <v>1668436</v>
      </c>
      <c r="AU142" s="99">
        <v>750545</v>
      </c>
      <c r="AV142" s="164">
        <v>1240281</v>
      </c>
    </row>
    <row r="143" spans="2:48" ht="15" customHeight="1" x14ac:dyDescent="0.2">
      <c r="B143" s="91">
        <v>45</v>
      </c>
      <c r="C143" s="35" t="s">
        <v>315</v>
      </c>
      <c r="D143" s="92" t="s">
        <v>326</v>
      </c>
      <c r="E143" s="93">
        <v>17.8</v>
      </c>
      <c r="F143" s="94">
        <v>19.399999999999999</v>
      </c>
      <c r="G143" s="95">
        <v>18.55</v>
      </c>
      <c r="H143" s="96">
        <v>2</v>
      </c>
      <c r="I143" s="97">
        <v>277.10302999999999</v>
      </c>
      <c r="J143" s="98">
        <v>0</v>
      </c>
      <c r="K143" s="99">
        <v>0</v>
      </c>
      <c r="L143" s="100">
        <v>436522</v>
      </c>
      <c r="M143" s="98">
        <v>1694301</v>
      </c>
      <c r="N143" s="99">
        <v>1485909</v>
      </c>
      <c r="O143" s="99">
        <v>1282858</v>
      </c>
      <c r="P143" s="164">
        <v>870500</v>
      </c>
      <c r="Q143" s="98">
        <v>1623626</v>
      </c>
      <c r="R143" s="99">
        <v>1814674</v>
      </c>
      <c r="S143" s="103">
        <v>1648263</v>
      </c>
      <c r="T143" s="101">
        <v>1600475</v>
      </c>
      <c r="U143" s="98">
        <v>1577816</v>
      </c>
      <c r="V143" s="99">
        <v>1926065</v>
      </c>
      <c r="W143" s="99">
        <v>4318358</v>
      </c>
      <c r="X143" s="164">
        <v>1982229</v>
      </c>
      <c r="Y143" s="98">
        <v>1584903</v>
      </c>
      <c r="Z143" s="99">
        <v>485344</v>
      </c>
      <c r="AA143" s="99">
        <v>352508</v>
      </c>
      <c r="AB143" s="164">
        <v>623197</v>
      </c>
      <c r="AC143" s="98">
        <v>716777</v>
      </c>
      <c r="AD143" s="99">
        <v>938165</v>
      </c>
      <c r="AE143" s="103">
        <v>383720</v>
      </c>
      <c r="AF143" s="101">
        <v>401978</v>
      </c>
      <c r="AG143" s="98">
        <v>449763</v>
      </c>
      <c r="AH143" s="99">
        <v>364510</v>
      </c>
      <c r="AI143" s="99">
        <v>300576</v>
      </c>
      <c r="AJ143" s="164">
        <v>467086</v>
      </c>
      <c r="AK143" s="98">
        <v>19046177</v>
      </c>
      <c r="AL143" s="99">
        <v>38392223</v>
      </c>
      <c r="AM143" s="99">
        <v>18851410</v>
      </c>
      <c r="AN143" s="164">
        <v>32220352</v>
      </c>
      <c r="AO143" s="98">
        <v>52236412</v>
      </c>
      <c r="AP143" s="99">
        <v>56192576</v>
      </c>
      <c r="AQ143" s="103">
        <v>30118146</v>
      </c>
      <c r="AR143" s="101">
        <v>46334767</v>
      </c>
      <c r="AS143" s="98">
        <v>73631516</v>
      </c>
      <c r="AT143" s="99">
        <v>48437199</v>
      </c>
      <c r="AU143" s="99">
        <v>17468735</v>
      </c>
      <c r="AV143" s="164">
        <v>57391613</v>
      </c>
    </row>
    <row r="144" spans="2:48" ht="15" customHeight="1" x14ac:dyDescent="0.2">
      <c r="B144" s="91">
        <v>46</v>
      </c>
      <c r="C144" s="35" t="s">
        <v>315</v>
      </c>
      <c r="D144" s="92" t="s">
        <v>327</v>
      </c>
      <c r="E144" s="93">
        <v>16.7</v>
      </c>
      <c r="F144" s="94">
        <v>19.100000000000001</v>
      </c>
      <c r="G144" s="95">
        <v>17.440000000000001</v>
      </c>
      <c r="H144" s="96">
        <v>3</v>
      </c>
      <c r="I144" s="97">
        <v>205.08189999999999</v>
      </c>
      <c r="J144" s="98">
        <v>0</v>
      </c>
      <c r="K144" s="99">
        <v>0</v>
      </c>
      <c r="L144" s="100">
        <v>48192</v>
      </c>
      <c r="M144" s="98">
        <v>1668745</v>
      </c>
      <c r="N144" s="99">
        <v>1536425</v>
      </c>
      <c r="O144" s="99">
        <v>1484861</v>
      </c>
      <c r="P144" s="164">
        <v>1078108</v>
      </c>
      <c r="Q144" s="98">
        <v>1545187</v>
      </c>
      <c r="R144" s="99">
        <v>1932614</v>
      </c>
      <c r="S144" s="103">
        <v>1851420</v>
      </c>
      <c r="T144" s="101">
        <v>1798341</v>
      </c>
      <c r="U144" s="98">
        <v>1615996</v>
      </c>
      <c r="V144" s="99">
        <v>1758355</v>
      </c>
      <c r="W144" s="99">
        <v>6830310</v>
      </c>
      <c r="X144" s="164">
        <v>1854843</v>
      </c>
      <c r="Y144" s="98">
        <v>4671547</v>
      </c>
      <c r="Z144" s="99">
        <v>2138921</v>
      </c>
      <c r="AA144" s="99">
        <v>1717798</v>
      </c>
      <c r="AB144" s="164">
        <v>1970905</v>
      </c>
      <c r="AC144" s="98">
        <v>2091726</v>
      </c>
      <c r="AD144" s="99">
        <v>2538958</v>
      </c>
      <c r="AE144" s="103">
        <v>1170478</v>
      </c>
      <c r="AF144" s="101">
        <v>1114505</v>
      </c>
      <c r="AG144" s="98">
        <v>1529593</v>
      </c>
      <c r="AH144" s="99">
        <v>1307320</v>
      </c>
      <c r="AI144" s="99">
        <v>1041917</v>
      </c>
      <c r="AJ144" s="164">
        <v>1442574</v>
      </c>
      <c r="AK144" s="98">
        <v>15951584</v>
      </c>
      <c r="AL144" s="99">
        <v>41880822</v>
      </c>
      <c r="AM144" s="99">
        <v>33464946</v>
      </c>
      <c r="AN144" s="164">
        <v>23855724</v>
      </c>
      <c r="AO144" s="98">
        <v>44885297</v>
      </c>
      <c r="AP144" s="99">
        <v>45787344</v>
      </c>
      <c r="AQ144" s="103">
        <v>29875615</v>
      </c>
      <c r="AR144" s="101">
        <v>30993857</v>
      </c>
      <c r="AS144" s="98">
        <v>56766868</v>
      </c>
      <c r="AT144" s="99">
        <v>43850106</v>
      </c>
      <c r="AU144" s="99">
        <v>32471011</v>
      </c>
      <c r="AV144" s="164">
        <v>32107698</v>
      </c>
    </row>
    <row r="145" spans="2:48" ht="15" customHeight="1" x14ac:dyDescent="0.2">
      <c r="B145" s="91">
        <v>47</v>
      </c>
      <c r="C145" s="35" t="s">
        <v>315</v>
      </c>
      <c r="D145" s="92" t="s">
        <v>328</v>
      </c>
      <c r="E145" s="93">
        <v>17.8</v>
      </c>
      <c r="F145" s="94">
        <v>20.100000000000001</v>
      </c>
      <c r="G145" s="95">
        <v>18.55</v>
      </c>
      <c r="H145" s="96">
        <v>3</v>
      </c>
      <c r="I145" s="97">
        <v>285.11935</v>
      </c>
      <c r="J145" s="98">
        <v>0</v>
      </c>
      <c r="K145" s="99">
        <v>0</v>
      </c>
      <c r="L145" s="100">
        <v>0</v>
      </c>
      <c r="M145" s="98">
        <v>93077</v>
      </c>
      <c r="N145" s="99">
        <v>119220</v>
      </c>
      <c r="O145" s="99">
        <v>126398</v>
      </c>
      <c r="P145" s="164">
        <v>59414</v>
      </c>
      <c r="Q145" s="98">
        <v>168484</v>
      </c>
      <c r="R145" s="99">
        <v>284425</v>
      </c>
      <c r="S145" s="103">
        <v>143240</v>
      </c>
      <c r="T145" s="101">
        <v>129686</v>
      </c>
      <c r="U145" s="98">
        <v>192816</v>
      </c>
      <c r="V145" s="99">
        <v>269084</v>
      </c>
      <c r="W145" s="99">
        <v>531791</v>
      </c>
      <c r="X145" s="164">
        <v>228719</v>
      </c>
      <c r="Y145" s="98">
        <v>410493</v>
      </c>
      <c r="Z145" s="99">
        <v>165623</v>
      </c>
      <c r="AA145" s="99">
        <v>141140</v>
      </c>
      <c r="AB145" s="164">
        <v>275264</v>
      </c>
      <c r="AC145" s="98">
        <v>191447</v>
      </c>
      <c r="AD145" s="99">
        <v>371520</v>
      </c>
      <c r="AE145" s="103">
        <v>128189</v>
      </c>
      <c r="AF145" s="101">
        <v>32593</v>
      </c>
      <c r="AG145" s="98">
        <v>73621</v>
      </c>
      <c r="AH145" s="99">
        <v>148672</v>
      </c>
      <c r="AI145" s="99">
        <v>53586</v>
      </c>
      <c r="AJ145" s="164">
        <v>203398</v>
      </c>
      <c r="AK145" s="98">
        <v>1130575</v>
      </c>
      <c r="AL145" s="99">
        <v>4069465</v>
      </c>
      <c r="AM145" s="99">
        <v>3756118</v>
      </c>
      <c r="AN145" s="164">
        <v>1616059</v>
      </c>
      <c r="AO145" s="98">
        <v>3380976</v>
      </c>
      <c r="AP145" s="99">
        <v>2921953</v>
      </c>
      <c r="AQ145" s="103">
        <v>2326195</v>
      </c>
      <c r="AR145" s="101">
        <v>1857360</v>
      </c>
      <c r="AS145" s="98">
        <v>4624469</v>
      </c>
      <c r="AT145" s="99">
        <v>3394706</v>
      </c>
      <c r="AU145" s="99">
        <v>2378966</v>
      </c>
      <c r="AV145" s="164">
        <v>1557002</v>
      </c>
    </row>
    <row r="146" spans="2:48" ht="15" customHeight="1" x14ac:dyDescent="0.2">
      <c r="B146" s="91">
        <v>48</v>
      </c>
      <c r="C146" s="35" t="s">
        <v>315</v>
      </c>
      <c r="D146" s="92" t="s">
        <v>329</v>
      </c>
      <c r="E146" s="93">
        <v>15.3</v>
      </c>
      <c r="F146" s="94">
        <v>16</v>
      </c>
      <c r="G146" s="95">
        <v>15.38</v>
      </c>
      <c r="H146" s="96">
        <v>3</v>
      </c>
      <c r="I146" s="97">
        <v>261.14449999999999</v>
      </c>
      <c r="J146" s="98">
        <v>0</v>
      </c>
      <c r="K146" s="99">
        <v>0</v>
      </c>
      <c r="L146" s="100">
        <v>0</v>
      </c>
      <c r="M146" s="98">
        <v>1408666</v>
      </c>
      <c r="N146" s="99">
        <v>1386216</v>
      </c>
      <c r="O146" s="99">
        <v>1153978</v>
      </c>
      <c r="P146" s="164">
        <v>991538</v>
      </c>
      <c r="Q146" s="98">
        <v>1242342</v>
      </c>
      <c r="R146" s="99">
        <v>1721414</v>
      </c>
      <c r="S146" s="103">
        <v>1536696</v>
      </c>
      <c r="T146" s="101">
        <v>1383078</v>
      </c>
      <c r="U146" s="98">
        <v>1542144</v>
      </c>
      <c r="V146" s="99">
        <v>1485738</v>
      </c>
      <c r="W146" s="99">
        <v>1705181</v>
      </c>
      <c r="X146" s="164">
        <v>1635963</v>
      </c>
      <c r="Y146" s="98">
        <v>1802297</v>
      </c>
      <c r="Z146" s="99">
        <v>1429073</v>
      </c>
      <c r="AA146" s="99">
        <v>1360630</v>
      </c>
      <c r="AB146" s="164">
        <v>1767831</v>
      </c>
      <c r="AC146" s="98">
        <v>1730647</v>
      </c>
      <c r="AD146" s="99">
        <v>2174418</v>
      </c>
      <c r="AE146" s="103">
        <v>1232804</v>
      </c>
      <c r="AF146" s="101">
        <v>1000295</v>
      </c>
      <c r="AG146" s="98">
        <v>1410360</v>
      </c>
      <c r="AH146" s="99">
        <v>1435310</v>
      </c>
      <c r="AI146" s="99">
        <v>993091</v>
      </c>
      <c r="AJ146" s="164">
        <v>1247741</v>
      </c>
      <c r="AK146" s="98">
        <v>1286938</v>
      </c>
      <c r="AL146" s="99">
        <v>3275435</v>
      </c>
      <c r="AM146" s="99">
        <v>3242647</v>
      </c>
      <c r="AN146" s="164">
        <v>1523015</v>
      </c>
      <c r="AO146" s="98">
        <v>3563180</v>
      </c>
      <c r="AP146" s="99">
        <v>3601395</v>
      </c>
      <c r="AQ146" s="103">
        <v>2476373</v>
      </c>
      <c r="AR146" s="101">
        <v>2208245</v>
      </c>
      <c r="AS146" s="98">
        <v>4019312</v>
      </c>
      <c r="AT146" s="99">
        <v>2891797</v>
      </c>
      <c r="AU146" s="99">
        <v>2743438</v>
      </c>
      <c r="AV146" s="164">
        <v>1444349</v>
      </c>
    </row>
    <row r="147" spans="2:48" ht="15" customHeight="1" x14ac:dyDescent="0.2">
      <c r="B147" s="91">
        <v>49</v>
      </c>
      <c r="C147" s="35" t="s">
        <v>315</v>
      </c>
      <c r="D147" s="92" t="s">
        <v>330</v>
      </c>
      <c r="E147" s="93">
        <v>14.8</v>
      </c>
      <c r="F147" s="94">
        <v>15.3</v>
      </c>
      <c r="G147" s="95">
        <v>15.14</v>
      </c>
      <c r="H147" s="96">
        <v>3</v>
      </c>
      <c r="I147" s="97">
        <v>261.14449999999999</v>
      </c>
      <c r="J147" s="98">
        <v>0</v>
      </c>
      <c r="K147" s="99">
        <v>0</v>
      </c>
      <c r="L147" s="100">
        <v>0</v>
      </c>
      <c r="M147" s="98">
        <v>1187220</v>
      </c>
      <c r="N147" s="99">
        <v>1024535</v>
      </c>
      <c r="O147" s="99">
        <v>1132496</v>
      </c>
      <c r="P147" s="164">
        <v>809858</v>
      </c>
      <c r="Q147" s="98">
        <v>1121676</v>
      </c>
      <c r="R147" s="99">
        <v>1387374</v>
      </c>
      <c r="S147" s="103">
        <v>1417120</v>
      </c>
      <c r="T147" s="101">
        <v>1397660</v>
      </c>
      <c r="U147" s="98">
        <v>1264696</v>
      </c>
      <c r="V147" s="99">
        <v>1559260</v>
      </c>
      <c r="W147" s="99">
        <v>1508820</v>
      </c>
      <c r="X147" s="164">
        <v>1308768</v>
      </c>
      <c r="Y147" s="98">
        <v>1371876</v>
      </c>
      <c r="Z147" s="99">
        <v>1273527</v>
      </c>
      <c r="AA147" s="99">
        <v>1154648</v>
      </c>
      <c r="AB147" s="164">
        <v>1443056</v>
      </c>
      <c r="AC147" s="98">
        <v>1736797</v>
      </c>
      <c r="AD147" s="99">
        <v>2138596</v>
      </c>
      <c r="AE147" s="103">
        <v>931805</v>
      </c>
      <c r="AF147" s="101">
        <v>1009832</v>
      </c>
      <c r="AG147" s="98">
        <v>1129381</v>
      </c>
      <c r="AH147" s="99">
        <v>1142397</v>
      </c>
      <c r="AI147" s="99">
        <v>741040</v>
      </c>
      <c r="AJ147" s="164">
        <v>1161425</v>
      </c>
      <c r="AK147" s="98">
        <v>1731690</v>
      </c>
      <c r="AL147" s="99">
        <v>4253013</v>
      </c>
      <c r="AM147" s="99">
        <v>4681533</v>
      </c>
      <c r="AN147" s="164">
        <v>2350733</v>
      </c>
      <c r="AO147" s="98">
        <v>6070696</v>
      </c>
      <c r="AP147" s="99">
        <v>5794217</v>
      </c>
      <c r="AQ147" s="103">
        <v>3381370</v>
      </c>
      <c r="AR147" s="101">
        <v>4108997</v>
      </c>
      <c r="AS147" s="98">
        <v>7272592</v>
      </c>
      <c r="AT147" s="99">
        <v>5295124</v>
      </c>
      <c r="AU147" s="99">
        <v>3881669</v>
      </c>
      <c r="AV147" s="164">
        <v>2491741</v>
      </c>
    </row>
    <row r="148" spans="2:48" ht="15" customHeight="1" x14ac:dyDescent="0.2">
      <c r="B148" s="91">
        <v>50</v>
      </c>
      <c r="C148" s="35" t="s">
        <v>315</v>
      </c>
      <c r="D148" s="92" t="s">
        <v>331</v>
      </c>
      <c r="E148" s="93">
        <v>18.3</v>
      </c>
      <c r="F148" s="94">
        <v>20.6</v>
      </c>
      <c r="G148" s="95">
        <v>19.39</v>
      </c>
      <c r="H148" s="96">
        <v>3</v>
      </c>
      <c r="I148" s="97">
        <v>276.15539999999999</v>
      </c>
      <c r="J148" s="98">
        <v>0</v>
      </c>
      <c r="K148" s="99">
        <v>0</v>
      </c>
      <c r="L148" s="100">
        <v>0</v>
      </c>
      <c r="M148" s="98">
        <v>210830</v>
      </c>
      <c r="N148" s="99">
        <v>317899</v>
      </c>
      <c r="O148" s="99">
        <v>295770</v>
      </c>
      <c r="P148" s="164">
        <v>187090</v>
      </c>
      <c r="Q148" s="98">
        <v>215658</v>
      </c>
      <c r="R148" s="99">
        <v>539892</v>
      </c>
      <c r="S148" s="103">
        <v>465480</v>
      </c>
      <c r="T148" s="101">
        <v>503050</v>
      </c>
      <c r="U148" s="98">
        <v>414913</v>
      </c>
      <c r="V148" s="99">
        <v>363701</v>
      </c>
      <c r="W148" s="99">
        <v>3855675</v>
      </c>
      <c r="X148" s="164">
        <v>441662</v>
      </c>
      <c r="Y148" s="98">
        <v>2424163</v>
      </c>
      <c r="Z148" s="99">
        <v>689754</v>
      </c>
      <c r="AA148" s="99">
        <v>557759</v>
      </c>
      <c r="AB148" s="164">
        <v>748505</v>
      </c>
      <c r="AC148" s="98">
        <v>849199</v>
      </c>
      <c r="AD148" s="99">
        <v>1206505</v>
      </c>
      <c r="AE148" s="103">
        <v>298913</v>
      </c>
      <c r="AF148" s="101">
        <v>310337</v>
      </c>
      <c r="AG148" s="98">
        <v>470846</v>
      </c>
      <c r="AH148" s="99">
        <v>451907</v>
      </c>
      <c r="AI148" s="99">
        <v>228586</v>
      </c>
      <c r="AJ148" s="164">
        <v>580059</v>
      </c>
      <c r="AK148" s="98">
        <v>1995964</v>
      </c>
      <c r="AL148" s="99">
        <v>5882812</v>
      </c>
      <c r="AM148" s="99">
        <v>4868771</v>
      </c>
      <c r="AN148" s="164">
        <v>3235071</v>
      </c>
      <c r="AO148" s="98">
        <v>6028697</v>
      </c>
      <c r="AP148" s="99">
        <v>4655801</v>
      </c>
      <c r="AQ148" s="103">
        <v>4190652</v>
      </c>
      <c r="AR148" s="101">
        <v>3489416</v>
      </c>
      <c r="AS148" s="98">
        <v>4837841</v>
      </c>
      <c r="AT148" s="99">
        <v>4679091</v>
      </c>
      <c r="AU148" s="99">
        <v>3930827</v>
      </c>
      <c r="AV148" s="164">
        <v>2854984</v>
      </c>
    </row>
    <row r="149" spans="2:48" ht="15" customHeight="1" x14ac:dyDescent="0.2">
      <c r="B149" s="91">
        <v>51</v>
      </c>
      <c r="C149" s="35" t="s">
        <v>315</v>
      </c>
      <c r="D149" s="92" t="s">
        <v>332</v>
      </c>
      <c r="E149" s="93">
        <v>15</v>
      </c>
      <c r="F149" s="94">
        <v>16.899999999999999</v>
      </c>
      <c r="G149" s="106">
        <v>15.67</v>
      </c>
      <c r="H149" s="96">
        <v>3</v>
      </c>
      <c r="I149" s="97">
        <v>279.10091999999997</v>
      </c>
      <c r="J149" s="98">
        <v>0</v>
      </c>
      <c r="K149" s="99">
        <v>0</v>
      </c>
      <c r="L149" s="100">
        <v>0</v>
      </c>
      <c r="M149" s="98">
        <v>0</v>
      </c>
      <c r="N149" s="99">
        <v>144286</v>
      </c>
      <c r="O149" s="99">
        <v>113731</v>
      </c>
      <c r="P149" s="164">
        <v>0</v>
      </c>
      <c r="Q149" s="98">
        <v>0</v>
      </c>
      <c r="R149" s="99">
        <v>0</v>
      </c>
      <c r="S149" s="103">
        <v>0</v>
      </c>
      <c r="T149" s="101">
        <v>0</v>
      </c>
      <c r="U149" s="98">
        <v>0</v>
      </c>
      <c r="V149" s="99">
        <v>165070</v>
      </c>
      <c r="W149" s="99">
        <v>200271</v>
      </c>
      <c r="X149" s="164">
        <v>0</v>
      </c>
      <c r="Y149" s="98">
        <v>48959</v>
      </c>
      <c r="Z149" s="99">
        <v>121208</v>
      </c>
      <c r="AA149" s="99">
        <v>51380</v>
      </c>
      <c r="AB149" s="164">
        <v>151821</v>
      </c>
      <c r="AC149" s="98">
        <v>0</v>
      </c>
      <c r="AD149" s="99">
        <v>0</v>
      </c>
      <c r="AE149" s="103">
        <v>0</v>
      </c>
      <c r="AF149" s="101">
        <v>0</v>
      </c>
      <c r="AG149" s="98">
        <v>47811</v>
      </c>
      <c r="AH149" s="99">
        <v>27894</v>
      </c>
      <c r="AI149" s="99">
        <v>50476</v>
      </c>
      <c r="AJ149" s="164">
        <v>53875</v>
      </c>
      <c r="AK149" s="98">
        <v>316223</v>
      </c>
      <c r="AL149" s="99">
        <v>1255472</v>
      </c>
      <c r="AM149" s="99">
        <v>876236</v>
      </c>
      <c r="AN149" s="164">
        <v>647874</v>
      </c>
      <c r="AO149" s="98">
        <v>290793</v>
      </c>
      <c r="AP149" s="99">
        <v>102993</v>
      </c>
      <c r="AQ149" s="103">
        <v>98018</v>
      </c>
      <c r="AR149" s="101">
        <v>67688</v>
      </c>
      <c r="AS149" s="98">
        <v>1760119</v>
      </c>
      <c r="AT149" s="99">
        <v>1232575</v>
      </c>
      <c r="AU149" s="99">
        <v>519606</v>
      </c>
      <c r="AV149" s="164">
        <v>690853</v>
      </c>
    </row>
    <row r="150" spans="2:48" ht="15" customHeight="1" x14ac:dyDescent="0.2">
      <c r="B150" s="91">
        <v>52</v>
      </c>
      <c r="C150" s="35" t="s">
        <v>315</v>
      </c>
      <c r="D150" s="92" t="s">
        <v>333</v>
      </c>
      <c r="E150" s="93">
        <v>14.6</v>
      </c>
      <c r="F150" s="94">
        <v>16</v>
      </c>
      <c r="G150" s="95">
        <v>15.32</v>
      </c>
      <c r="H150" s="96">
        <v>5</v>
      </c>
      <c r="I150" s="97">
        <v>283.12885</v>
      </c>
      <c r="J150" s="98">
        <v>0</v>
      </c>
      <c r="K150" s="99">
        <v>0</v>
      </c>
      <c r="L150" s="100">
        <v>0</v>
      </c>
      <c r="M150" s="98">
        <v>120713</v>
      </c>
      <c r="N150" s="99">
        <v>95233</v>
      </c>
      <c r="O150" s="99">
        <v>140435</v>
      </c>
      <c r="P150" s="164">
        <v>52427</v>
      </c>
      <c r="Q150" s="98">
        <v>85682</v>
      </c>
      <c r="R150" s="99">
        <v>39363</v>
      </c>
      <c r="S150" s="103">
        <v>152739</v>
      </c>
      <c r="T150" s="101">
        <v>152060</v>
      </c>
      <c r="U150" s="98">
        <v>176146</v>
      </c>
      <c r="V150" s="99">
        <v>72674</v>
      </c>
      <c r="W150" s="99">
        <v>212509</v>
      </c>
      <c r="X150" s="164">
        <v>217646</v>
      </c>
      <c r="Y150" s="98">
        <v>156896</v>
      </c>
      <c r="Z150" s="99">
        <v>143950</v>
      </c>
      <c r="AA150" s="99">
        <v>99045</v>
      </c>
      <c r="AB150" s="164">
        <v>108882</v>
      </c>
      <c r="AC150" s="98">
        <v>192857</v>
      </c>
      <c r="AD150" s="99">
        <v>324901</v>
      </c>
      <c r="AE150" s="103">
        <v>128006</v>
      </c>
      <c r="AF150" s="101">
        <v>93579</v>
      </c>
      <c r="AG150" s="98">
        <v>161075</v>
      </c>
      <c r="AH150" s="99">
        <v>147584</v>
      </c>
      <c r="AI150" s="99">
        <v>51987</v>
      </c>
      <c r="AJ150" s="164">
        <v>104127</v>
      </c>
      <c r="AK150" s="98">
        <v>38212</v>
      </c>
      <c r="AL150" s="99">
        <v>550455</v>
      </c>
      <c r="AM150" s="99">
        <v>585199</v>
      </c>
      <c r="AN150" s="164">
        <v>30699</v>
      </c>
      <c r="AO150" s="98">
        <v>163890</v>
      </c>
      <c r="AP150" s="99">
        <v>237956</v>
      </c>
      <c r="AQ150" s="103">
        <v>97162</v>
      </c>
      <c r="AR150" s="101">
        <v>123861</v>
      </c>
      <c r="AS150" s="98">
        <v>548086</v>
      </c>
      <c r="AT150" s="99">
        <v>286238</v>
      </c>
      <c r="AU150" s="99">
        <v>141840</v>
      </c>
      <c r="AV150" s="164">
        <v>230861</v>
      </c>
    </row>
    <row r="151" spans="2:48" ht="15" customHeight="1" x14ac:dyDescent="0.2">
      <c r="B151" s="91">
        <v>53</v>
      </c>
      <c r="C151" s="35" t="s">
        <v>315</v>
      </c>
      <c r="D151" s="92" t="s">
        <v>334</v>
      </c>
      <c r="E151" s="93">
        <v>12.1</v>
      </c>
      <c r="F151" s="94">
        <v>14</v>
      </c>
      <c r="G151" s="95">
        <v>13.14</v>
      </c>
      <c r="H151" s="96">
        <v>3</v>
      </c>
      <c r="I151" s="97">
        <v>245.11320000000001</v>
      </c>
      <c r="J151" s="98">
        <v>10659</v>
      </c>
      <c r="K151" s="99">
        <v>0</v>
      </c>
      <c r="L151" s="100">
        <v>0</v>
      </c>
      <c r="M151" s="98">
        <v>501252</v>
      </c>
      <c r="N151" s="99">
        <v>390553</v>
      </c>
      <c r="O151" s="99">
        <v>403665</v>
      </c>
      <c r="P151" s="164">
        <v>464106</v>
      </c>
      <c r="Q151" s="98">
        <v>417796</v>
      </c>
      <c r="R151" s="99">
        <v>519038</v>
      </c>
      <c r="S151" s="103">
        <v>560129</v>
      </c>
      <c r="T151" s="101">
        <v>548041</v>
      </c>
      <c r="U151" s="98">
        <v>480148</v>
      </c>
      <c r="V151" s="99">
        <v>558572</v>
      </c>
      <c r="W151" s="99">
        <v>778007</v>
      </c>
      <c r="X151" s="164">
        <v>548280</v>
      </c>
      <c r="Y151" s="98">
        <v>693018</v>
      </c>
      <c r="Z151" s="99">
        <v>458358</v>
      </c>
      <c r="AA151" s="99">
        <v>478073</v>
      </c>
      <c r="AB151" s="164">
        <v>558657</v>
      </c>
      <c r="AC151" s="98">
        <v>527293</v>
      </c>
      <c r="AD151" s="99">
        <v>438023</v>
      </c>
      <c r="AE151" s="103">
        <v>363517</v>
      </c>
      <c r="AF151" s="101">
        <v>389293</v>
      </c>
      <c r="AG151" s="98">
        <v>521442</v>
      </c>
      <c r="AH151" s="99">
        <v>586085</v>
      </c>
      <c r="AI151" s="99">
        <v>508775</v>
      </c>
      <c r="AJ151" s="164">
        <v>542917</v>
      </c>
      <c r="AK151" s="98">
        <v>1315013</v>
      </c>
      <c r="AL151" s="99">
        <v>1426087</v>
      </c>
      <c r="AM151" s="99">
        <v>1332818</v>
      </c>
      <c r="AN151" s="164">
        <v>1043298</v>
      </c>
      <c r="AO151" s="98">
        <v>1311044</v>
      </c>
      <c r="AP151" s="99">
        <v>1451604</v>
      </c>
      <c r="AQ151" s="103">
        <v>1214183</v>
      </c>
      <c r="AR151" s="101">
        <v>1238955</v>
      </c>
      <c r="AS151" s="98">
        <v>1121738</v>
      </c>
      <c r="AT151" s="99">
        <v>905027</v>
      </c>
      <c r="AU151" s="99">
        <v>989747</v>
      </c>
      <c r="AV151" s="164">
        <v>783607</v>
      </c>
    </row>
    <row r="152" spans="2:48" ht="15" customHeight="1" x14ac:dyDescent="0.2">
      <c r="B152" s="91">
        <v>54</v>
      </c>
      <c r="C152" s="35" t="s">
        <v>315</v>
      </c>
      <c r="D152" s="92" t="s">
        <v>335</v>
      </c>
      <c r="E152" s="93">
        <v>16.3</v>
      </c>
      <c r="F152" s="94">
        <v>19</v>
      </c>
      <c r="G152" s="95">
        <v>17.68</v>
      </c>
      <c r="H152" s="96">
        <v>3</v>
      </c>
      <c r="I152" s="97">
        <v>235.09245999999999</v>
      </c>
      <c r="J152" s="98">
        <v>0</v>
      </c>
      <c r="K152" s="99">
        <v>0</v>
      </c>
      <c r="L152" s="100">
        <v>0</v>
      </c>
      <c r="M152" s="98">
        <v>566782</v>
      </c>
      <c r="N152" s="99">
        <v>594003</v>
      </c>
      <c r="O152" s="99">
        <v>805549</v>
      </c>
      <c r="P152" s="164">
        <v>390389</v>
      </c>
      <c r="Q152" s="98">
        <v>726006</v>
      </c>
      <c r="R152" s="99">
        <v>1143203</v>
      </c>
      <c r="S152" s="103">
        <v>1131445</v>
      </c>
      <c r="T152" s="101">
        <v>680822</v>
      </c>
      <c r="U152" s="98">
        <v>637642</v>
      </c>
      <c r="V152" s="99">
        <v>902904</v>
      </c>
      <c r="W152" s="99">
        <v>4070456</v>
      </c>
      <c r="X152" s="164">
        <v>772190</v>
      </c>
      <c r="Y152" s="98">
        <v>3018888</v>
      </c>
      <c r="Z152" s="99">
        <v>518330</v>
      </c>
      <c r="AA152" s="99">
        <v>595013</v>
      </c>
      <c r="AB152" s="164">
        <v>768256</v>
      </c>
      <c r="AC152" s="98">
        <v>962597</v>
      </c>
      <c r="AD152" s="99">
        <v>1433041</v>
      </c>
      <c r="AE152" s="103">
        <v>748734</v>
      </c>
      <c r="AF152" s="101">
        <v>606950</v>
      </c>
      <c r="AG152" s="98">
        <v>518333</v>
      </c>
      <c r="AH152" s="99">
        <v>447244</v>
      </c>
      <c r="AI152" s="99">
        <v>367821</v>
      </c>
      <c r="AJ152" s="164">
        <v>800896</v>
      </c>
      <c r="AK152" s="98">
        <v>2421793</v>
      </c>
      <c r="AL152" s="99">
        <v>5138472</v>
      </c>
      <c r="AM152" s="99">
        <v>5378421</v>
      </c>
      <c r="AN152" s="164">
        <v>4038666</v>
      </c>
      <c r="AO152" s="98">
        <v>10777277</v>
      </c>
      <c r="AP152" s="99">
        <v>11508137</v>
      </c>
      <c r="AQ152" s="103">
        <v>11368106</v>
      </c>
      <c r="AR152" s="101">
        <v>7707697</v>
      </c>
      <c r="AS152" s="98">
        <v>6983067</v>
      </c>
      <c r="AT152" s="99">
        <v>6513054</v>
      </c>
      <c r="AU152" s="99">
        <v>3987576</v>
      </c>
      <c r="AV152" s="164">
        <v>3964128</v>
      </c>
    </row>
    <row r="153" spans="2:48" ht="15" customHeight="1" x14ac:dyDescent="0.2">
      <c r="B153" s="105">
        <v>12</v>
      </c>
      <c r="C153" s="35" t="s">
        <v>223</v>
      </c>
      <c r="D153" s="92" t="s">
        <v>336</v>
      </c>
      <c r="E153" s="93">
        <v>16.100000000000001</v>
      </c>
      <c r="F153" s="94">
        <v>17.600000000000001</v>
      </c>
      <c r="G153" s="95">
        <v>16.64</v>
      </c>
      <c r="H153" s="96">
        <v>1</v>
      </c>
      <c r="I153" s="97">
        <v>146.04588000000001</v>
      </c>
      <c r="J153" s="98">
        <v>521934</v>
      </c>
      <c r="K153" s="99">
        <v>448169</v>
      </c>
      <c r="L153" s="100">
        <v>2268877</v>
      </c>
      <c r="M153" s="98">
        <v>175245060</v>
      </c>
      <c r="N153" s="99">
        <v>165218767</v>
      </c>
      <c r="O153" s="99">
        <v>163168250</v>
      </c>
      <c r="P153" s="164">
        <v>137470950</v>
      </c>
      <c r="Q153" s="98">
        <v>164559506</v>
      </c>
      <c r="R153" s="99">
        <v>203907201</v>
      </c>
      <c r="S153" s="103">
        <v>199311973</v>
      </c>
      <c r="T153" s="101">
        <v>195831057</v>
      </c>
      <c r="U153" s="98">
        <v>184030152</v>
      </c>
      <c r="V153" s="99">
        <v>207053610</v>
      </c>
      <c r="W153" s="99">
        <v>292374410</v>
      </c>
      <c r="X153" s="164">
        <v>201736278</v>
      </c>
      <c r="Y153" s="98">
        <v>294750174</v>
      </c>
      <c r="Z153" s="99">
        <v>308048907</v>
      </c>
      <c r="AA153" s="99">
        <v>269091033</v>
      </c>
      <c r="AB153" s="164">
        <v>308279206</v>
      </c>
      <c r="AC153" s="98">
        <v>283205598</v>
      </c>
      <c r="AD153" s="99">
        <v>335330362</v>
      </c>
      <c r="AE153" s="103">
        <v>196024758</v>
      </c>
      <c r="AF153" s="101">
        <v>182856461</v>
      </c>
      <c r="AG153" s="98">
        <v>245131795</v>
      </c>
      <c r="AH153" s="99">
        <v>235557783</v>
      </c>
      <c r="AI153" s="99">
        <v>192758704</v>
      </c>
      <c r="AJ153" s="164">
        <v>227612749</v>
      </c>
      <c r="AK153" s="98">
        <v>209317735</v>
      </c>
      <c r="AL153" s="99">
        <v>278704345</v>
      </c>
      <c r="AM153" s="99">
        <v>215893619</v>
      </c>
      <c r="AN153" s="164">
        <v>228748614</v>
      </c>
      <c r="AO153" s="98">
        <v>332569125</v>
      </c>
      <c r="AP153" s="99">
        <v>364861969</v>
      </c>
      <c r="AQ153" s="103">
        <v>214656889</v>
      </c>
      <c r="AR153" s="101">
        <v>309747562</v>
      </c>
      <c r="AS153" s="98">
        <v>561904977</v>
      </c>
      <c r="AT153" s="99">
        <v>342694207</v>
      </c>
      <c r="AU153" s="99">
        <v>221338458</v>
      </c>
      <c r="AV153" s="164">
        <v>260187114</v>
      </c>
    </row>
    <row r="154" spans="2:48" ht="15" customHeight="1" x14ac:dyDescent="0.2">
      <c r="B154" s="105">
        <v>13</v>
      </c>
      <c r="C154" s="35" t="s">
        <v>223</v>
      </c>
      <c r="D154" s="92" t="s">
        <v>337</v>
      </c>
      <c r="E154" s="93">
        <v>15.1</v>
      </c>
      <c r="F154" s="94">
        <v>16.899999999999999</v>
      </c>
      <c r="G154" s="95">
        <v>15.69</v>
      </c>
      <c r="H154" s="96">
        <v>2</v>
      </c>
      <c r="I154" s="97">
        <v>147.07642000000001</v>
      </c>
      <c r="J154" s="98">
        <v>549100</v>
      </c>
      <c r="K154" s="99">
        <v>237951</v>
      </c>
      <c r="L154" s="100">
        <v>460097</v>
      </c>
      <c r="M154" s="98">
        <v>124863424</v>
      </c>
      <c r="N154" s="99">
        <v>116955413</v>
      </c>
      <c r="O154" s="99">
        <v>112370278</v>
      </c>
      <c r="P154" s="164">
        <v>94346375</v>
      </c>
      <c r="Q154" s="98">
        <v>120243786</v>
      </c>
      <c r="R154" s="99">
        <v>157326536</v>
      </c>
      <c r="S154" s="103">
        <v>148272992</v>
      </c>
      <c r="T154" s="101">
        <v>145770009</v>
      </c>
      <c r="U154" s="98">
        <v>126030002</v>
      </c>
      <c r="V154" s="99">
        <v>149479377</v>
      </c>
      <c r="W154" s="99">
        <v>175093829</v>
      </c>
      <c r="X154" s="164">
        <v>146104406</v>
      </c>
      <c r="Y154" s="98">
        <v>41569905</v>
      </c>
      <c r="Z154" s="99">
        <v>16426595</v>
      </c>
      <c r="AA154" s="99">
        <v>25703768</v>
      </c>
      <c r="AB154" s="164">
        <v>33854612</v>
      </c>
      <c r="AC154" s="98">
        <v>46318284</v>
      </c>
      <c r="AD154" s="99">
        <v>98833195</v>
      </c>
      <c r="AE154" s="103">
        <v>50694759</v>
      </c>
      <c r="AF154" s="101">
        <v>44791811</v>
      </c>
      <c r="AG154" s="98">
        <v>16613112</v>
      </c>
      <c r="AH154" s="99">
        <v>25837944</v>
      </c>
      <c r="AI154" s="99">
        <v>21088204</v>
      </c>
      <c r="AJ154" s="164">
        <v>36561534</v>
      </c>
      <c r="AK154" s="98">
        <v>25035391</v>
      </c>
      <c r="AL154" s="99">
        <v>37395415</v>
      </c>
      <c r="AM154" s="99">
        <v>32378856</v>
      </c>
      <c r="AN154" s="164">
        <v>35169965</v>
      </c>
      <c r="AO154" s="98">
        <v>43933466</v>
      </c>
      <c r="AP154" s="99">
        <v>52381743</v>
      </c>
      <c r="AQ154" s="103">
        <v>50850881</v>
      </c>
      <c r="AR154" s="101">
        <v>48469629</v>
      </c>
      <c r="AS154" s="98">
        <v>29995948</v>
      </c>
      <c r="AT154" s="99">
        <v>51640673</v>
      </c>
      <c r="AU154" s="99">
        <v>40437662</v>
      </c>
      <c r="AV154" s="164">
        <v>32571417</v>
      </c>
    </row>
    <row r="155" spans="2:48" ht="15" customHeight="1" x14ac:dyDescent="0.2">
      <c r="B155" s="91">
        <v>172</v>
      </c>
      <c r="C155" s="35" t="s">
        <v>168</v>
      </c>
      <c r="D155" s="92" t="s">
        <v>338</v>
      </c>
      <c r="E155" s="93">
        <v>2.8</v>
      </c>
      <c r="F155" s="94">
        <v>3.3</v>
      </c>
      <c r="G155" s="95">
        <v>2.96</v>
      </c>
      <c r="H155" s="96">
        <v>3</v>
      </c>
      <c r="I155" s="97">
        <v>131.03497999999999</v>
      </c>
      <c r="J155" s="98">
        <v>1386468</v>
      </c>
      <c r="K155" s="99">
        <v>1396716</v>
      </c>
      <c r="L155" s="100">
        <v>1265092</v>
      </c>
      <c r="M155" s="98">
        <v>4465461</v>
      </c>
      <c r="N155" s="99">
        <v>3566383</v>
      </c>
      <c r="O155" s="99">
        <v>4509804</v>
      </c>
      <c r="P155" s="164">
        <v>3805344</v>
      </c>
      <c r="Q155" s="98">
        <v>4542640</v>
      </c>
      <c r="R155" s="99">
        <v>4409983</v>
      </c>
      <c r="S155" s="103">
        <v>4705064</v>
      </c>
      <c r="T155" s="101">
        <v>5157899</v>
      </c>
      <c r="U155" s="98">
        <v>4650305</v>
      </c>
      <c r="V155" s="99">
        <v>5095392</v>
      </c>
      <c r="W155" s="99">
        <v>4197681</v>
      </c>
      <c r="X155" s="164">
        <v>7655151</v>
      </c>
      <c r="Y155" s="98">
        <v>4675696</v>
      </c>
      <c r="Z155" s="99">
        <v>4117309</v>
      </c>
      <c r="AA155" s="99">
        <v>4890885</v>
      </c>
      <c r="AB155" s="164">
        <v>4375193</v>
      </c>
      <c r="AC155" s="98">
        <v>5215420</v>
      </c>
      <c r="AD155" s="99">
        <v>4742266</v>
      </c>
      <c r="AE155" s="103">
        <v>3006503</v>
      </c>
      <c r="AF155" s="101">
        <v>3341742</v>
      </c>
      <c r="AG155" s="98">
        <v>3242464</v>
      </c>
      <c r="AH155" s="99">
        <v>3279782</v>
      </c>
      <c r="AI155" s="99">
        <v>3234714</v>
      </c>
      <c r="AJ155" s="164">
        <v>3692080</v>
      </c>
      <c r="AK155" s="98">
        <v>3038671</v>
      </c>
      <c r="AL155" s="99">
        <v>3806772</v>
      </c>
      <c r="AM155" s="99">
        <v>3586117</v>
      </c>
      <c r="AN155" s="164">
        <v>3739258</v>
      </c>
      <c r="AO155" s="98">
        <v>3864493</v>
      </c>
      <c r="AP155" s="99">
        <v>3471210</v>
      </c>
      <c r="AQ155" s="103">
        <v>4121519</v>
      </c>
      <c r="AR155" s="101">
        <v>3432449</v>
      </c>
      <c r="AS155" s="98">
        <v>3358809</v>
      </c>
      <c r="AT155" s="99">
        <v>3614034</v>
      </c>
      <c r="AU155" s="99">
        <v>3665688</v>
      </c>
      <c r="AV155" s="164">
        <v>3890519</v>
      </c>
    </row>
    <row r="156" spans="2:48" ht="15" customHeight="1" x14ac:dyDescent="0.2">
      <c r="B156" s="91">
        <v>55</v>
      </c>
      <c r="C156" s="35" t="s">
        <v>315</v>
      </c>
      <c r="D156" s="92" t="s">
        <v>339</v>
      </c>
      <c r="E156" s="93">
        <v>16.600000000000001</v>
      </c>
      <c r="F156" s="94">
        <v>18.399999999999999</v>
      </c>
      <c r="G156" s="95">
        <v>17.28</v>
      </c>
      <c r="H156" s="96">
        <v>3</v>
      </c>
      <c r="I156" s="97">
        <v>249.10811000000001</v>
      </c>
      <c r="J156" s="98">
        <v>0</v>
      </c>
      <c r="K156" s="99">
        <v>0</v>
      </c>
      <c r="L156" s="100">
        <v>0</v>
      </c>
      <c r="M156" s="98">
        <v>274130</v>
      </c>
      <c r="N156" s="99">
        <v>237393</v>
      </c>
      <c r="O156" s="99">
        <v>313515</v>
      </c>
      <c r="P156" s="164">
        <v>140206</v>
      </c>
      <c r="Q156" s="98">
        <v>224010</v>
      </c>
      <c r="R156" s="99">
        <v>290340</v>
      </c>
      <c r="S156" s="103">
        <v>447751</v>
      </c>
      <c r="T156" s="101">
        <v>397442</v>
      </c>
      <c r="U156" s="98">
        <v>241131</v>
      </c>
      <c r="V156" s="99">
        <v>378059</v>
      </c>
      <c r="W156" s="99">
        <v>1472143</v>
      </c>
      <c r="X156" s="164">
        <v>396359</v>
      </c>
      <c r="Y156" s="98">
        <v>1106782</v>
      </c>
      <c r="Z156" s="99">
        <v>629532</v>
      </c>
      <c r="AA156" s="99">
        <v>420959</v>
      </c>
      <c r="AB156" s="164">
        <v>559562</v>
      </c>
      <c r="AC156" s="98">
        <v>536552</v>
      </c>
      <c r="AD156" s="99">
        <v>633639</v>
      </c>
      <c r="AE156" s="103">
        <v>290181</v>
      </c>
      <c r="AF156" s="101">
        <v>251436</v>
      </c>
      <c r="AG156" s="98">
        <v>391653</v>
      </c>
      <c r="AH156" s="99">
        <v>365382</v>
      </c>
      <c r="AI156" s="99">
        <v>264463</v>
      </c>
      <c r="AJ156" s="164">
        <v>338395</v>
      </c>
      <c r="AK156" s="98">
        <v>1937566</v>
      </c>
      <c r="AL156" s="99">
        <v>6462352</v>
      </c>
      <c r="AM156" s="99">
        <v>5575977</v>
      </c>
      <c r="AN156" s="164">
        <v>2481286</v>
      </c>
      <c r="AO156" s="98">
        <v>5474434</v>
      </c>
      <c r="AP156" s="99">
        <v>5892841</v>
      </c>
      <c r="AQ156" s="103">
        <v>4250083</v>
      </c>
      <c r="AR156" s="101">
        <v>3482421</v>
      </c>
      <c r="AS156" s="98">
        <v>7108176</v>
      </c>
      <c r="AT156" s="99">
        <v>5432918</v>
      </c>
      <c r="AU156" s="99">
        <v>4772897</v>
      </c>
      <c r="AV156" s="164">
        <v>2641401</v>
      </c>
    </row>
    <row r="157" spans="2:48" ht="15" customHeight="1" x14ac:dyDescent="0.2">
      <c r="B157" s="91">
        <v>56</v>
      </c>
      <c r="C157" s="35" t="s">
        <v>315</v>
      </c>
      <c r="D157" s="92" t="s">
        <v>340</v>
      </c>
      <c r="E157" s="93">
        <v>14.3</v>
      </c>
      <c r="F157" s="94">
        <v>16.3</v>
      </c>
      <c r="G157" s="106">
        <v>14.93</v>
      </c>
      <c r="H157" s="96">
        <v>5</v>
      </c>
      <c r="I157" s="97">
        <v>334.13974999999999</v>
      </c>
      <c r="J157" s="98">
        <v>0</v>
      </c>
      <c r="K157" s="99">
        <v>0</v>
      </c>
      <c r="L157" s="100">
        <v>0</v>
      </c>
      <c r="M157" s="98">
        <v>0</v>
      </c>
      <c r="N157" s="99">
        <v>0</v>
      </c>
      <c r="O157" s="99">
        <v>0</v>
      </c>
      <c r="P157" s="164">
        <v>0</v>
      </c>
      <c r="Q157" s="98">
        <v>0</v>
      </c>
      <c r="R157" s="99">
        <v>0</v>
      </c>
      <c r="S157" s="103">
        <v>0</v>
      </c>
      <c r="T157" s="101">
        <v>11768</v>
      </c>
      <c r="U157" s="98">
        <v>0</v>
      </c>
      <c r="V157" s="99">
        <v>15556</v>
      </c>
      <c r="W157" s="99">
        <v>22379</v>
      </c>
      <c r="X157" s="164">
        <v>15336</v>
      </c>
      <c r="Y157" s="98">
        <v>0</v>
      </c>
      <c r="Z157" s="99">
        <v>0</v>
      </c>
      <c r="AA157" s="99">
        <v>16180</v>
      </c>
      <c r="AB157" s="164">
        <v>0</v>
      </c>
      <c r="AC157" s="98">
        <v>35177</v>
      </c>
      <c r="AD157" s="99">
        <v>0</v>
      </c>
      <c r="AE157" s="103">
        <v>0</v>
      </c>
      <c r="AF157" s="101">
        <v>0</v>
      </c>
      <c r="AG157" s="98">
        <v>0</v>
      </c>
      <c r="AH157" s="99">
        <v>0</v>
      </c>
      <c r="AI157" s="99">
        <v>0</v>
      </c>
      <c r="AJ157" s="164">
        <v>0</v>
      </c>
      <c r="AK157" s="98">
        <v>40581</v>
      </c>
      <c r="AL157" s="99">
        <v>308447</v>
      </c>
      <c r="AM157" s="99">
        <v>100944</v>
      </c>
      <c r="AN157" s="164">
        <v>111365</v>
      </c>
      <c r="AO157" s="98">
        <v>268709</v>
      </c>
      <c r="AP157" s="99">
        <v>400626</v>
      </c>
      <c r="AQ157" s="103">
        <v>201890</v>
      </c>
      <c r="AR157" s="101">
        <v>315130</v>
      </c>
      <c r="AS157" s="98">
        <v>378660</v>
      </c>
      <c r="AT157" s="99">
        <v>350195</v>
      </c>
      <c r="AU157" s="99">
        <v>49414</v>
      </c>
      <c r="AV157" s="164">
        <v>225544</v>
      </c>
    </row>
    <row r="158" spans="2:48" ht="15" customHeight="1" x14ac:dyDescent="0.2">
      <c r="B158" s="91">
        <v>57</v>
      </c>
      <c r="C158" s="35" t="s">
        <v>315</v>
      </c>
      <c r="D158" s="92" t="s">
        <v>341</v>
      </c>
      <c r="E158" s="93">
        <v>15.4</v>
      </c>
      <c r="F158" s="94">
        <v>17.2</v>
      </c>
      <c r="G158" s="95">
        <v>15.91</v>
      </c>
      <c r="H158" s="96">
        <v>3</v>
      </c>
      <c r="I158" s="97">
        <v>311.12376</v>
      </c>
      <c r="J158" s="98">
        <v>0</v>
      </c>
      <c r="K158" s="99">
        <v>0</v>
      </c>
      <c r="L158" s="100">
        <v>0</v>
      </c>
      <c r="M158" s="98">
        <v>0</v>
      </c>
      <c r="N158" s="99">
        <v>16760</v>
      </c>
      <c r="O158" s="99">
        <v>0</v>
      </c>
      <c r="P158" s="164">
        <v>0</v>
      </c>
      <c r="Q158" s="98">
        <v>0</v>
      </c>
      <c r="R158" s="99">
        <v>14487</v>
      </c>
      <c r="S158" s="103">
        <v>24644</v>
      </c>
      <c r="T158" s="101">
        <v>27269</v>
      </c>
      <c r="U158" s="98">
        <v>13120</v>
      </c>
      <c r="V158" s="99">
        <v>35391</v>
      </c>
      <c r="W158" s="99">
        <v>38198</v>
      </c>
      <c r="X158" s="164">
        <v>15011</v>
      </c>
      <c r="Y158" s="98">
        <v>133076</v>
      </c>
      <c r="Z158" s="99">
        <v>22249</v>
      </c>
      <c r="AA158" s="99">
        <v>34058</v>
      </c>
      <c r="AB158" s="164">
        <v>43597</v>
      </c>
      <c r="AC158" s="98">
        <v>86658</v>
      </c>
      <c r="AD158" s="99">
        <v>214635</v>
      </c>
      <c r="AE158" s="103">
        <v>92230</v>
      </c>
      <c r="AF158" s="101">
        <v>28954</v>
      </c>
      <c r="AG158" s="98">
        <v>155519</v>
      </c>
      <c r="AH158" s="99">
        <v>74418</v>
      </c>
      <c r="AI158" s="99">
        <v>35870</v>
      </c>
      <c r="AJ158" s="164">
        <v>73122</v>
      </c>
      <c r="AK158" s="98">
        <v>227649</v>
      </c>
      <c r="AL158" s="99">
        <v>1053243</v>
      </c>
      <c r="AM158" s="99">
        <v>915358</v>
      </c>
      <c r="AN158" s="164">
        <v>618324</v>
      </c>
      <c r="AO158" s="98">
        <v>719844</v>
      </c>
      <c r="AP158" s="99">
        <v>513583</v>
      </c>
      <c r="AQ158" s="103">
        <v>332489</v>
      </c>
      <c r="AR158" s="101">
        <v>252038</v>
      </c>
      <c r="AS158" s="98">
        <v>1757740</v>
      </c>
      <c r="AT158" s="99">
        <v>1233939</v>
      </c>
      <c r="AU158" s="99">
        <v>647807</v>
      </c>
      <c r="AV158" s="164">
        <v>472967</v>
      </c>
    </row>
    <row r="159" spans="2:48" ht="15" customHeight="1" x14ac:dyDescent="0.2">
      <c r="B159" s="91">
        <v>58</v>
      </c>
      <c r="C159" s="35" t="s">
        <v>315</v>
      </c>
      <c r="D159" s="92" t="s">
        <v>342</v>
      </c>
      <c r="E159" s="93">
        <v>14.9</v>
      </c>
      <c r="F159" s="94">
        <v>17.5</v>
      </c>
      <c r="G159" s="95">
        <v>16.04</v>
      </c>
      <c r="H159" s="96">
        <v>3</v>
      </c>
      <c r="I159" s="97">
        <v>247.12885</v>
      </c>
      <c r="J159" s="98">
        <v>0</v>
      </c>
      <c r="K159" s="99">
        <v>0</v>
      </c>
      <c r="L159" s="100">
        <v>0</v>
      </c>
      <c r="M159" s="98">
        <v>4187194</v>
      </c>
      <c r="N159" s="99">
        <v>3550672</v>
      </c>
      <c r="O159" s="99">
        <v>3392363</v>
      </c>
      <c r="P159" s="164">
        <v>3204955</v>
      </c>
      <c r="Q159" s="98">
        <v>3856584</v>
      </c>
      <c r="R159" s="99">
        <v>4765714</v>
      </c>
      <c r="S159" s="103">
        <v>4594261</v>
      </c>
      <c r="T159" s="101">
        <v>4549011</v>
      </c>
      <c r="U159" s="98">
        <v>4404532</v>
      </c>
      <c r="V159" s="99">
        <v>4887841</v>
      </c>
      <c r="W159" s="99">
        <v>5580050</v>
      </c>
      <c r="X159" s="164">
        <v>4902223</v>
      </c>
      <c r="Y159" s="98">
        <v>5129839</v>
      </c>
      <c r="Z159" s="99">
        <v>4850572</v>
      </c>
      <c r="AA159" s="99">
        <v>4688261</v>
      </c>
      <c r="AB159" s="164">
        <v>5455232</v>
      </c>
      <c r="AC159" s="98">
        <v>5395060</v>
      </c>
      <c r="AD159" s="99">
        <v>6950408</v>
      </c>
      <c r="AE159" s="103">
        <v>3750215</v>
      </c>
      <c r="AF159" s="101">
        <v>2927746</v>
      </c>
      <c r="AG159" s="98">
        <v>4030185</v>
      </c>
      <c r="AH159" s="99">
        <v>3953078</v>
      </c>
      <c r="AI159" s="99">
        <v>3323074</v>
      </c>
      <c r="AJ159" s="164">
        <v>4033646</v>
      </c>
      <c r="AK159" s="98">
        <v>1449183</v>
      </c>
      <c r="AL159" s="99">
        <v>4989530</v>
      </c>
      <c r="AM159" s="99">
        <v>4422009</v>
      </c>
      <c r="AN159" s="164">
        <v>1869731</v>
      </c>
      <c r="AO159" s="98">
        <v>7141001</v>
      </c>
      <c r="AP159" s="99">
        <v>5362849</v>
      </c>
      <c r="AQ159" s="103">
        <v>4182412</v>
      </c>
      <c r="AR159" s="101">
        <v>2695074</v>
      </c>
      <c r="AS159" s="98">
        <v>5741277</v>
      </c>
      <c r="AT159" s="99">
        <v>4332659</v>
      </c>
      <c r="AU159" s="99">
        <v>3577946</v>
      </c>
      <c r="AV159" s="164">
        <v>1528199</v>
      </c>
    </row>
    <row r="160" spans="2:48" ht="15" customHeight="1" x14ac:dyDescent="0.2">
      <c r="B160" s="105">
        <v>139</v>
      </c>
      <c r="C160" s="35" t="s">
        <v>182</v>
      </c>
      <c r="D160" s="92" t="s">
        <v>343</v>
      </c>
      <c r="E160" s="93">
        <v>15.7</v>
      </c>
      <c r="F160" s="94">
        <v>18.600000000000001</v>
      </c>
      <c r="G160" s="95">
        <v>16.18</v>
      </c>
      <c r="H160" s="96">
        <v>3</v>
      </c>
      <c r="I160" s="97">
        <v>168.99074999999999</v>
      </c>
      <c r="J160" s="98">
        <v>34002</v>
      </c>
      <c r="K160" s="99">
        <v>7997</v>
      </c>
      <c r="L160" s="100">
        <v>0</v>
      </c>
      <c r="M160" s="98">
        <v>3808</v>
      </c>
      <c r="N160" s="99">
        <v>0</v>
      </c>
      <c r="O160" s="99">
        <v>0</v>
      </c>
      <c r="P160" s="164">
        <v>2295</v>
      </c>
      <c r="Q160" s="98">
        <v>0</v>
      </c>
      <c r="R160" s="99">
        <v>2461</v>
      </c>
      <c r="S160" s="103">
        <v>0</v>
      </c>
      <c r="T160" s="101">
        <v>0</v>
      </c>
      <c r="U160" s="98">
        <v>0</v>
      </c>
      <c r="V160" s="99">
        <v>0</v>
      </c>
      <c r="W160" s="99">
        <v>840665</v>
      </c>
      <c r="X160" s="164">
        <v>7197</v>
      </c>
      <c r="Y160" s="98">
        <v>210695</v>
      </c>
      <c r="Z160" s="99">
        <v>0</v>
      </c>
      <c r="AA160" s="99">
        <v>0</v>
      </c>
      <c r="AB160" s="164">
        <v>0</v>
      </c>
      <c r="AC160" s="98">
        <v>0</v>
      </c>
      <c r="AD160" s="99">
        <v>0</v>
      </c>
      <c r="AE160" s="103">
        <v>0</v>
      </c>
      <c r="AF160" s="101">
        <v>4962</v>
      </c>
      <c r="AG160" s="98">
        <v>0</v>
      </c>
      <c r="AH160" s="99">
        <v>3083</v>
      </c>
      <c r="AI160" s="99">
        <v>1156</v>
      </c>
      <c r="AJ160" s="164">
        <v>5784</v>
      </c>
      <c r="AK160" s="98">
        <v>526423</v>
      </c>
      <c r="AL160" s="99">
        <v>1164264</v>
      </c>
      <c r="AM160" s="99">
        <v>2074677</v>
      </c>
      <c r="AN160" s="164">
        <v>785205</v>
      </c>
      <c r="AO160" s="98">
        <v>2473588</v>
      </c>
      <c r="AP160" s="99">
        <v>1886856</v>
      </c>
      <c r="AQ160" s="103">
        <v>2513913</v>
      </c>
      <c r="AR160" s="101">
        <v>1529113</v>
      </c>
      <c r="AS160" s="98">
        <v>1942643</v>
      </c>
      <c r="AT160" s="99">
        <v>820039</v>
      </c>
      <c r="AU160" s="99">
        <v>1758511</v>
      </c>
      <c r="AV160" s="164">
        <v>429023</v>
      </c>
    </row>
    <row r="161" spans="2:48" ht="15" customHeight="1" x14ac:dyDescent="0.2">
      <c r="B161" s="91">
        <v>145</v>
      </c>
      <c r="C161" s="35" t="s">
        <v>344</v>
      </c>
      <c r="D161" s="92" t="s">
        <v>345</v>
      </c>
      <c r="E161" s="93">
        <v>9</v>
      </c>
      <c r="F161" s="94">
        <v>13</v>
      </c>
      <c r="G161" s="95">
        <v>11.42</v>
      </c>
      <c r="H161" s="96">
        <v>4</v>
      </c>
      <c r="I161" s="97">
        <v>105.01933</v>
      </c>
      <c r="J161" s="98">
        <v>47723991</v>
      </c>
      <c r="K161" s="99">
        <v>57194968</v>
      </c>
      <c r="L161" s="100">
        <v>42658007</v>
      </c>
      <c r="M161" s="98">
        <v>40777686</v>
      </c>
      <c r="N161" s="99">
        <v>43274940</v>
      </c>
      <c r="O161" s="99">
        <v>42667654</v>
      </c>
      <c r="P161" s="164">
        <v>42375223</v>
      </c>
      <c r="Q161" s="98">
        <v>42758001</v>
      </c>
      <c r="R161" s="99">
        <v>42408241</v>
      </c>
      <c r="S161" s="103">
        <v>42776204</v>
      </c>
      <c r="T161" s="101">
        <v>42089315</v>
      </c>
      <c r="U161" s="98">
        <v>42029030</v>
      </c>
      <c r="V161" s="99">
        <v>41833441</v>
      </c>
      <c r="W161" s="99">
        <v>41738592</v>
      </c>
      <c r="X161" s="164">
        <v>40476702</v>
      </c>
      <c r="Y161" s="98">
        <v>39725750</v>
      </c>
      <c r="Z161" s="99">
        <v>41307164</v>
      </c>
      <c r="AA161" s="99">
        <v>41855597</v>
      </c>
      <c r="AB161" s="164">
        <v>42500822</v>
      </c>
      <c r="AC161" s="98">
        <v>41949093</v>
      </c>
      <c r="AD161" s="99">
        <v>44611165</v>
      </c>
      <c r="AE161" s="103">
        <v>41993571</v>
      </c>
      <c r="AF161" s="101">
        <v>39766036</v>
      </c>
      <c r="AG161" s="98">
        <v>39605337</v>
      </c>
      <c r="AH161" s="99">
        <v>39223596</v>
      </c>
      <c r="AI161" s="99">
        <v>37487988</v>
      </c>
      <c r="AJ161" s="164">
        <v>38107926</v>
      </c>
      <c r="AK161" s="98">
        <v>64599942</v>
      </c>
      <c r="AL161" s="99">
        <v>58179282</v>
      </c>
      <c r="AM161" s="99">
        <v>61741870</v>
      </c>
      <c r="AN161" s="164">
        <v>58734729</v>
      </c>
      <c r="AO161" s="98">
        <v>55426645</v>
      </c>
      <c r="AP161" s="99">
        <v>56030451</v>
      </c>
      <c r="AQ161" s="103">
        <v>48441710</v>
      </c>
      <c r="AR161" s="101">
        <v>53502567</v>
      </c>
      <c r="AS161" s="98">
        <v>49817248</v>
      </c>
      <c r="AT161" s="99">
        <v>47621042</v>
      </c>
      <c r="AU161" s="99">
        <v>45430712</v>
      </c>
      <c r="AV161" s="164">
        <v>43475435</v>
      </c>
    </row>
    <row r="162" spans="2:48" ht="15" customHeight="1" x14ac:dyDescent="0.2">
      <c r="B162" s="105">
        <v>146</v>
      </c>
      <c r="C162" s="35" t="s">
        <v>344</v>
      </c>
      <c r="D162" s="92" t="s">
        <v>346</v>
      </c>
      <c r="E162" s="93">
        <v>15.5</v>
      </c>
      <c r="F162" s="94">
        <v>17.5</v>
      </c>
      <c r="G162" s="95">
        <v>16.18</v>
      </c>
      <c r="H162" s="96">
        <v>3</v>
      </c>
      <c r="I162" s="97">
        <v>171.00640000000001</v>
      </c>
      <c r="J162" s="98">
        <v>5594</v>
      </c>
      <c r="K162" s="99">
        <v>0</v>
      </c>
      <c r="L162" s="100">
        <v>1636</v>
      </c>
      <c r="M162" s="98">
        <v>45115</v>
      </c>
      <c r="N162" s="99">
        <v>92627</v>
      </c>
      <c r="O162" s="99">
        <v>96737</v>
      </c>
      <c r="P162" s="164">
        <v>42110</v>
      </c>
      <c r="Q162" s="98">
        <v>24183</v>
      </c>
      <c r="R162" s="99">
        <v>54556</v>
      </c>
      <c r="S162" s="103">
        <v>146877</v>
      </c>
      <c r="T162" s="101">
        <v>37079</v>
      </c>
      <c r="U162" s="98">
        <v>40267</v>
      </c>
      <c r="V162" s="99">
        <v>122098</v>
      </c>
      <c r="W162" s="99">
        <v>1500707</v>
      </c>
      <c r="X162" s="164">
        <v>117592</v>
      </c>
      <c r="Y162" s="98">
        <v>791433</v>
      </c>
      <c r="Z162" s="99">
        <v>390665</v>
      </c>
      <c r="AA162" s="99">
        <v>332581</v>
      </c>
      <c r="AB162" s="164">
        <v>272831</v>
      </c>
      <c r="AC162" s="98">
        <v>373070</v>
      </c>
      <c r="AD162" s="99">
        <v>602877</v>
      </c>
      <c r="AE162" s="103">
        <v>164119</v>
      </c>
      <c r="AF162" s="101">
        <v>56885</v>
      </c>
      <c r="AG162" s="98">
        <v>217489</v>
      </c>
      <c r="AH162" s="99">
        <v>237792</v>
      </c>
      <c r="AI162" s="99">
        <v>193878</v>
      </c>
      <c r="AJ162" s="164">
        <v>182212</v>
      </c>
      <c r="AK162" s="98">
        <v>1786349</v>
      </c>
      <c r="AL162" s="99">
        <v>4667606</v>
      </c>
      <c r="AM162" s="99">
        <v>4808195</v>
      </c>
      <c r="AN162" s="164">
        <v>2417522</v>
      </c>
      <c r="AO162" s="98">
        <v>15609386</v>
      </c>
      <c r="AP162" s="99">
        <v>8102048</v>
      </c>
      <c r="AQ162" s="103">
        <v>5827185</v>
      </c>
      <c r="AR162" s="101">
        <v>3655866</v>
      </c>
      <c r="AS162" s="98">
        <v>6244563</v>
      </c>
      <c r="AT162" s="99">
        <v>4871782</v>
      </c>
      <c r="AU162" s="99">
        <v>2624933</v>
      </c>
      <c r="AV162" s="164">
        <v>2556627</v>
      </c>
    </row>
    <row r="163" spans="2:48" ht="15" customHeight="1" x14ac:dyDescent="0.2">
      <c r="B163" s="91">
        <v>147</v>
      </c>
      <c r="C163" s="35" t="s">
        <v>344</v>
      </c>
      <c r="D163" s="92" t="s">
        <v>347</v>
      </c>
      <c r="E163" s="93">
        <v>15.3</v>
      </c>
      <c r="F163" s="94">
        <v>16.8</v>
      </c>
      <c r="G163" s="95">
        <v>15.98</v>
      </c>
      <c r="H163" s="96">
        <v>2</v>
      </c>
      <c r="I163" s="97">
        <v>258.11009999999999</v>
      </c>
      <c r="J163" s="98">
        <v>76625</v>
      </c>
      <c r="K163" s="99">
        <v>75373</v>
      </c>
      <c r="L163" s="100">
        <v>1071195</v>
      </c>
      <c r="M163" s="98">
        <v>13361504</v>
      </c>
      <c r="N163" s="99">
        <v>12001015</v>
      </c>
      <c r="O163" s="99">
        <v>8906410</v>
      </c>
      <c r="P163" s="164">
        <v>7993242</v>
      </c>
      <c r="Q163" s="98">
        <v>9347438</v>
      </c>
      <c r="R163" s="99">
        <v>11900631</v>
      </c>
      <c r="S163" s="103">
        <v>15238544</v>
      </c>
      <c r="T163" s="101">
        <v>14656516</v>
      </c>
      <c r="U163" s="98">
        <v>12655185</v>
      </c>
      <c r="V163" s="99">
        <v>12905460</v>
      </c>
      <c r="W163" s="99">
        <v>27845165</v>
      </c>
      <c r="X163" s="164">
        <v>13668159</v>
      </c>
      <c r="Y163" s="98">
        <v>24433741</v>
      </c>
      <c r="Z163" s="99">
        <v>26298106</v>
      </c>
      <c r="AA163" s="99">
        <v>20685284</v>
      </c>
      <c r="AB163" s="164">
        <v>22767805</v>
      </c>
      <c r="AC163" s="98">
        <v>27586344</v>
      </c>
      <c r="AD163" s="99">
        <v>34861269</v>
      </c>
      <c r="AE163" s="103">
        <v>17494399</v>
      </c>
      <c r="AF163" s="101">
        <v>13897435</v>
      </c>
      <c r="AG163" s="98">
        <v>20373860</v>
      </c>
      <c r="AH163" s="99">
        <v>20435205</v>
      </c>
      <c r="AI163" s="99">
        <v>14924372</v>
      </c>
      <c r="AJ163" s="164">
        <v>18275702</v>
      </c>
      <c r="AK163" s="98">
        <v>600586805</v>
      </c>
      <c r="AL163" s="99">
        <v>2256987783</v>
      </c>
      <c r="AM163" s="99">
        <v>2271155028</v>
      </c>
      <c r="AN163" s="164">
        <v>1125267278</v>
      </c>
      <c r="AO163" s="98">
        <v>3422471948</v>
      </c>
      <c r="AP163" s="99">
        <v>4249861722</v>
      </c>
      <c r="AQ163" s="103">
        <v>2688355078</v>
      </c>
      <c r="AR163" s="101">
        <v>2569162624</v>
      </c>
      <c r="AS163" s="98">
        <v>3687100073</v>
      </c>
      <c r="AT163" s="99">
        <v>1930217470</v>
      </c>
      <c r="AU163" s="99">
        <v>1421975770</v>
      </c>
      <c r="AV163" s="164">
        <v>872009142</v>
      </c>
    </row>
    <row r="164" spans="2:48" ht="15" customHeight="1" x14ac:dyDescent="0.2">
      <c r="B164" s="105">
        <v>14</v>
      </c>
      <c r="C164" s="35" t="s">
        <v>223</v>
      </c>
      <c r="D164" s="92" t="s">
        <v>348</v>
      </c>
      <c r="E164" s="93">
        <v>14.6</v>
      </c>
      <c r="F164" s="94">
        <v>16.600000000000001</v>
      </c>
      <c r="G164" s="95">
        <v>15.2</v>
      </c>
      <c r="H164" s="96">
        <v>2</v>
      </c>
      <c r="I164" s="97">
        <v>74.024749999999997</v>
      </c>
      <c r="J164" s="98">
        <v>531482</v>
      </c>
      <c r="K164" s="99">
        <v>663304</v>
      </c>
      <c r="L164" s="100">
        <v>4940344</v>
      </c>
      <c r="M164" s="98">
        <v>21576663</v>
      </c>
      <c r="N164" s="99">
        <v>19534608</v>
      </c>
      <c r="O164" s="99">
        <v>19862711</v>
      </c>
      <c r="P164" s="164">
        <v>16984032</v>
      </c>
      <c r="Q164" s="98">
        <v>19177812</v>
      </c>
      <c r="R164" s="99">
        <v>24110232</v>
      </c>
      <c r="S164" s="103">
        <v>24131752</v>
      </c>
      <c r="T164" s="101">
        <v>23012174</v>
      </c>
      <c r="U164" s="98">
        <v>22419192</v>
      </c>
      <c r="V164" s="99">
        <v>25119938</v>
      </c>
      <c r="W164" s="99">
        <v>55369148</v>
      </c>
      <c r="X164" s="164">
        <v>25265534</v>
      </c>
      <c r="Y164" s="98">
        <v>63871013</v>
      </c>
      <c r="Z164" s="99">
        <v>57592483</v>
      </c>
      <c r="AA164" s="99">
        <v>48094385</v>
      </c>
      <c r="AB164" s="164">
        <v>53705033</v>
      </c>
      <c r="AC164" s="98">
        <v>47557180</v>
      </c>
      <c r="AD164" s="99">
        <v>53062050</v>
      </c>
      <c r="AE164" s="103">
        <v>31614644</v>
      </c>
      <c r="AF164" s="101">
        <v>27764694</v>
      </c>
      <c r="AG164" s="98">
        <v>45369309</v>
      </c>
      <c r="AH164" s="99">
        <v>43781782</v>
      </c>
      <c r="AI164" s="99">
        <v>37476697</v>
      </c>
      <c r="AJ164" s="164">
        <v>40940581</v>
      </c>
      <c r="AK164" s="98">
        <v>28173602</v>
      </c>
      <c r="AL164" s="99">
        <v>59819062</v>
      </c>
      <c r="AM164" s="99">
        <v>51374766</v>
      </c>
      <c r="AN164" s="164">
        <v>43513823</v>
      </c>
      <c r="AO164" s="98">
        <v>85360221</v>
      </c>
      <c r="AP164" s="99">
        <v>98235707</v>
      </c>
      <c r="AQ164" s="103">
        <v>56752048</v>
      </c>
      <c r="AR164" s="101">
        <v>74942803</v>
      </c>
      <c r="AS164" s="98">
        <v>92189854</v>
      </c>
      <c r="AT164" s="99">
        <v>71272523</v>
      </c>
      <c r="AU164" s="99">
        <v>53455638</v>
      </c>
      <c r="AV164" s="164">
        <v>48088341</v>
      </c>
    </row>
    <row r="165" spans="2:48" ht="15" customHeight="1" x14ac:dyDescent="0.2">
      <c r="B165" s="91">
        <v>61</v>
      </c>
      <c r="C165" s="35" t="s">
        <v>184</v>
      </c>
      <c r="D165" s="92" t="s">
        <v>349</v>
      </c>
      <c r="E165" s="93">
        <v>15.1</v>
      </c>
      <c r="F165" s="94">
        <v>17.2</v>
      </c>
      <c r="G165" s="95">
        <v>15.76</v>
      </c>
      <c r="H165" s="96">
        <v>3</v>
      </c>
      <c r="I165" s="97">
        <v>173.09207000000001</v>
      </c>
      <c r="J165" s="98">
        <v>0</v>
      </c>
      <c r="K165" s="99">
        <v>16877</v>
      </c>
      <c r="L165" s="100">
        <v>24056</v>
      </c>
      <c r="M165" s="98">
        <v>256373</v>
      </c>
      <c r="N165" s="99">
        <v>171252</v>
      </c>
      <c r="O165" s="99">
        <v>238345</v>
      </c>
      <c r="P165" s="164">
        <v>243797</v>
      </c>
      <c r="Q165" s="98">
        <v>191426</v>
      </c>
      <c r="R165" s="99">
        <v>333042</v>
      </c>
      <c r="S165" s="103">
        <v>351669</v>
      </c>
      <c r="T165" s="101">
        <v>312388</v>
      </c>
      <c r="U165" s="98">
        <v>390357</v>
      </c>
      <c r="V165" s="99">
        <v>411385</v>
      </c>
      <c r="W165" s="99">
        <v>1455902</v>
      </c>
      <c r="X165" s="164">
        <v>406028</v>
      </c>
      <c r="Y165" s="98">
        <v>1200847</v>
      </c>
      <c r="Z165" s="99">
        <v>472038</v>
      </c>
      <c r="AA165" s="99">
        <v>471749</v>
      </c>
      <c r="AB165" s="164">
        <v>662219</v>
      </c>
      <c r="AC165" s="98">
        <v>773669</v>
      </c>
      <c r="AD165" s="99">
        <v>940317</v>
      </c>
      <c r="AE165" s="103">
        <v>355249</v>
      </c>
      <c r="AF165" s="101">
        <v>373607</v>
      </c>
      <c r="AG165" s="98">
        <v>554277</v>
      </c>
      <c r="AH165" s="99">
        <v>404156</v>
      </c>
      <c r="AI165" s="99">
        <v>527505</v>
      </c>
      <c r="AJ165" s="164">
        <v>496288</v>
      </c>
      <c r="AK165" s="98">
        <v>1565457</v>
      </c>
      <c r="AL165" s="99">
        <v>2295940</v>
      </c>
      <c r="AM165" s="99">
        <v>1780288</v>
      </c>
      <c r="AN165" s="164">
        <v>1602194</v>
      </c>
      <c r="AO165" s="98">
        <v>3653774</v>
      </c>
      <c r="AP165" s="99">
        <v>2985562</v>
      </c>
      <c r="AQ165" s="103">
        <v>1710406</v>
      </c>
      <c r="AR165" s="101">
        <v>1876932</v>
      </c>
      <c r="AS165" s="98">
        <v>1846763</v>
      </c>
      <c r="AT165" s="99">
        <v>3087571</v>
      </c>
      <c r="AU165" s="99">
        <v>1413516</v>
      </c>
      <c r="AV165" s="164">
        <v>1616477</v>
      </c>
    </row>
    <row r="166" spans="2:48" ht="15" customHeight="1" x14ac:dyDescent="0.2">
      <c r="B166" s="105">
        <v>241</v>
      </c>
      <c r="C166" s="35" t="s">
        <v>163</v>
      </c>
      <c r="D166" s="92" t="s">
        <v>350</v>
      </c>
      <c r="E166" s="93">
        <v>16.7</v>
      </c>
      <c r="F166" s="94">
        <v>18.5</v>
      </c>
      <c r="G166" s="95">
        <v>17.25</v>
      </c>
      <c r="H166" s="96">
        <v>1</v>
      </c>
      <c r="I166" s="97">
        <v>362.05072000000001</v>
      </c>
      <c r="J166" s="98">
        <v>0</v>
      </c>
      <c r="K166" s="99">
        <v>0</v>
      </c>
      <c r="L166" s="100">
        <v>58736</v>
      </c>
      <c r="M166" s="98">
        <v>216948</v>
      </c>
      <c r="N166" s="99">
        <v>240467</v>
      </c>
      <c r="O166" s="99">
        <v>312947</v>
      </c>
      <c r="P166" s="164">
        <v>324314</v>
      </c>
      <c r="Q166" s="98">
        <v>11894</v>
      </c>
      <c r="R166" s="99">
        <v>4660</v>
      </c>
      <c r="S166" s="103">
        <v>193296</v>
      </c>
      <c r="T166" s="101">
        <v>214427</v>
      </c>
      <c r="U166" s="98">
        <v>159773</v>
      </c>
      <c r="V166" s="99">
        <v>51474</v>
      </c>
      <c r="W166" s="99">
        <v>27983647</v>
      </c>
      <c r="X166" s="164">
        <v>167418</v>
      </c>
      <c r="Y166" s="98">
        <v>17448609</v>
      </c>
      <c r="Z166" s="99">
        <v>389609</v>
      </c>
      <c r="AA166" s="99">
        <v>49764</v>
      </c>
      <c r="AB166" s="164">
        <v>111553</v>
      </c>
      <c r="AC166" s="98">
        <v>95694</v>
      </c>
      <c r="AD166" s="99">
        <v>179709</v>
      </c>
      <c r="AE166" s="103">
        <v>459470</v>
      </c>
      <c r="AF166" s="101">
        <v>66877</v>
      </c>
      <c r="AG166" s="98">
        <v>410967</v>
      </c>
      <c r="AH166" s="99">
        <v>40748</v>
      </c>
      <c r="AI166" s="99">
        <v>46295</v>
      </c>
      <c r="AJ166" s="164">
        <v>60372</v>
      </c>
      <c r="AK166" s="98">
        <v>9907173</v>
      </c>
      <c r="AL166" s="99">
        <v>21427111</v>
      </c>
      <c r="AM166" s="99">
        <v>16095439</v>
      </c>
      <c r="AN166" s="164">
        <v>13575346</v>
      </c>
      <c r="AO166" s="98">
        <v>29402191</v>
      </c>
      <c r="AP166" s="99">
        <v>24303490</v>
      </c>
      <c r="AQ166" s="103">
        <v>24200071</v>
      </c>
      <c r="AR166" s="101">
        <v>23705072</v>
      </c>
      <c r="AS166" s="98">
        <v>30391358</v>
      </c>
      <c r="AT166" s="99">
        <v>20753441</v>
      </c>
      <c r="AU166" s="99">
        <v>16064032</v>
      </c>
      <c r="AV166" s="164">
        <v>14914528</v>
      </c>
    </row>
    <row r="167" spans="2:48" ht="15" customHeight="1" x14ac:dyDescent="0.2">
      <c r="B167" s="91">
        <v>148</v>
      </c>
      <c r="C167" s="35" t="s">
        <v>344</v>
      </c>
      <c r="D167" s="92" t="s">
        <v>351</v>
      </c>
      <c r="E167" s="93">
        <v>15.6</v>
      </c>
      <c r="F167" s="94">
        <v>17.2</v>
      </c>
      <c r="G167" s="95">
        <v>16.3</v>
      </c>
      <c r="H167" s="96">
        <v>1</v>
      </c>
      <c r="I167" s="97">
        <v>216.06315000000001</v>
      </c>
      <c r="J167" s="98">
        <v>0</v>
      </c>
      <c r="K167" s="99">
        <v>0</v>
      </c>
      <c r="L167" s="100">
        <v>142534</v>
      </c>
      <c r="M167" s="98">
        <v>3893596</v>
      </c>
      <c r="N167" s="99">
        <v>3565630</v>
      </c>
      <c r="O167" s="99">
        <v>2904707</v>
      </c>
      <c r="P167" s="164">
        <v>2761872</v>
      </c>
      <c r="Q167" s="98">
        <v>3170053</v>
      </c>
      <c r="R167" s="99">
        <v>3796032</v>
      </c>
      <c r="S167" s="103">
        <v>4174018</v>
      </c>
      <c r="T167" s="101">
        <v>4398605</v>
      </c>
      <c r="U167" s="98">
        <v>3720213</v>
      </c>
      <c r="V167" s="99">
        <v>3745480</v>
      </c>
      <c r="W167" s="99">
        <v>27975788</v>
      </c>
      <c r="X167" s="164">
        <v>4157518</v>
      </c>
      <c r="Y167" s="98">
        <v>9936480</v>
      </c>
      <c r="Z167" s="99">
        <v>5870636</v>
      </c>
      <c r="AA167" s="99">
        <v>4370914</v>
      </c>
      <c r="AB167" s="164">
        <v>6134076</v>
      </c>
      <c r="AC167" s="98">
        <v>5901874</v>
      </c>
      <c r="AD167" s="99">
        <v>7474618</v>
      </c>
      <c r="AE167" s="103">
        <v>3520282</v>
      </c>
      <c r="AF167" s="101">
        <v>3959890</v>
      </c>
      <c r="AG167" s="98">
        <v>5791532</v>
      </c>
      <c r="AH167" s="99">
        <v>4893037</v>
      </c>
      <c r="AI167" s="99">
        <v>3780854</v>
      </c>
      <c r="AJ167" s="164">
        <v>5005060</v>
      </c>
      <c r="AK167" s="98">
        <v>233693350</v>
      </c>
      <c r="AL167" s="99">
        <v>251082681</v>
      </c>
      <c r="AM167" s="99">
        <v>211662081</v>
      </c>
      <c r="AN167" s="164">
        <v>350969559</v>
      </c>
      <c r="AO167" s="98">
        <v>384864933</v>
      </c>
      <c r="AP167" s="99">
        <v>609919509</v>
      </c>
      <c r="AQ167" s="103">
        <v>410045970</v>
      </c>
      <c r="AR167" s="101">
        <v>567951293</v>
      </c>
      <c r="AS167" s="98">
        <v>398896496</v>
      </c>
      <c r="AT167" s="99">
        <v>272233262</v>
      </c>
      <c r="AU167" s="99">
        <v>174645485</v>
      </c>
      <c r="AV167" s="164">
        <v>311237276</v>
      </c>
    </row>
    <row r="168" spans="2:48" ht="15" customHeight="1" x14ac:dyDescent="0.2">
      <c r="B168" s="91">
        <v>149</v>
      </c>
      <c r="C168" s="35" t="s">
        <v>344</v>
      </c>
      <c r="D168" s="92" t="s">
        <v>352</v>
      </c>
      <c r="E168" s="93">
        <v>17.100000000000001</v>
      </c>
      <c r="F168" s="94">
        <v>18.7</v>
      </c>
      <c r="G168" s="95">
        <v>17.89</v>
      </c>
      <c r="H168" s="96">
        <v>2</v>
      </c>
      <c r="I168" s="97">
        <v>335.07377000000002</v>
      </c>
      <c r="J168" s="98">
        <v>0</v>
      </c>
      <c r="K168" s="99">
        <v>0</v>
      </c>
      <c r="L168" s="100">
        <v>0</v>
      </c>
      <c r="M168" s="98">
        <v>2584866</v>
      </c>
      <c r="N168" s="99">
        <v>3040593</v>
      </c>
      <c r="O168" s="99">
        <v>228260</v>
      </c>
      <c r="P168" s="164">
        <v>140184</v>
      </c>
      <c r="Q168" s="98">
        <v>148750</v>
      </c>
      <c r="R168" s="99">
        <v>224909</v>
      </c>
      <c r="S168" s="103">
        <v>8244009</v>
      </c>
      <c r="T168" s="101">
        <v>7016697</v>
      </c>
      <c r="U168" s="98">
        <v>3529830</v>
      </c>
      <c r="V168" s="99">
        <v>740705</v>
      </c>
      <c r="W168" s="99">
        <v>2928975</v>
      </c>
      <c r="X168" s="164">
        <v>1736465</v>
      </c>
      <c r="Y168" s="98">
        <v>3030687</v>
      </c>
      <c r="Z168" s="99">
        <v>536624</v>
      </c>
      <c r="AA168" s="99">
        <v>405503</v>
      </c>
      <c r="AB168" s="164">
        <v>422113</v>
      </c>
      <c r="AC168" s="98">
        <v>389557</v>
      </c>
      <c r="AD168" s="99">
        <v>534881</v>
      </c>
      <c r="AE168" s="103">
        <v>225426</v>
      </c>
      <c r="AF168" s="101">
        <v>322472</v>
      </c>
      <c r="AG168" s="98">
        <v>335648</v>
      </c>
      <c r="AH168" s="99">
        <v>435105</v>
      </c>
      <c r="AI168" s="99">
        <v>339492</v>
      </c>
      <c r="AJ168" s="164">
        <v>208402</v>
      </c>
      <c r="AK168" s="98">
        <v>2209428</v>
      </c>
      <c r="AL168" s="99">
        <v>5764617</v>
      </c>
      <c r="AM168" s="99">
        <v>6034119</v>
      </c>
      <c r="AN168" s="164">
        <v>2438354</v>
      </c>
      <c r="AO168" s="98">
        <v>10462973</v>
      </c>
      <c r="AP168" s="99">
        <v>7950144</v>
      </c>
      <c r="AQ168" s="103">
        <v>7146748</v>
      </c>
      <c r="AR168" s="101">
        <v>5274448</v>
      </c>
      <c r="AS168" s="98">
        <v>7703211</v>
      </c>
      <c r="AT168" s="99">
        <v>6214426</v>
      </c>
      <c r="AU168" s="99">
        <v>5535556</v>
      </c>
      <c r="AV168" s="164">
        <v>3535607</v>
      </c>
    </row>
    <row r="169" spans="2:48" ht="15" customHeight="1" x14ac:dyDescent="0.2">
      <c r="B169" s="91">
        <v>150</v>
      </c>
      <c r="C169" s="35" t="s">
        <v>344</v>
      </c>
      <c r="D169" s="92" t="s">
        <v>353</v>
      </c>
      <c r="E169" s="93">
        <v>16.5</v>
      </c>
      <c r="F169" s="94">
        <v>18.399999999999999</v>
      </c>
      <c r="G169" s="95">
        <v>17.22</v>
      </c>
      <c r="H169" s="96">
        <v>3</v>
      </c>
      <c r="I169" s="97">
        <v>260.05297999999999</v>
      </c>
      <c r="J169" s="98">
        <v>0</v>
      </c>
      <c r="K169" s="99">
        <v>0</v>
      </c>
      <c r="L169" s="100">
        <v>0</v>
      </c>
      <c r="M169" s="98">
        <v>636011</v>
      </c>
      <c r="N169" s="99">
        <v>612638</v>
      </c>
      <c r="O169" s="99">
        <v>333366</v>
      </c>
      <c r="P169" s="164">
        <v>345570</v>
      </c>
      <c r="Q169" s="98">
        <v>363289</v>
      </c>
      <c r="R169" s="99">
        <v>523152</v>
      </c>
      <c r="S169" s="103">
        <v>1511025</v>
      </c>
      <c r="T169" s="101">
        <v>1344966</v>
      </c>
      <c r="U169" s="98">
        <v>617772</v>
      </c>
      <c r="V169" s="99">
        <v>592652</v>
      </c>
      <c r="W169" s="99">
        <v>1047668</v>
      </c>
      <c r="X169" s="164">
        <v>761915</v>
      </c>
      <c r="Y169" s="98">
        <v>1480380</v>
      </c>
      <c r="Z169" s="99">
        <v>693112</v>
      </c>
      <c r="AA169" s="99">
        <v>579569</v>
      </c>
      <c r="AB169" s="164">
        <v>790387</v>
      </c>
      <c r="AC169" s="98">
        <v>748521</v>
      </c>
      <c r="AD169" s="99">
        <v>963766</v>
      </c>
      <c r="AE169" s="103">
        <v>381044</v>
      </c>
      <c r="AF169" s="101">
        <v>345422</v>
      </c>
      <c r="AG169" s="98">
        <v>480189</v>
      </c>
      <c r="AH169" s="99">
        <v>534971</v>
      </c>
      <c r="AI169" s="99">
        <v>360808</v>
      </c>
      <c r="AJ169" s="164">
        <v>487187</v>
      </c>
      <c r="AK169" s="98">
        <v>597595</v>
      </c>
      <c r="AL169" s="99">
        <v>1161924</v>
      </c>
      <c r="AM169" s="99">
        <v>1161623</v>
      </c>
      <c r="AN169" s="164">
        <v>1034135</v>
      </c>
      <c r="AO169" s="98">
        <v>3287627</v>
      </c>
      <c r="AP169" s="99">
        <v>3346300</v>
      </c>
      <c r="AQ169" s="103">
        <v>3046664</v>
      </c>
      <c r="AR169" s="101">
        <v>2649964</v>
      </c>
      <c r="AS169" s="98">
        <v>2187756</v>
      </c>
      <c r="AT169" s="99">
        <v>1522146</v>
      </c>
      <c r="AU169" s="99">
        <v>1295302</v>
      </c>
      <c r="AV169" s="164">
        <v>881137</v>
      </c>
    </row>
    <row r="170" spans="2:48" ht="15" customHeight="1" x14ac:dyDescent="0.2">
      <c r="B170" s="105">
        <v>102</v>
      </c>
      <c r="C170" s="104" t="s">
        <v>259</v>
      </c>
      <c r="D170" s="92" t="s">
        <v>354</v>
      </c>
      <c r="E170" s="93">
        <v>16.100000000000001</v>
      </c>
      <c r="F170" s="94">
        <v>17.7</v>
      </c>
      <c r="G170" s="95">
        <v>16.72</v>
      </c>
      <c r="H170" s="96">
        <v>1</v>
      </c>
      <c r="I170" s="97">
        <v>306.07652999999999</v>
      </c>
      <c r="J170" s="98">
        <v>7505</v>
      </c>
      <c r="K170" s="99">
        <v>0</v>
      </c>
      <c r="L170" s="100">
        <v>375243</v>
      </c>
      <c r="M170" s="98">
        <v>596367</v>
      </c>
      <c r="N170" s="99">
        <v>663323</v>
      </c>
      <c r="O170" s="99">
        <v>187091</v>
      </c>
      <c r="P170" s="164">
        <v>131001</v>
      </c>
      <c r="Q170" s="98">
        <v>103837</v>
      </c>
      <c r="R170" s="99">
        <v>55272</v>
      </c>
      <c r="S170" s="103">
        <v>833978</v>
      </c>
      <c r="T170" s="101">
        <v>842018</v>
      </c>
      <c r="U170" s="98">
        <v>468495</v>
      </c>
      <c r="V170" s="99">
        <v>116698</v>
      </c>
      <c r="W170" s="99">
        <v>20994607</v>
      </c>
      <c r="X170" s="164">
        <v>625329</v>
      </c>
      <c r="Y170" s="98">
        <v>590910</v>
      </c>
      <c r="Z170" s="99">
        <v>168080</v>
      </c>
      <c r="AA170" s="99">
        <v>74359</v>
      </c>
      <c r="AB170" s="164">
        <v>152379</v>
      </c>
      <c r="AC170" s="98">
        <v>69122</v>
      </c>
      <c r="AD170" s="99">
        <v>34896</v>
      </c>
      <c r="AE170" s="103">
        <v>21912</v>
      </c>
      <c r="AF170" s="101">
        <v>66047</v>
      </c>
      <c r="AG170" s="98">
        <v>82162</v>
      </c>
      <c r="AH170" s="99">
        <v>498095</v>
      </c>
      <c r="AI170" s="99">
        <v>437935</v>
      </c>
      <c r="AJ170" s="164">
        <v>52245</v>
      </c>
      <c r="AK170" s="98">
        <v>3765164</v>
      </c>
      <c r="AL170" s="99">
        <v>13002960</v>
      </c>
      <c r="AM170" s="99">
        <v>5003617</v>
      </c>
      <c r="AN170" s="164">
        <v>14166409</v>
      </c>
      <c r="AO170" s="98">
        <v>38856862</v>
      </c>
      <c r="AP170" s="99">
        <v>73584318</v>
      </c>
      <c r="AQ170" s="103">
        <v>20856948</v>
      </c>
      <c r="AR170" s="101">
        <v>83770224</v>
      </c>
      <c r="AS170" s="98">
        <v>18773313</v>
      </c>
      <c r="AT170" s="99">
        <v>14255298</v>
      </c>
      <c r="AU170" s="99">
        <v>6481718</v>
      </c>
      <c r="AV170" s="164">
        <v>18845606</v>
      </c>
    </row>
    <row r="171" spans="2:48" ht="15" customHeight="1" x14ac:dyDescent="0.2">
      <c r="B171" s="91">
        <v>103</v>
      </c>
      <c r="C171" s="104" t="s">
        <v>259</v>
      </c>
      <c r="D171" s="92" t="s">
        <v>355</v>
      </c>
      <c r="E171" s="93">
        <v>19.399999999999999</v>
      </c>
      <c r="F171" s="94">
        <v>21</v>
      </c>
      <c r="G171" s="95">
        <v>20.12</v>
      </c>
      <c r="H171" s="96">
        <v>2</v>
      </c>
      <c r="I171" s="97">
        <v>611.14467999999999</v>
      </c>
      <c r="J171" s="98">
        <v>2013</v>
      </c>
      <c r="K171" s="99">
        <v>0</v>
      </c>
      <c r="L171" s="100">
        <v>1494</v>
      </c>
      <c r="M171" s="98">
        <v>466164</v>
      </c>
      <c r="N171" s="99">
        <v>454691</v>
      </c>
      <c r="O171" s="99">
        <v>131452</v>
      </c>
      <c r="P171" s="164">
        <v>116653</v>
      </c>
      <c r="Q171" s="98">
        <v>15297</v>
      </c>
      <c r="R171" s="99">
        <v>0</v>
      </c>
      <c r="S171" s="103">
        <v>941568</v>
      </c>
      <c r="T171" s="101">
        <v>797177</v>
      </c>
      <c r="U171" s="98">
        <v>522454</v>
      </c>
      <c r="V171" s="99">
        <v>57514</v>
      </c>
      <c r="W171" s="99">
        <v>46182898</v>
      </c>
      <c r="X171" s="164">
        <v>452084</v>
      </c>
      <c r="Y171" s="98">
        <v>28623154</v>
      </c>
      <c r="Z171" s="99">
        <v>354546</v>
      </c>
      <c r="AA171" s="99">
        <v>73256</v>
      </c>
      <c r="AB171" s="164">
        <v>243943</v>
      </c>
      <c r="AC171" s="98">
        <v>169594</v>
      </c>
      <c r="AD171" s="99">
        <v>86188</v>
      </c>
      <c r="AE171" s="103">
        <v>362929</v>
      </c>
      <c r="AF171" s="101">
        <v>184283</v>
      </c>
      <c r="AG171" s="98">
        <v>540176</v>
      </c>
      <c r="AH171" s="99">
        <v>319507</v>
      </c>
      <c r="AI171" s="99">
        <v>378855</v>
      </c>
      <c r="AJ171" s="164">
        <v>27114</v>
      </c>
      <c r="AK171" s="98">
        <v>100709</v>
      </c>
      <c r="AL171" s="99">
        <v>45073</v>
      </c>
      <c r="AM171" s="99">
        <v>138266</v>
      </c>
      <c r="AN171" s="164">
        <v>39009</v>
      </c>
      <c r="AO171" s="98">
        <v>174869</v>
      </c>
      <c r="AP171" s="99">
        <v>352173</v>
      </c>
      <c r="AQ171" s="103">
        <v>134017</v>
      </c>
      <c r="AR171" s="101">
        <v>402075</v>
      </c>
      <c r="AS171" s="98">
        <v>239153</v>
      </c>
      <c r="AT171" s="99">
        <v>313931</v>
      </c>
      <c r="AU171" s="99">
        <v>419463</v>
      </c>
      <c r="AV171" s="164">
        <v>162552</v>
      </c>
    </row>
    <row r="172" spans="2:48" ht="15" customHeight="1" x14ac:dyDescent="0.2">
      <c r="B172" s="91">
        <v>243</v>
      </c>
      <c r="C172" s="35" t="s">
        <v>163</v>
      </c>
      <c r="D172" s="92" t="s">
        <v>356</v>
      </c>
      <c r="E172" s="93">
        <v>19.8</v>
      </c>
      <c r="F172" s="94">
        <v>22.2</v>
      </c>
      <c r="G172" s="106" t="s">
        <v>826</v>
      </c>
      <c r="H172" s="96">
        <v>6</v>
      </c>
      <c r="I172" s="97">
        <v>521.98338000000001</v>
      </c>
      <c r="J172" s="98">
        <v>0</v>
      </c>
      <c r="K172" s="99">
        <v>0</v>
      </c>
      <c r="L172" s="100">
        <v>0</v>
      </c>
      <c r="M172" s="98">
        <v>0</v>
      </c>
      <c r="N172" s="99">
        <v>0</v>
      </c>
      <c r="O172" s="99">
        <v>0</v>
      </c>
      <c r="P172" s="164">
        <v>0</v>
      </c>
      <c r="Q172" s="98">
        <v>0</v>
      </c>
      <c r="R172" s="99">
        <v>0</v>
      </c>
      <c r="S172" s="103">
        <v>0</v>
      </c>
      <c r="T172" s="101">
        <v>0</v>
      </c>
      <c r="U172" s="98">
        <v>0</v>
      </c>
      <c r="V172" s="99">
        <v>0</v>
      </c>
      <c r="W172" s="99">
        <v>0</v>
      </c>
      <c r="X172" s="164">
        <v>0</v>
      </c>
      <c r="Y172" s="98">
        <v>0</v>
      </c>
      <c r="Z172" s="99">
        <v>0</v>
      </c>
      <c r="AA172" s="99">
        <v>0</v>
      </c>
      <c r="AB172" s="164">
        <v>0</v>
      </c>
      <c r="AC172" s="98">
        <v>0</v>
      </c>
      <c r="AD172" s="99">
        <v>0</v>
      </c>
      <c r="AE172" s="103">
        <v>0</v>
      </c>
      <c r="AF172" s="101">
        <v>0</v>
      </c>
      <c r="AG172" s="98">
        <v>0</v>
      </c>
      <c r="AH172" s="99">
        <v>0</v>
      </c>
      <c r="AI172" s="99">
        <v>0</v>
      </c>
      <c r="AJ172" s="164">
        <v>0</v>
      </c>
      <c r="AK172" s="98">
        <v>0</v>
      </c>
      <c r="AL172" s="99">
        <v>0</v>
      </c>
      <c r="AM172" s="99">
        <v>0</v>
      </c>
      <c r="AN172" s="164">
        <v>0</v>
      </c>
      <c r="AO172" s="98">
        <v>0</v>
      </c>
      <c r="AP172" s="99">
        <v>0</v>
      </c>
      <c r="AQ172" s="103">
        <v>0</v>
      </c>
      <c r="AR172" s="101">
        <v>0</v>
      </c>
      <c r="AS172" s="98">
        <v>0</v>
      </c>
      <c r="AT172" s="99">
        <v>0</v>
      </c>
      <c r="AU172" s="99">
        <v>0</v>
      </c>
      <c r="AV172" s="164">
        <v>0</v>
      </c>
    </row>
    <row r="173" spans="2:48" ht="15" customHeight="1" x14ac:dyDescent="0.2">
      <c r="B173" s="91">
        <v>63</v>
      </c>
      <c r="C173" s="35" t="s">
        <v>234</v>
      </c>
      <c r="D173" s="92" t="s">
        <v>357</v>
      </c>
      <c r="E173" s="93">
        <v>14.2</v>
      </c>
      <c r="F173" s="94">
        <v>15.8</v>
      </c>
      <c r="G173" s="106" t="s">
        <v>826</v>
      </c>
      <c r="H173" s="96">
        <v>6</v>
      </c>
      <c r="I173" s="97">
        <v>118.0611</v>
      </c>
      <c r="J173" s="98">
        <v>0</v>
      </c>
      <c r="K173" s="99">
        <v>0</v>
      </c>
      <c r="L173" s="100">
        <v>0</v>
      </c>
      <c r="M173" s="98">
        <v>309218</v>
      </c>
      <c r="N173" s="99">
        <v>282515</v>
      </c>
      <c r="O173" s="99">
        <v>320040</v>
      </c>
      <c r="P173" s="164">
        <v>241148</v>
      </c>
      <c r="Q173" s="98">
        <v>356479</v>
      </c>
      <c r="R173" s="99">
        <v>427374</v>
      </c>
      <c r="S173" s="103">
        <v>383781</v>
      </c>
      <c r="T173" s="101">
        <v>449655</v>
      </c>
      <c r="U173" s="98">
        <v>313005</v>
      </c>
      <c r="V173" s="99">
        <v>571905</v>
      </c>
      <c r="W173" s="99">
        <v>793906</v>
      </c>
      <c r="X173" s="164">
        <v>366704</v>
      </c>
      <c r="Y173" s="98">
        <v>547033</v>
      </c>
      <c r="Z173" s="99">
        <v>448809</v>
      </c>
      <c r="AA173" s="99">
        <v>556660</v>
      </c>
      <c r="AB173" s="164">
        <v>552049</v>
      </c>
      <c r="AC173" s="98">
        <v>569919</v>
      </c>
      <c r="AD173" s="99">
        <v>622148</v>
      </c>
      <c r="AE173" s="103">
        <v>374466</v>
      </c>
      <c r="AF173" s="101">
        <v>291368</v>
      </c>
      <c r="AG173" s="98">
        <v>374645</v>
      </c>
      <c r="AH173" s="99">
        <v>413958</v>
      </c>
      <c r="AI173" s="99">
        <v>313388</v>
      </c>
      <c r="AJ173" s="164">
        <v>333611</v>
      </c>
      <c r="AK173" s="98">
        <v>0</v>
      </c>
      <c r="AL173" s="99">
        <v>0</v>
      </c>
      <c r="AM173" s="99">
        <v>18733</v>
      </c>
      <c r="AN173" s="164">
        <v>0</v>
      </c>
      <c r="AO173" s="98">
        <v>30686</v>
      </c>
      <c r="AP173" s="99">
        <v>18308</v>
      </c>
      <c r="AQ173" s="103">
        <v>0</v>
      </c>
      <c r="AR173" s="101">
        <v>18508</v>
      </c>
      <c r="AS173" s="98">
        <v>41587</v>
      </c>
      <c r="AT173" s="99">
        <v>0</v>
      </c>
      <c r="AU173" s="99">
        <v>33063</v>
      </c>
      <c r="AV173" s="164">
        <v>0</v>
      </c>
    </row>
    <row r="174" spans="2:48" ht="15" customHeight="1" x14ac:dyDescent="0.2">
      <c r="B174" s="91">
        <v>64</v>
      </c>
      <c r="C174" s="35" t="s">
        <v>234</v>
      </c>
      <c r="D174" s="92" t="s">
        <v>358</v>
      </c>
      <c r="E174" s="93">
        <v>13.4</v>
      </c>
      <c r="F174" s="94">
        <v>16.3</v>
      </c>
      <c r="G174" s="95">
        <v>13.97</v>
      </c>
      <c r="H174" s="96">
        <v>3</v>
      </c>
      <c r="I174" s="97">
        <v>176.06657999999999</v>
      </c>
      <c r="J174" s="98">
        <v>12236</v>
      </c>
      <c r="K174" s="99">
        <v>0</v>
      </c>
      <c r="L174" s="100">
        <v>0</v>
      </c>
      <c r="M174" s="98">
        <v>22519272</v>
      </c>
      <c r="N174" s="99">
        <v>21741915</v>
      </c>
      <c r="O174" s="99">
        <v>20472150</v>
      </c>
      <c r="P174" s="164">
        <v>18346528</v>
      </c>
      <c r="Q174" s="98">
        <v>22222025</v>
      </c>
      <c r="R174" s="99">
        <v>26791995</v>
      </c>
      <c r="S174" s="103">
        <v>27169041</v>
      </c>
      <c r="T174" s="101">
        <v>25271509</v>
      </c>
      <c r="U174" s="98">
        <v>25826745</v>
      </c>
      <c r="V174" s="99">
        <v>28669465</v>
      </c>
      <c r="W174" s="99">
        <v>26135939</v>
      </c>
      <c r="X174" s="164">
        <v>28284191</v>
      </c>
      <c r="Y174" s="98">
        <v>22284224</v>
      </c>
      <c r="Z174" s="99">
        <v>22192933</v>
      </c>
      <c r="AA174" s="99">
        <v>21156234</v>
      </c>
      <c r="AB174" s="164">
        <v>25105180</v>
      </c>
      <c r="AC174" s="98">
        <v>29293805</v>
      </c>
      <c r="AD174" s="99">
        <v>35048111</v>
      </c>
      <c r="AE174" s="103">
        <v>19642917</v>
      </c>
      <c r="AF174" s="101">
        <v>17571702</v>
      </c>
      <c r="AG174" s="98">
        <v>20185450</v>
      </c>
      <c r="AH174" s="99">
        <v>20079069</v>
      </c>
      <c r="AI174" s="99">
        <v>16162868</v>
      </c>
      <c r="AJ174" s="164">
        <v>20578993</v>
      </c>
      <c r="AK174" s="98">
        <v>2641981</v>
      </c>
      <c r="AL174" s="99">
        <v>6560389</v>
      </c>
      <c r="AM174" s="99">
        <v>5900607</v>
      </c>
      <c r="AN174" s="164">
        <v>5235526</v>
      </c>
      <c r="AO174" s="98">
        <v>7124655</v>
      </c>
      <c r="AP174" s="99">
        <v>7568527</v>
      </c>
      <c r="AQ174" s="103">
        <v>6417204</v>
      </c>
      <c r="AR174" s="101">
        <v>5824721</v>
      </c>
      <c r="AS174" s="98">
        <v>9961919</v>
      </c>
      <c r="AT174" s="99">
        <v>7866312</v>
      </c>
      <c r="AU174" s="99">
        <v>5784243</v>
      </c>
      <c r="AV174" s="164">
        <v>4164151</v>
      </c>
    </row>
    <row r="175" spans="2:48" ht="15" customHeight="1" x14ac:dyDescent="0.2">
      <c r="B175" s="91">
        <v>252</v>
      </c>
      <c r="C175" s="35" t="s">
        <v>163</v>
      </c>
      <c r="D175" s="92" t="s">
        <v>359</v>
      </c>
      <c r="E175" s="93">
        <v>9.1</v>
      </c>
      <c r="F175" s="94">
        <v>11.9</v>
      </c>
      <c r="G175" s="95">
        <v>10.85</v>
      </c>
      <c r="H175" s="96">
        <v>2</v>
      </c>
      <c r="I175" s="97">
        <v>150.04212999999999</v>
      </c>
      <c r="J175" s="98">
        <v>450686</v>
      </c>
      <c r="K175" s="99">
        <v>129503</v>
      </c>
      <c r="L175" s="100">
        <v>172710</v>
      </c>
      <c r="M175" s="98">
        <v>208291</v>
      </c>
      <c r="N175" s="99">
        <v>166577</v>
      </c>
      <c r="O175" s="99">
        <v>258368</v>
      </c>
      <c r="P175" s="164">
        <v>381409</v>
      </c>
      <c r="Q175" s="98">
        <v>94556</v>
      </c>
      <c r="R175" s="99">
        <v>118530</v>
      </c>
      <c r="S175" s="103">
        <v>178514</v>
      </c>
      <c r="T175" s="101">
        <v>344464</v>
      </c>
      <c r="U175" s="98">
        <v>255512</v>
      </c>
      <c r="V175" s="99">
        <v>138335</v>
      </c>
      <c r="W175" s="99">
        <v>2067153</v>
      </c>
      <c r="X175" s="164">
        <v>211383</v>
      </c>
      <c r="Y175" s="98">
        <v>786665</v>
      </c>
      <c r="Z175" s="99">
        <v>139281</v>
      </c>
      <c r="AA175" s="99">
        <v>90265</v>
      </c>
      <c r="AB175" s="164">
        <v>77978</v>
      </c>
      <c r="AC175" s="98">
        <v>181515</v>
      </c>
      <c r="AD175" s="99">
        <v>494232</v>
      </c>
      <c r="AE175" s="103">
        <v>339120</v>
      </c>
      <c r="AF175" s="101">
        <v>300825</v>
      </c>
      <c r="AG175" s="98">
        <v>174114</v>
      </c>
      <c r="AH175" s="99">
        <v>105094</v>
      </c>
      <c r="AI175" s="99">
        <v>85313</v>
      </c>
      <c r="AJ175" s="164">
        <v>141985</v>
      </c>
      <c r="AK175" s="98">
        <v>837417</v>
      </c>
      <c r="AL175" s="99">
        <v>3246263</v>
      </c>
      <c r="AM175" s="99">
        <v>3780488</v>
      </c>
      <c r="AN175" s="164">
        <v>3457670</v>
      </c>
      <c r="AO175" s="98">
        <v>2246937</v>
      </c>
      <c r="AP175" s="99">
        <v>4731905</v>
      </c>
      <c r="AQ175" s="103">
        <v>5971471</v>
      </c>
      <c r="AR175" s="101">
        <v>7692385</v>
      </c>
      <c r="AS175" s="98">
        <v>3147426</v>
      </c>
      <c r="AT175" s="99">
        <v>1052962</v>
      </c>
      <c r="AU175" s="99">
        <v>2092903</v>
      </c>
      <c r="AV175" s="164">
        <v>3161885</v>
      </c>
    </row>
    <row r="176" spans="2:48" ht="15" customHeight="1" x14ac:dyDescent="0.2">
      <c r="B176" s="105">
        <v>253</v>
      </c>
      <c r="C176" s="35" t="s">
        <v>163</v>
      </c>
      <c r="D176" s="92" t="s">
        <v>360</v>
      </c>
      <c r="E176" s="93">
        <v>11.4</v>
      </c>
      <c r="F176" s="94">
        <v>14</v>
      </c>
      <c r="G176" s="95">
        <v>12.09</v>
      </c>
      <c r="H176" s="96">
        <v>3</v>
      </c>
      <c r="I176" s="97">
        <v>282.08438999999998</v>
      </c>
      <c r="J176" s="98">
        <v>0</v>
      </c>
      <c r="K176" s="99">
        <v>0</v>
      </c>
      <c r="L176" s="100">
        <v>0</v>
      </c>
      <c r="M176" s="98">
        <v>621689</v>
      </c>
      <c r="N176" s="99">
        <v>608575</v>
      </c>
      <c r="O176" s="99">
        <v>648820</v>
      </c>
      <c r="P176" s="164">
        <v>603687</v>
      </c>
      <c r="Q176" s="98">
        <v>621454</v>
      </c>
      <c r="R176" s="99">
        <v>669842</v>
      </c>
      <c r="S176" s="103">
        <v>617871</v>
      </c>
      <c r="T176" s="101">
        <v>563941</v>
      </c>
      <c r="U176" s="98">
        <v>490448</v>
      </c>
      <c r="V176" s="99">
        <v>474159</v>
      </c>
      <c r="W176" s="99">
        <v>294543</v>
      </c>
      <c r="X176" s="164">
        <v>325071</v>
      </c>
      <c r="Y176" s="98">
        <v>456297</v>
      </c>
      <c r="Z176" s="99">
        <v>548658</v>
      </c>
      <c r="AA176" s="99">
        <v>518100</v>
      </c>
      <c r="AB176" s="164">
        <v>518484</v>
      </c>
      <c r="AC176" s="98">
        <v>576073</v>
      </c>
      <c r="AD176" s="99">
        <v>624139</v>
      </c>
      <c r="AE176" s="103">
        <v>728188</v>
      </c>
      <c r="AF176" s="101">
        <v>535324</v>
      </c>
      <c r="AG176" s="98">
        <v>213861</v>
      </c>
      <c r="AH176" s="99">
        <v>245367</v>
      </c>
      <c r="AI176" s="99">
        <v>235828</v>
      </c>
      <c r="AJ176" s="164">
        <v>202984</v>
      </c>
      <c r="AK176" s="98">
        <v>181948</v>
      </c>
      <c r="AL176" s="99">
        <v>422877</v>
      </c>
      <c r="AM176" s="99">
        <v>429535</v>
      </c>
      <c r="AN176" s="164">
        <v>274791</v>
      </c>
      <c r="AO176" s="98">
        <v>1245911</v>
      </c>
      <c r="AP176" s="99">
        <v>880258</v>
      </c>
      <c r="AQ176" s="103">
        <v>747591</v>
      </c>
      <c r="AR176" s="101">
        <v>926441</v>
      </c>
      <c r="AS176" s="98">
        <v>763586</v>
      </c>
      <c r="AT176" s="99">
        <v>392929</v>
      </c>
      <c r="AU176" s="99">
        <v>240566</v>
      </c>
      <c r="AV176" s="164">
        <v>241743</v>
      </c>
    </row>
    <row r="177" spans="2:48" ht="15" customHeight="1" x14ac:dyDescent="0.2">
      <c r="B177" s="105">
        <v>137</v>
      </c>
      <c r="C177" s="35" t="s">
        <v>182</v>
      </c>
      <c r="D177" s="92" t="s">
        <v>361</v>
      </c>
      <c r="E177" s="93">
        <v>16</v>
      </c>
      <c r="F177" s="94">
        <v>20</v>
      </c>
      <c r="G177" s="95">
        <v>17.59</v>
      </c>
      <c r="H177" s="96">
        <v>3</v>
      </c>
      <c r="I177" s="97">
        <v>259.02244000000002</v>
      </c>
      <c r="J177" s="98">
        <v>11236</v>
      </c>
      <c r="K177" s="99">
        <v>1831</v>
      </c>
      <c r="L177" s="100">
        <v>39734</v>
      </c>
      <c r="M177" s="98">
        <v>282861</v>
      </c>
      <c r="N177" s="99">
        <v>357708</v>
      </c>
      <c r="O177" s="99">
        <v>328841</v>
      </c>
      <c r="P177" s="164">
        <v>119558</v>
      </c>
      <c r="Q177" s="98">
        <v>87171</v>
      </c>
      <c r="R177" s="99">
        <v>258097</v>
      </c>
      <c r="S177" s="103">
        <v>703862</v>
      </c>
      <c r="T177" s="101">
        <v>446570</v>
      </c>
      <c r="U177" s="98">
        <v>181850</v>
      </c>
      <c r="V177" s="99">
        <v>162489</v>
      </c>
      <c r="W177" s="99">
        <v>5897306</v>
      </c>
      <c r="X177" s="164">
        <v>174117</v>
      </c>
      <c r="Y177" s="98">
        <v>5900602</v>
      </c>
      <c r="Z177" s="99">
        <v>750844</v>
      </c>
      <c r="AA177" s="99">
        <v>559978</v>
      </c>
      <c r="AB177" s="164">
        <v>489146</v>
      </c>
      <c r="AC177" s="98">
        <v>759152</v>
      </c>
      <c r="AD177" s="99">
        <v>1048634</v>
      </c>
      <c r="AE177" s="103">
        <v>456684</v>
      </c>
      <c r="AF177" s="101">
        <v>222909</v>
      </c>
      <c r="AG177" s="98">
        <v>163204</v>
      </c>
      <c r="AH177" s="99">
        <v>152229</v>
      </c>
      <c r="AI177" s="99">
        <v>108452</v>
      </c>
      <c r="AJ177" s="164">
        <v>173630</v>
      </c>
      <c r="AK177" s="98">
        <v>6821965</v>
      </c>
      <c r="AL177" s="99">
        <v>10762703</v>
      </c>
      <c r="AM177" s="99">
        <v>10264531</v>
      </c>
      <c r="AN177" s="164">
        <v>6335059</v>
      </c>
      <c r="AO177" s="98">
        <v>16381111</v>
      </c>
      <c r="AP177" s="99">
        <v>11595641</v>
      </c>
      <c r="AQ177" s="103">
        <v>12322059</v>
      </c>
      <c r="AR177" s="101">
        <v>7235090</v>
      </c>
      <c r="AS177" s="98">
        <v>20307993</v>
      </c>
      <c r="AT177" s="99">
        <v>14237183</v>
      </c>
      <c r="AU177" s="99">
        <v>8435727</v>
      </c>
      <c r="AV177" s="164">
        <v>4749626</v>
      </c>
    </row>
    <row r="178" spans="2:48" ht="15" customHeight="1" x14ac:dyDescent="0.2">
      <c r="B178" s="91">
        <v>18</v>
      </c>
      <c r="C178" s="35" t="s">
        <v>362</v>
      </c>
      <c r="D178" s="92" t="s">
        <v>363</v>
      </c>
      <c r="E178" s="93">
        <v>15.7</v>
      </c>
      <c r="F178" s="94">
        <v>17.8</v>
      </c>
      <c r="G178" s="95">
        <v>16.78</v>
      </c>
      <c r="H178" s="96">
        <v>3</v>
      </c>
      <c r="I178" s="97">
        <v>156.07675</v>
      </c>
      <c r="J178" s="98">
        <v>0</v>
      </c>
      <c r="K178" s="99">
        <v>25657</v>
      </c>
      <c r="L178" s="100">
        <v>197306</v>
      </c>
      <c r="M178" s="98">
        <v>84454209</v>
      </c>
      <c r="N178" s="99">
        <v>68321014</v>
      </c>
      <c r="O178" s="99">
        <v>67820274</v>
      </c>
      <c r="P178" s="164">
        <v>35370593</v>
      </c>
      <c r="Q178" s="98">
        <v>71232286</v>
      </c>
      <c r="R178" s="99">
        <v>105665163</v>
      </c>
      <c r="S178" s="103">
        <v>103865637</v>
      </c>
      <c r="T178" s="101">
        <v>78291985</v>
      </c>
      <c r="U178" s="98">
        <v>64035856</v>
      </c>
      <c r="V178" s="99">
        <v>91796348</v>
      </c>
      <c r="W178" s="99">
        <v>202725348</v>
      </c>
      <c r="X178" s="164">
        <v>82337033</v>
      </c>
      <c r="Y178" s="98">
        <v>198688949</v>
      </c>
      <c r="Z178" s="99">
        <v>165991977</v>
      </c>
      <c r="AA178" s="99">
        <v>138476095</v>
      </c>
      <c r="AB178" s="164">
        <v>161000456</v>
      </c>
      <c r="AC178" s="98">
        <v>179880343</v>
      </c>
      <c r="AD178" s="99">
        <v>174694487</v>
      </c>
      <c r="AE178" s="103">
        <v>71916912</v>
      </c>
      <c r="AF178" s="101">
        <v>45854251</v>
      </c>
      <c r="AG178" s="98">
        <v>106880197</v>
      </c>
      <c r="AH178" s="99">
        <v>106734116</v>
      </c>
      <c r="AI178" s="99">
        <v>60901450</v>
      </c>
      <c r="AJ178" s="164">
        <v>94192988</v>
      </c>
      <c r="AK178" s="98">
        <v>18416483</v>
      </c>
      <c r="AL178" s="99">
        <v>67075214</v>
      </c>
      <c r="AM178" s="99">
        <v>45497386</v>
      </c>
      <c r="AN178" s="164">
        <v>28921299</v>
      </c>
      <c r="AO178" s="98">
        <v>83511632</v>
      </c>
      <c r="AP178" s="99">
        <v>76523216</v>
      </c>
      <c r="AQ178" s="103">
        <v>59384624</v>
      </c>
      <c r="AR178" s="101">
        <v>52301701</v>
      </c>
      <c r="AS178" s="98">
        <v>86802113</v>
      </c>
      <c r="AT178" s="99">
        <v>41260688</v>
      </c>
      <c r="AU178" s="99">
        <v>22738438</v>
      </c>
      <c r="AV178" s="164">
        <v>11777705</v>
      </c>
    </row>
    <row r="179" spans="2:48" ht="15" customHeight="1" x14ac:dyDescent="0.2">
      <c r="B179" s="91">
        <v>97</v>
      </c>
      <c r="C179" s="104" t="s">
        <v>259</v>
      </c>
      <c r="D179" s="92" t="s">
        <v>364</v>
      </c>
      <c r="E179" s="93">
        <v>12.7</v>
      </c>
      <c r="F179" s="94">
        <v>14.7</v>
      </c>
      <c r="G179" s="95">
        <v>13.45</v>
      </c>
      <c r="H179" s="96">
        <v>3</v>
      </c>
      <c r="I179" s="97">
        <v>136.04267999999999</v>
      </c>
      <c r="J179" s="98">
        <v>0</v>
      </c>
      <c r="K179" s="99">
        <v>0</v>
      </c>
      <c r="L179" s="100">
        <v>0</v>
      </c>
      <c r="M179" s="98">
        <v>371544</v>
      </c>
      <c r="N179" s="99">
        <v>249618</v>
      </c>
      <c r="O179" s="99">
        <v>256962</v>
      </c>
      <c r="P179" s="164">
        <v>321097</v>
      </c>
      <c r="Q179" s="98">
        <v>350538</v>
      </c>
      <c r="R179" s="99">
        <v>371356</v>
      </c>
      <c r="S179" s="103">
        <v>367944</v>
      </c>
      <c r="T179" s="101">
        <v>339704</v>
      </c>
      <c r="U179" s="98">
        <v>285364</v>
      </c>
      <c r="V179" s="99">
        <v>376485</v>
      </c>
      <c r="W179" s="99">
        <v>243118</v>
      </c>
      <c r="X179" s="164">
        <v>431752</v>
      </c>
      <c r="Y179" s="98">
        <v>568393</v>
      </c>
      <c r="Z179" s="99">
        <v>384920</v>
      </c>
      <c r="AA179" s="99">
        <v>322165</v>
      </c>
      <c r="AB179" s="164">
        <v>350247</v>
      </c>
      <c r="AC179" s="98">
        <v>357506</v>
      </c>
      <c r="AD179" s="99">
        <v>530283</v>
      </c>
      <c r="AE179" s="103">
        <v>236321</v>
      </c>
      <c r="AF179" s="101">
        <v>231715</v>
      </c>
      <c r="AG179" s="98">
        <v>323974</v>
      </c>
      <c r="AH179" s="99">
        <v>390139</v>
      </c>
      <c r="AI179" s="99">
        <v>221354</v>
      </c>
      <c r="AJ179" s="164">
        <v>239949</v>
      </c>
      <c r="AK179" s="98">
        <v>0</v>
      </c>
      <c r="AL179" s="99">
        <v>16683</v>
      </c>
      <c r="AM179" s="99">
        <v>47005</v>
      </c>
      <c r="AN179" s="164">
        <v>0</v>
      </c>
      <c r="AO179" s="98">
        <v>16396</v>
      </c>
      <c r="AP179" s="99">
        <v>19409</v>
      </c>
      <c r="AQ179" s="103">
        <v>0</v>
      </c>
      <c r="AR179" s="101">
        <v>29176</v>
      </c>
      <c r="AS179" s="98">
        <v>64287</v>
      </c>
      <c r="AT179" s="99">
        <v>68011</v>
      </c>
      <c r="AU179" s="99">
        <v>14815</v>
      </c>
      <c r="AV179" s="164">
        <v>0</v>
      </c>
    </row>
    <row r="180" spans="2:48" ht="15" customHeight="1" x14ac:dyDescent="0.2">
      <c r="B180" s="91">
        <v>98</v>
      </c>
      <c r="C180" s="104" t="s">
        <v>259</v>
      </c>
      <c r="D180" s="92" t="s">
        <v>365</v>
      </c>
      <c r="E180" s="93">
        <v>17.600000000000001</v>
      </c>
      <c r="F180" s="94">
        <v>19.600000000000001</v>
      </c>
      <c r="G180" s="106">
        <v>18.34</v>
      </c>
      <c r="H180" s="96">
        <v>3</v>
      </c>
      <c r="I180" s="97">
        <v>269.06241999999997</v>
      </c>
      <c r="J180" s="98">
        <v>0</v>
      </c>
      <c r="K180" s="99">
        <v>0</v>
      </c>
      <c r="L180" s="100">
        <v>0</v>
      </c>
      <c r="M180" s="98">
        <v>29978</v>
      </c>
      <c r="N180" s="99">
        <v>68576</v>
      </c>
      <c r="O180" s="99">
        <v>108514</v>
      </c>
      <c r="P180" s="164">
        <v>73721</v>
      </c>
      <c r="Q180" s="98">
        <v>99118</v>
      </c>
      <c r="R180" s="99">
        <v>103961</v>
      </c>
      <c r="S180" s="103">
        <v>90075</v>
      </c>
      <c r="T180" s="101">
        <v>56130</v>
      </c>
      <c r="U180" s="98">
        <v>0</v>
      </c>
      <c r="V180" s="99">
        <v>51828</v>
      </c>
      <c r="W180" s="99">
        <v>106472</v>
      </c>
      <c r="X180" s="164">
        <v>14438</v>
      </c>
      <c r="Y180" s="98">
        <v>4934597</v>
      </c>
      <c r="Z180" s="99">
        <v>5663505</v>
      </c>
      <c r="AA180" s="99">
        <v>5261443</v>
      </c>
      <c r="AB180" s="164">
        <v>5355793</v>
      </c>
      <c r="AC180" s="98">
        <v>5297377</v>
      </c>
      <c r="AD180" s="99">
        <v>6466789</v>
      </c>
      <c r="AE180" s="103">
        <v>2984585</v>
      </c>
      <c r="AF180" s="101">
        <v>2164134</v>
      </c>
      <c r="AG180" s="98">
        <v>3794851</v>
      </c>
      <c r="AH180" s="99">
        <v>3371738</v>
      </c>
      <c r="AI180" s="99">
        <v>2995914</v>
      </c>
      <c r="AJ180" s="164">
        <v>3481376</v>
      </c>
      <c r="AK180" s="98">
        <v>0</v>
      </c>
      <c r="AL180" s="99">
        <v>0</v>
      </c>
      <c r="AM180" s="99">
        <v>0</v>
      </c>
      <c r="AN180" s="164">
        <v>0</v>
      </c>
      <c r="AO180" s="98">
        <v>0</v>
      </c>
      <c r="AP180" s="99">
        <v>0</v>
      </c>
      <c r="AQ180" s="103">
        <v>0</v>
      </c>
      <c r="AR180" s="101">
        <v>0</v>
      </c>
      <c r="AS180" s="98">
        <v>18026</v>
      </c>
      <c r="AT180" s="99">
        <v>0</v>
      </c>
      <c r="AU180" s="99">
        <v>0</v>
      </c>
      <c r="AV180" s="164">
        <v>0</v>
      </c>
    </row>
    <row r="181" spans="2:48" ht="15" customHeight="1" x14ac:dyDescent="0.2">
      <c r="B181" s="91">
        <v>84</v>
      </c>
      <c r="C181" s="35" t="s">
        <v>175</v>
      </c>
      <c r="D181" s="92" t="s">
        <v>366</v>
      </c>
      <c r="E181" s="93">
        <v>2.7</v>
      </c>
      <c r="F181" s="94">
        <v>3.4</v>
      </c>
      <c r="G181" s="106">
        <v>3.03</v>
      </c>
      <c r="H181" s="96">
        <v>3</v>
      </c>
      <c r="I181" s="97">
        <v>167.03497999999999</v>
      </c>
      <c r="J181" s="98">
        <v>429756</v>
      </c>
      <c r="K181" s="99">
        <v>308246</v>
      </c>
      <c r="L181" s="100">
        <v>212713</v>
      </c>
      <c r="M181" s="98">
        <v>710157</v>
      </c>
      <c r="N181" s="99">
        <v>480399</v>
      </c>
      <c r="O181" s="99">
        <v>1016724</v>
      </c>
      <c r="P181" s="164">
        <v>1475474</v>
      </c>
      <c r="Q181" s="98">
        <v>681255</v>
      </c>
      <c r="R181" s="99">
        <v>789442</v>
      </c>
      <c r="S181" s="103">
        <v>646544</v>
      </c>
      <c r="T181" s="101">
        <v>720770</v>
      </c>
      <c r="U181" s="98">
        <v>1354594</v>
      </c>
      <c r="V181" s="99">
        <v>923812</v>
      </c>
      <c r="W181" s="99">
        <v>541915</v>
      </c>
      <c r="X181" s="164">
        <v>766387</v>
      </c>
      <c r="Y181" s="98">
        <v>966415</v>
      </c>
      <c r="Z181" s="99">
        <v>850198</v>
      </c>
      <c r="AA181" s="99">
        <v>632691</v>
      </c>
      <c r="AB181" s="164">
        <v>1050318</v>
      </c>
      <c r="AC181" s="98">
        <v>1003080</v>
      </c>
      <c r="AD181" s="99">
        <v>954321</v>
      </c>
      <c r="AE181" s="103">
        <v>607750</v>
      </c>
      <c r="AF181" s="101">
        <v>928889</v>
      </c>
      <c r="AG181" s="98">
        <v>688000</v>
      </c>
      <c r="AH181" s="99">
        <v>727370</v>
      </c>
      <c r="AI181" s="99">
        <v>602927</v>
      </c>
      <c r="AJ181" s="164">
        <v>1057713</v>
      </c>
      <c r="AK181" s="98">
        <v>759132</v>
      </c>
      <c r="AL181" s="99">
        <v>746814</v>
      </c>
      <c r="AM181" s="99">
        <v>543571</v>
      </c>
      <c r="AN181" s="164">
        <v>619553</v>
      </c>
      <c r="AO181" s="98">
        <v>550593</v>
      </c>
      <c r="AP181" s="99">
        <v>807519</v>
      </c>
      <c r="AQ181" s="103">
        <v>722878</v>
      </c>
      <c r="AR181" s="101">
        <v>547983</v>
      </c>
      <c r="AS181" s="98">
        <v>460966</v>
      </c>
      <c r="AT181" s="99">
        <v>459046</v>
      </c>
      <c r="AU181" s="99">
        <v>473091</v>
      </c>
      <c r="AV181" s="164">
        <v>554136</v>
      </c>
    </row>
    <row r="182" spans="2:48" ht="15" customHeight="1" x14ac:dyDescent="0.2">
      <c r="B182" s="91">
        <v>203</v>
      </c>
      <c r="C182" s="35" t="s">
        <v>230</v>
      </c>
      <c r="D182" s="92" t="s">
        <v>367</v>
      </c>
      <c r="E182" s="93">
        <v>18</v>
      </c>
      <c r="F182" s="94">
        <v>20.5</v>
      </c>
      <c r="G182" s="95">
        <v>19.05</v>
      </c>
      <c r="H182" s="96">
        <v>3</v>
      </c>
      <c r="I182" s="97">
        <v>189.13460000000001</v>
      </c>
      <c r="J182" s="98">
        <v>21378</v>
      </c>
      <c r="K182" s="99">
        <v>121021</v>
      </c>
      <c r="L182" s="100">
        <v>177502</v>
      </c>
      <c r="M182" s="98">
        <v>9427020</v>
      </c>
      <c r="N182" s="99">
        <v>8839182</v>
      </c>
      <c r="O182" s="99">
        <v>9243768</v>
      </c>
      <c r="P182" s="164">
        <v>7378317</v>
      </c>
      <c r="Q182" s="98">
        <v>9095351</v>
      </c>
      <c r="R182" s="99">
        <v>11569870</v>
      </c>
      <c r="S182" s="103">
        <v>11405323</v>
      </c>
      <c r="T182" s="101">
        <v>10710413</v>
      </c>
      <c r="U182" s="98">
        <v>9530598</v>
      </c>
      <c r="V182" s="99">
        <v>11398924</v>
      </c>
      <c r="W182" s="99">
        <v>14351793</v>
      </c>
      <c r="X182" s="164">
        <v>11478826</v>
      </c>
      <c r="Y182" s="98">
        <v>19777230</v>
      </c>
      <c r="Z182" s="99">
        <v>15964551</v>
      </c>
      <c r="AA182" s="99">
        <v>14894531</v>
      </c>
      <c r="AB182" s="164">
        <v>16468977</v>
      </c>
      <c r="AC182" s="98">
        <v>16594246</v>
      </c>
      <c r="AD182" s="99">
        <v>18857546</v>
      </c>
      <c r="AE182" s="103">
        <v>10446546</v>
      </c>
      <c r="AF182" s="101">
        <v>8704131</v>
      </c>
      <c r="AG182" s="98">
        <v>13035339</v>
      </c>
      <c r="AH182" s="99">
        <v>12440741</v>
      </c>
      <c r="AI182" s="99">
        <v>9296856</v>
      </c>
      <c r="AJ182" s="164">
        <v>11755020</v>
      </c>
      <c r="AK182" s="98">
        <v>2241706</v>
      </c>
      <c r="AL182" s="99">
        <v>3843187</v>
      </c>
      <c r="AM182" s="99">
        <v>2612628</v>
      </c>
      <c r="AN182" s="164">
        <v>2106945</v>
      </c>
      <c r="AO182" s="98">
        <v>2527541</v>
      </c>
      <c r="AP182" s="99">
        <v>2268176</v>
      </c>
      <c r="AQ182" s="103">
        <v>2435959</v>
      </c>
      <c r="AR182" s="101">
        <v>1952148</v>
      </c>
      <c r="AS182" s="98">
        <v>3647014</v>
      </c>
      <c r="AT182" s="99">
        <v>3128119</v>
      </c>
      <c r="AU182" s="99">
        <v>1939253</v>
      </c>
      <c r="AV182" s="164">
        <v>1997203</v>
      </c>
    </row>
    <row r="183" spans="2:48" ht="15" customHeight="1" x14ac:dyDescent="0.2">
      <c r="B183" s="91">
        <v>87</v>
      </c>
      <c r="C183" s="35" t="s">
        <v>175</v>
      </c>
      <c r="D183" s="92" t="s">
        <v>368</v>
      </c>
      <c r="E183" s="93">
        <v>8.5</v>
      </c>
      <c r="F183" s="94">
        <v>11.1</v>
      </c>
      <c r="G183" s="95">
        <v>9.3699999999999992</v>
      </c>
      <c r="H183" s="96">
        <v>3</v>
      </c>
      <c r="I183" s="97">
        <v>181.05063000000001</v>
      </c>
      <c r="J183" s="98">
        <v>386163</v>
      </c>
      <c r="K183" s="99">
        <v>280286</v>
      </c>
      <c r="L183" s="100">
        <v>60152</v>
      </c>
      <c r="M183" s="98">
        <v>2349654</v>
      </c>
      <c r="N183" s="99">
        <v>2332952</v>
      </c>
      <c r="O183" s="99">
        <v>2305661</v>
      </c>
      <c r="P183" s="164">
        <v>2080180</v>
      </c>
      <c r="Q183" s="98">
        <v>2339377</v>
      </c>
      <c r="R183" s="99">
        <v>2765023</v>
      </c>
      <c r="S183" s="103">
        <v>2844298</v>
      </c>
      <c r="T183" s="101">
        <v>2637265</v>
      </c>
      <c r="U183" s="98">
        <v>2443193</v>
      </c>
      <c r="V183" s="99">
        <v>3021591</v>
      </c>
      <c r="W183" s="99">
        <v>3464022</v>
      </c>
      <c r="X183" s="164">
        <v>2993155</v>
      </c>
      <c r="Y183" s="98">
        <v>5641746</v>
      </c>
      <c r="Z183" s="99">
        <v>6169914</v>
      </c>
      <c r="AA183" s="99">
        <v>6222538</v>
      </c>
      <c r="AB183" s="164">
        <v>5132121</v>
      </c>
      <c r="AC183" s="98">
        <v>4625427</v>
      </c>
      <c r="AD183" s="99">
        <v>4514411</v>
      </c>
      <c r="AE183" s="103">
        <v>2977118</v>
      </c>
      <c r="AF183" s="101">
        <v>2761439</v>
      </c>
      <c r="AG183" s="98">
        <v>4900176</v>
      </c>
      <c r="AH183" s="99">
        <v>4618041</v>
      </c>
      <c r="AI183" s="99">
        <v>3883105</v>
      </c>
      <c r="AJ183" s="164">
        <v>3716408</v>
      </c>
      <c r="AK183" s="98">
        <v>3495951</v>
      </c>
      <c r="AL183" s="99">
        <v>5175753</v>
      </c>
      <c r="AM183" s="99">
        <v>7063804</v>
      </c>
      <c r="AN183" s="164">
        <v>4555501</v>
      </c>
      <c r="AO183" s="98">
        <v>5521681</v>
      </c>
      <c r="AP183" s="99">
        <v>3996818</v>
      </c>
      <c r="AQ183" s="103">
        <v>2360371</v>
      </c>
      <c r="AR183" s="101">
        <v>4023987</v>
      </c>
      <c r="AS183" s="98">
        <v>7274771</v>
      </c>
      <c r="AT183" s="99">
        <v>5935702</v>
      </c>
      <c r="AU183" s="99">
        <v>4140136</v>
      </c>
      <c r="AV183" s="164">
        <v>3677714</v>
      </c>
    </row>
    <row r="184" spans="2:48" ht="15" customHeight="1" x14ac:dyDescent="0.2">
      <c r="B184" s="91">
        <v>83</v>
      </c>
      <c r="C184" s="35" t="s">
        <v>175</v>
      </c>
      <c r="D184" s="92" t="s">
        <v>369</v>
      </c>
      <c r="E184" s="93">
        <v>13.7</v>
      </c>
      <c r="F184" s="94">
        <v>16.2</v>
      </c>
      <c r="G184" s="95">
        <v>14.58</v>
      </c>
      <c r="H184" s="96">
        <v>3</v>
      </c>
      <c r="I184" s="97">
        <v>179.03497999999999</v>
      </c>
      <c r="J184" s="98">
        <v>13207667</v>
      </c>
      <c r="K184" s="99">
        <v>16627497</v>
      </c>
      <c r="L184" s="100">
        <v>11105000</v>
      </c>
      <c r="M184" s="98">
        <v>31318768</v>
      </c>
      <c r="N184" s="99">
        <v>30583650</v>
      </c>
      <c r="O184" s="99">
        <v>30660372</v>
      </c>
      <c r="P184" s="164">
        <v>30427499</v>
      </c>
      <c r="Q184" s="98">
        <v>29916063</v>
      </c>
      <c r="R184" s="99">
        <v>29996587</v>
      </c>
      <c r="S184" s="103">
        <v>29190839</v>
      </c>
      <c r="T184" s="101">
        <v>29093592</v>
      </c>
      <c r="U184" s="98">
        <v>28635962</v>
      </c>
      <c r="V184" s="99">
        <v>28633770</v>
      </c>
      <c r="W184" s="99">
        <v>26768534</v>
      </c>
      <c r="X184" s="164">
        <v>28099437</v>
      </c>
      <c r="Y184" s="98">
        <v>27553455</v>
      </c>
      <c r="Z184" s="99">
        <v>28178176</v>
      </c>
      <c r="AA184" s="99">
        <v>26616886</v>
      </c>
      <c r="AB184" s="164">
        <v>26922998</v>
      </c>
      <c r="AC184" s="98">
        <v>26040962</v>
      </c>
      <c r="AD184" s="99">
        <v>26225204</v>
      </c>
      <c r="AE184" s="103">
        <v>25482800</v>
      </c>
      <c r="AF184" s="101">
        <v>25350155</v>
      </c>
      <c r="AG184" s="98">
        <v>25459635</v>
      </c>
      <c r="AH184" s="99">
        <v>25198200</v>
      </c>
      <c r="AI184" s="99">
        <v>25024620</v>
      </c>
      <c r="AJ184" s="164">
        <v>24440662</v>
      </c>
      <c r="AK184" s="98">
        <v>34488819</v>
      </c>
      <c r="AL184" s="99">
        <v>38607516</v>
      </c>
      <c r="AM184" s="99">
        <v>35055772</v>
      </c>
      <c r="AN184" s="164">
        <v>34554981</v>
      </c>
      <c r="AO184" s="98">
        <v>32832371</v>
      </c>
      <c r="AP184" s="99">
        <v>31821478</v>
      </c>
      <c r="AQ184" s="103">
        <v>38048648</v>
      </c>
      <c r="AR184" s="101">
        <v>30621593</v>
      </c>
      <c r="AS184" s="98">
        <v>31583202</v>
      </c>
      <c r="AT184" s="99">
        <v>31125252</v>
      </c>
      <c r="AU184" s="99">
        <v>31036832</v>
      </c>
      <c r="AV184" s="164">
        <v>30036949</v>
      </c>
    </row>
    <row r="185" spans="2:48" ht="15" customHeight="1" x14ac:dyDescent="0.2">
      <c r="B185" s="91">
        <v>71</v>
      </c>
      <c r="C185" s="35" t="s">
        <v>210</v>
      </c>
      <c r="D185" s="92" t="s">
        <v>370</v>
      </c>
      <c r="E185" s="93">
        <v>15.5</v>
      </c>
      <c r="F185" s="94">
        <v>17.8</v>
      </c>
      <c r="G185" s="95">
        <v>16.64</v>
      </c>
      <c r="H185" s="96">
        <v>3</v>
      </c>
      <c r="I185" s="97">
        <v>103.00368</v>
      </c>
      <c r="J185" s="98">
        <v>6306169</v>
      </c>
      <c r="K185" s="99">
        <v>5116650</v>
      </c>
      <c r="L185" s="100">
        <v>5294336</v>
      </c>
      <c r="M185" s="98">
        <v>12126912</v>
      </c>
      <c r="N185" s="99">
        <v>9843568</v>
      </c>
      <c r="O185" s="99">
        <v>11388995</v>
      </c>
      <c r="P185" s="164">
        <v>10619131</v>
      </c>
      <c r="Q185" s="98">
        <v>10255189</v>
      </c>
      <c r="R185" s="99">
        <v>12398003</v>
      </c>
      <c r="S185" s="103">
        <v>11055293</v>
      </c>
      <c r="T185" s="101">
        <v>10738374</v>
      </c>
      <c r="U185" s="98">
        <v>11352863</v>
      </c>
      <c r="V185" s="99">
        <v>10270107</v>
      </c>
      <c r="W185" s="99">
        <v>10995075</v>
      </c>
      <c r="X185" s="164">
        <v>10508459</v>
      </c>
      <c r="Y185" s="98">
        <v>12333421</v>
      </c>
      <c r="Z185" s="99">
        <v>10162989</v>
      </c>
      <c r="AA185" s="99">
        <v>10036259</v>
      </c>
      <c r="AB185" s="164">
        <v>10815079</v>
      </c>
      <c r="AC185" s="98">
        <v>9577015</v>
      </c>
      <c r="AD185" s="99">
        <v>10818930</v>
      </c>
      <c r="AE185" s="103">
        <v>10194949</v>
      </c>
      <c r="AF185" s="101">
        <v>9045304</v>
      </c>
      <c r="AG185" s="98">
        <v>9178696</v>
      </c>
      <c r="AH185" s="99">
        <v>9406908</v>
      </c>
      <c r="AI185" s="99">
        <v>9292974</v>
      </c>
      <c r="AJ185" s="164">
        <v>9956106</v>
      </c>
      <c r="AK185" s="98">
        <v>10662708</v>
      </c>
      <c r="AL185" s="99">
        <v>11678946</v>
      </c>
      <c r="AM185" s="99">
        <v>10606264</v>
      </c>
      <c r="AN185" s="164">
        <v>9985927</v>
      </c>
      <c r="AO185" s="98">
        <v>11026738</v>
      </c>
      <c r="AP185" s="99">
        <v>10892886</v>
      </c>
      <c r="AQ185" s="103">
        <v>11433881</v>
      </c>
      <c r="AR185" s="101">
        <v>10685107</v>
      </c>
      <c r="AS185" s="98">
        <v>12036147</v>
      </c>
      <c r="AT185" s="99">
        <v>10692047</v>
      </c>
      <c r="AU185" s="99">
        <v>11034754</v>
      </c>
      <c r="AV185" s="164">
        <v>10450450</v>
      </c>
    </row>
    <row r="186" spans="2:48" ht="15" customHeight="1" x14ac:dyDescent="0.2">
      <c r="B186" s="91">
        <v>104</v>
      </c>
      <c r="C186" s="104" t="s">
        <v>259</v>
      </c>
      <c r="D186" s="92" t="s">
        <v>371</v>
      </c>
      <c r="E186" s="93">
        <v>13.9</v>
      </c>
      <c r="F186" s="94">
        <v>15.5</v>
      </c>
      <c r="G186" s="95">
        <v>14.51</v>
      </c>
      <c r="H186" s="96">
        <v>1</v>
      </c>
      <c r="I186" s="97">
        <v>110.02703</v>
      </c>
      <c r="J186" s="98">
        <v>0</v>
      </c>
      <c r="K186" s="99">
        <v>0</v>
      </c>
      <c r="L186" s="100">
        <v>0</v>
      </c>
      <c r="M186" s="98">
        <v>154727</v>
      </c>
      <c r="N186" s="99">
        <v>41788</v>
      </c>
      <c r="O186" s="99">
        <v>86061</v>
      </c>
      <c r="P186" s="164">
        <v>65217</v>
      </c>
      <c r="Q186" s="98">
        <v>0</v>
      </c>
      <c r="R186" s="99">
        <v>100325</v>
      </c>
      <c r="S186" s="103">
        <v>205439</v>
      </c>
      <c r="T186" s="101">
        <v>218006</v>
      </c>
      <c r="U186" s="98">
        <v>74659</v>
      </c>
      <c r="V186" s="99">
        <v>132500</v>
      </c>
      <c r="W186" s="99">
        <v>508734</v>
      </c>
      <c r="X186" s="164">
        <v>279978</v>
      </c>
      <c r="Y186" s="98">
        <v>0</v>
      </c>
      <c r="Z186" s="99">
        <v>0</v>
      </c>
      <c r="AA186" s="99">
        <v>39910</v>
      </c>
      <c r="AB186" s="164">
        <v>34837</v>
      </c>
      <c r="AC186" s="98">
        <v>40471</v>
      </c>
      <c r="AD186" s="99">
        <v>188173</v>
      </c>
      <c r="AE186" s="103">
        <v>33139</v>
      </c>
      <c r="AF186" s="101">
        <v>87161</v>
      </c>
      <c r="AG186" s="98">
        <v>0</v>
      </c>
      <c r="AH186" s="99">
        <v>0</v>
      </c>
      <c r="AI186" s="99">
        <v>0</v>
      </c>
      <c r="AJ186" s="164">
        <v>0</v>
      </c>
      <c r="AK186" s="98">
        <v>29482606</v>
      </c>
      <c r="AL186" s="99">
        <v>43681166</v>
      </c>
      <c r="AM186" s="99">
        <v>40650821</v>
      </c>
      <c r="AN186" s="164">
        <v>60952823</v>
      </c>
      <c r="AO186" s="98">
        <v>69371232</v>
      </c>
      <c r="AP186" s="99">
        <v>126397132</v>
      </c>
      <c r="AQ186" s="103">
        <v>35865513</v>
      </c>
      <c r="AR186" s="101">
        <v>105502163</v>
      </c>
      <c r="AS186" s="98">
        <v>59807442</v>
      </c>
      <c r="AT186" s="99">
        <v>60469989</v>
      </c>
      <c r="AU186" s="99">
        <v>31466559</v>
      </c>
      <c r="AV186" s="164">
        <v>69049987</v>
      </c>
    </row>
    <row r="187" spans="2:48" ht="15" customHeight="1" x14ac:dyDescent="0.2">
      <c r="B187" s="105">
        <v>259</v>
      </c>
      <c r="C187" s="35" t="s">
        <v>163</v>
      </c>
      <c r="D187" s="92" t="s">
        <v>372</v>
      </c>
      <c r="E187" s="93">
        <v>6.9</v>
      </c>
      <c r="F187" s="94">
        <v>9.4</v>
      </c>
      <c r="G187" s="95">
        <v>8.1</v>
      </c>
      <c r="H187" s="96">
        <v>2</v>
      </c>
      <c r="I187" s="97">
        <v>135.03122999999999</v>
      </c>
      <c r="J187" s="98">
        <v>2420904</v>
      </c>
      <c r="K187" s="99">
        <v>1555653</v>
      </c>
      <c r="L187" s="100">
        <v>2985601</v>
      </c>
      <c r="M187" s="98">
        <v>79909481</v>
      </c>
      <c r="N187" s="99">
        <v>73682304</v>
      </c>
      <c r="O187" s="99">
        <v>78331315</v>
      </c>
      <c r="P187" s="164">
        <v>63273540</v>
      </c>
      <c r="Q187" s="98">
        <v>77384828</v>
      </c>
      <c r="R187" s="99">
        <v>100492266</v>
      </c>
      <c r="S187" s="103">
        <v>102808736</v>
      </c>
      <c r="T187" s="101">
        <v>98287086</v>
      </c>
      <c r="U187" s="98">
        <v>90736235</v>
      </c>
      <c r="V187" s="99">
        <v>115217369</v>
      </c>
      <c r="W187" s="99">
        <v>336881463</v>
      </c>
      <c r="X187" s="164">
        <v>114804897</v>
      </c>
      <c r="Y187" s="98">
        <v>121624974</v>
      </c>
      <c r="Z187" s="99">
        <v>4367380</v>
      </c>
      <c r="AA187" s="99">
        <v>2871324</v>
      </c>
      <c r="AB187" s="164">
        <v>3048132</v>
      </c>
      <c r="AC187" s="98">
        <v>46453236</v>
      </c>
      <c r="AD187" s="99">
        <v>59035203</v>
      </c>
      <c r="AE187" s="103">
        <v>33571948</v>
      </c>
      <c r="AF187" s="101">
        <v>24733156</v>
      </c>
      <c r="AG187" s="98">
        <v>6524505</v>
      </c>
      <c r="AH187" s="99">
        <v>3407353</v>
      </c>
      <c r="AI187" s="99">
        <v>3010549</v>
      </c>
      <c r="AJ187" s="164">
        <v>4765838</v>
      </c>
      <c r="AK187" s="98">
        <v>435967389</v>
      </c>
      <c r="AL187" s="99">
        <v>801603677</v>
      </c>
      <c r="AM187" s="99">
        <v>783716035</v>
      </c>
      <c r="AN187" s="164">
        <v>351249829</v>
      </c>
      <c r="AO187" s="98">
        <v>2435035245</v>
      </c>
      <c r="AP187" s="99">
        <v>1409217610</v>
      </c>
      <c r="AQ187" s="103">
        <v>1215213437</v>
      </c>
      <c r="AR187" s="101">
        <v>738953180</v>
      </c>
      <c r="AS187" s="98">
        <v>1693268044</v>
      </c>
      <c r="AT187" s="99">
        <v>897085715</v>
      </c>
      <c r="AU187" s="99">
        <v>625175717</v>
      </c>
      <c r="AV187" s="164">
        <v>321697724</v>
      </c>
    </row>
    <row r="188" spans="2:48" ht="15" customHeight="1" x14ac:dyDescent="0.2">
      <c r="B188" s="105">
        <v>236</v>
      </c>
      <c r="C188" s="35" t="s">
        <v>163</v>
      </c>
      <c r="D188" s="92" t="s">
        <v>373</v>
      </c>
      <c r="E188" s="93">
        <v>15.8</v>
      </c>
      <c r="F188" s="94">
        <v>17.8</v>
      </c>
      <c r="G188" s="95">
        <v>16.53</v>
      </c>
      <c r="H188" s="96">
        <v>1</v>
      </c>
      <c r="I188" s="97">
        <v>347.03982000000002</v>
      </c>
      <c r="J188" s="98">
        <v>0</v>
      </c>
      <c r="K188" s="99">
        <v>0</v>
      </c>
      <c r="L188" s="100">
        <v>203364</v>
      </c>
      <c r="M188" s="98">
        <v>218093</v>
      </c>
      <c r="N188" s="99">
        <v>135079</v>
      </c>
      <c r="O188" s="99">
        <v>152133</v>
      </c>
      <c r="P188" s="164">
        <v>94686</v>
      </c>
      <c r="Q188" s="98">
        <v>12288</v>
      </c>
      <c r="R188" s="99">
        <v>16488</v>
      </c>
      <c r="S188" s="103">
        <v>83430</v>
      </c>
      <c r="T188" s="101">
        <v>65009</v>
      </c>
      <c r="U188" s="98">
        <v>63597</v>
      </c>
      <c r="V188" s="99">
        <v>7567</v>
      </c>
      <c r="W188" s="99">
        <v>9707777</v>
      </c>
      <c r="X188" s="164">
        <v>31904</v>
      </c>
      <c r="Y188" s="98">
        <v>8569206</v>
      </c>
      <c r="Z188" s="99">
        <v>163944</v>
      </c>
      <c r="AA188" s="99">
        <v>9798</v>
      </c>
      <c r="AB188" s="164">
        <v>16024</v>
      </c>
      <c r="AC188" s="98">
        <v>0</v>
      </c>
      <c r="AD188" s="99">
        <v>12703</v>
      </c>
      <c r="AE188" s="103">
        <v>50095</v>
      </c>
      <c r="AF188" s="101">
        <v>5981</v>
      </c>
      <c r="AG188" s="98">
        <v>74789</v>
      </c>
      <c r="AH188" s="99">
        <v>0</v>
      </c>
      <c r="AI188" s="99">
        <v>0</v>
      </c>
      <c r="AJ188" s="164">
        <v>3991</v>
      </c>
      <c r="AK188" s="98">
        <v>28073203</v>
      </c>
      <c r="AL188" s="99">
        <v>39529979</v>
      </c>
      <c r="AM188" s="99">
        <v>29015617</v>
      </c>
      <c r="AN188" s="164">
        <v>43446395</v>
      </c>
      <c r="AO188" s="98">
        <v>18354419</v>
      </c>
      <c r="AP188" s="99">
        <v>85581985</v>
      </c>
      <c r="AQ188" s="103">
        <v>43443974</v>
      </c>
      <c r="AR188" s="101">
        <v>67122974</v>
      </c>
      <c r="AS188" s="98">
        <v>42930274</v>
      </c>
      <c r="AT188" s="99">
        <v>45515398</v>
      </c>
      <c r="AU188" s="99">
        <v>30408299</v>
      </c>
      <c r="AV188" s="164">
        <v>47544669</v>
      </c>
    </row>
    <row r="189" spans="2:48" ht="15" customHeight="1" x14ac:dyDescent="0.2">
      <c r="B189" s="105">
        <v>256</v>
      </c>
      <c r="C189" s="35" t="s">
        <v>163</v>
      </c>
      <c r="D189" s="92" t="s">
        <v>374</v>
      </c>
      <c r="E189" s="93">
        <v>9.6999999999999993</v>
      </c>
      <c r="F189" s="94">
        <v>11.5</v>
      </c>
      <c r="G189" s="95">
        <v>10.36</v>
      </c>
      <c r="H189" s="96">
        <v>2</v>
      </c>
      <c r="I189" s="97">
        <v>267.07348999999999</v>
      </c>
      <c r="J189" s="98">
        <v>1191145</v>
      </c>
      <c r="K189" s="99">
        <v>1225047</v>
      </c>
      <c r="L189" s="100">
        <v>532325</v>
      </c>
      <c r="M189" s="98">
        <v>897707</v>
      </c>
      <c r="N189" s="99">
        <v>751163</v>
      </c>
      <c r="O189" s="99">
        <v>810678</v>
      </c>
      <c r="P189" s="164">
        <v>602087</v>
      </c>
      <c r="Q189" s="98">
        <v>901487</v>
      </c>
      <c r="R189" s="99">
        <v>803964</v>
      </c>
      <c r="S189" s="103">
        <v>777352</v>
      </c>
      <c r="T189" s="101">
        <v>628019</v>
      </c>
      <c r="U189" s="98">
        <v>718090</v>
      </c>
      <c r="V189" s="99">
        <v>597561</v>
      </c>
      <c r="W189" s="99">
        <v>6371987</v>
      </c>
      <c r="X189" s="164">
        <v>465807</v>
      </c>
      <c r="Y189" s="98">
        <v>2951475</v>
      </c>
      <c r="Z189" s="99">
        <v>620707</v>
      </c>
      <c r="AA189" s="99">
        <v>651914</v>
      </c>
      <c r="AB189" s="164">
        <v>403012</v>
      </c>
      <c r="AC189" s="98">
        <v>875538</v>
      </c>
      <c r="AD189" s="99">
        <v>672772</v>
      </c>
      <c r="AE189" s="103">
        <v>1080821</v>
      </c>
      <c r="AF189" s="101">
        <v>762695</v>
      </c>
      <c r="AG189" s="98">
        <v>484223</v>
      </c>
      <c r="AH189" s="99">
        <v>412167</v>
      </c>
      <c r="AI189" s="99">
        <v>413439</v>
      </c>
      <c r="AJ189" s="164">
        <v>416823</v>
      </c>
      <c r="AK189" s="98">
        <v>15243045</v>
      </c>
      <c r="AL189" s="99">
        <v>38878390</v>
      </c>
      <c r="AM189" s="99">
        <v>45592481</v>
      </c>
      <c r="AN189" s="164">
        <v>19937697</v>
      </c>
      <c r="AO189" s="98">
        <v>177675415</v>
      </c>
      <c r="AP189" s="99">
        <v>86878652</v>
      </c>
      <c r="AQ189" s="103">
        <v>76686393</v>
      </c>
      <c r="AR189" s="101">
        <v>68491222</v>
      </c>
      <c r="AS189" s="98">
        <v>61843348</v>
      </c>
      <c r="AT189" s="99">
        <v>30929414</v>
      </c>
      <c r="AU189" s="99">
        <v>25863171</v>
      </c>
      <c r="AV189" s="164">
        <v>15999040</v>
      </c>
    </row>
    <row r="190" spans="2:48" ht="15" customHeight="1" x14ac:dyDescent="0.2">
      <c r="B190" s="91">
        <v>19</v>
      </c>
      <c r="C190" s="35" t="s">
        <v>362</v>
      </c>
      <c r="D190" s="92" t="s">
        <v>375</v>
      </c>
      <c r="E190" s="93">
        <v>12.3</v>
      </c>
      <c r="F190" s="94">
        <v>13</v>
      </c>
      <c r="G190" s="95">
        <v>12.46</v>
      </c>
      <c r="H190" s="96">
        <v>1</v>
      </c>
      <c r="I190" s="97">
        <v>132.10191</v>
      </c>
      <c r="J190" s="98">
        <v>4713941</v>
      </c>
      <c r="K190" s="99">
        <v>5500780</v>
      </c>
      <c r="L190" s="100">
        <v>10220705</v>
      </c>
      <c r="M190" s="98">
        <v>2578004256</v>
      </c>
      <c r="N190" s="99">
        <v>2470321240</v>
      </c>
      <c r="O190" s="99">
        <v>2411476407</v>
      </c>
      <c r="P190" s="164">
        <v>2020247481</v>
      </c>
      <c r="Q190" s="98">
        <v>2395980246</v>
      </c>
      <c r="R190" s="99">
        <v>2845374685</v>
      </c>
      <c r="S190" s="103">
        <v>2881154941</v>
      </c>
      <c r="T190" s="101">
        <v>2824011306</v>
      </c>
      <c r="U190" s="98">
        <v>2669272026</v>
      </c>
      <c r="V190" s="99">
        <v>3111485134</v>
      </c>
      <c r="W190" s="99">
        <v>2918709973</v>
      </c>
      <c r="X190" s="164">
        <v>3003525046</v>
      </c>
      <c r="Y190" s="98">
        <v>2276198248</v>
      </c>
      <c r="Z190" s="99">
        <v>2207265299</v>
      </c>
      <c r="AA190" s="99">
        <v>2167562593</v>
      </c>
      <c r="AB190" s="164">
        <v>2726420389</v>
      </c>
      <c r="AC190" s="98">
        <v>3147802740</v>
      </c>
      <c r="AD190" s="99">
        <v>3309769248</v>
      </c>
      <c r="AE190" s="103">
        <v>2077661197</v>
      </c>
      <c r="AF190" s="101">
        <v>1761041513</v>
      </c>
      <c r="AG190" s="98">
        <v>2075834057</v>
      </c>
      <c r="AH190" s="99">
        <v>2089801323</v>
      </c>
      <c r="AI190" s="99">
        <v>1658111290</v>
      </c>
      <c r="AJ190" s="164">
        <v>2135766945</v>
      </c>
      <c r="AK190" s="98">
        <v>347882274</v>
      </c>
      <c r="AL190" s="99">
        <v>829000485</v>
      </c>
      <c r="AM190" s="99">
        <v>743133144</v>
      </c>
      <c r="AN190" s="164">
        <v>588569624</v>
      </c>
      <c r="AO190" s="98">
        <v>964440902</v>
      </c>
      <c r="AP190" s="99">
        <v>1132831511</v>
      </c>
      <c r="AQ190" s="103">
        <v>726457660</v>
      </c>
      <c r="AR190" s="101">
        <v>779941689</v>
      </c>
      <c r="AS190" s="98">
        <v>1355088060</v>
      </c>
      <c r="AT190" s="99">
        <v>918545542</v>
      </c>
      <c r="AU190" s="99">
        <v>713614274</v>
      </c>
      <c r="AV190" s="164">
        <v>484964674</v>
      </c>
    </row>
    <row r="191" spans="2:48" ht="15" customHeight="1" x14ac:dyDescent="0.2">
      <c r="B191" s="91">
        <v>182</v>
      </c>
      <c r="C191" s="35" t="s">
        <v>304</v>
      </c>
      <c r="D191" s="92" t="s">
        <v>376</v>
      </c>
      <c r="E191" s="93">
        <v>15.8</v>
      </c>
      <c r="F191" s="94">
        <v>17.5</v>
      </c>
      <c r="G191" s="95">
        <v>16.25</v>
      </c>
      <c r="H191" s="96">
        <v>5</v>
      </c>
      <c r="I191" s="97">
        <v>244.99854999999999</v>
      </c>
      <c r="J191" s="98">
        <v>1717</v>
      </c>
      <c r="K191" s="99">
        <v>0</v>
      </c>
      <c r="L191" s="100">
        <v>0</v>
      </c>
      <c r="M191" s="98">
        <v>423129</v>
      </c>
      <c r="N191" s="99">
        <v>336710</v>
      </c>
      <c r="O191" s="99">
        <v>342280</v>
      </c>
      <c r="P191" s="164">
        <v>176275</v>
      </c>
      <c r="Q191" s="98">
        <v>375865</v>
      </c>
      <c r="R191" s="99">
        <v>549217</v>
      </c>
      <c r="S191" s="103">
        <v>536332</v>
      </c>
      <c r="T191" s="101">
        <v>516386</v>
      </c>
      <c r="U191" s="98">
        <v>463491</v>
      </c>
      <c r="V191" s="99">
        <v>576978</v>
      </c>
      <c r="W191" s="99">
        <v>739749</v>
      </c>
      <c r="X191" s="164">
        <v>571196</v>
      </c>
      <c r="Y191" s="98">
        <v>697898</v>
      </c>
      <c r="Z191" s="99">
        <v>538679</v>
      </c>
      <c r="AA191" s="99">
        <v>530046</v>
      </c>
      <c r="AB191" s="164">
        <v>622571</v>
      </c>
      <c r="AC191" s="98">
        <v>643685</v>
      </c>
      <c r="AD191" s="99">
        <v>764306</v>
      </c>
      <c r="AE191" s="103">
        <v>337153</v>
      </c>
      <c r="AF191" s="101">
        <v>266850</v>
      </c>
      <c r="AG191" s="98">
        <v>423715</v>
      </c>
      <c r="AH191" s="99">
        <v>397361</v>
      </c>
      <c r="AI191" s="99">
        <v>404613</v>
      </c>
      <c r="AJ191" s="164">
        <v>405640</v>
      </c>
      <c r="AK191" s="98">
        <v>3368</v>
      </c>
      <c r="AL191" s="99">
        <v>0</v>
      </c>
      <c r="AM191" s="99">
        <v>7972</v>
      </c>
      <c r="AN191" s="164">
        <v>9185</v>
      </c>
      <c r="AO191" s="98">
        <v>12767</v>
      </c>
      <c r="AP191" s="99">
        <v>0</v>
      </c>
      <c r="AQ191" s="103">
        <v>5166</v>
      </c>
      <c r="AR191" s="101">
        <v>0</v>
      </c>
      <c r="AS191" s="98">
        <v>4519</v>
      </c>
      <c r="AT191" s="99">
        <v>0</v>
      </c>
      <c r="AU191" s="99">
        <v>6984</v>
      </c>
      <c r="AV191" s="164">
        <v>0</v>
      </c>
    </row>
    <row r="192" spans="2:48" ht="15" customHeight="1" x14ac:dyDescent="0.2">
      <c r="B192" s="91">
        <v>192</v>
      </c>
      <c r="C192" s="35" t="s">
        <v>214</v>
      </c>
      <c r="D192" s="92" t="s">
        <v>377</v>
      </c>
      <c r="E192" s="93">
        <v>15.6</v>
      </c>
      <c r="F192" s="94">
        <v>17.8</v>
      </c>
      <c r="G192" s="106">
        <v>16.16</v>
      </c>
      <c r="H192" s="96">
        <v>3</v>
      </c>
      <c r="I192" s="97">
        <v>129.01933</v>
      </c>
      <c r="J192" s="98">
        <v>5582814</v>
      </c>
      <c r="K192" s="99">
        <v>3560320</v>
      </c>
      <c r="L192" s="100">
        <v>3070677</v>
      </c>
      <c r="M192" s="98">
        <v>6316059</v>
      </c>
      <c r="N192" s="99">
        <v>6889034</v>
      </c>
      <c r="O192" s="99">
        <v>7675183</v>
      </c>
      <c r="P192" s="164">
        <v>4964834</v>
      </c>
      <c r="Q192" s="98">
        <v>5479526</v>
      </c>
      <c r="R192" s="99">
        <v>6338704</v>
      </c>
      <c r="S192" s="103">
        <v>6842895</v>
      </c>
      <c r="T192" s="101">
        <v>6530844</v>
      </c>
      <c r="U192" s="98">
        <v>7614535</v>
      </c>
      <c r="V192" s="99">
        <v>6343861</v>
      </c>
      <c r="W192" s="99">
        <v>11775415</v>
      </c>
      <c r="X192" s="164">
        <v>6114195</v>
      </c>
      <c r="Y192" s="98">
        <v>15840087</v>
      </c>
      <c r="Z192" s="99">
        <v>13198902</v>
      </c>
      <c r="AA192" s="99">
        <v>10905157</v>
      </c>
      <c r="AB192" s="164">
        <v>10914250</v>
      </c>
      <c r="AC192" s="98">
        <v>11132917</v>
      </c>
      <c r="AD192" s="99">
        <v>14978502</v>
      </c>
      <c r="AE192" s="103">
        <v>9050749</v>
      </c>
      <c r="AF192" s="101">
        <v>7763991</v>
      </c>
      <c r="AG192" s="98">
        <v>13309271</v>
      </c>
      <c r="AH192" s="99">
        <v>9848784</v>
      </c>
      <c r="AI192" s="99">
        <v>8251706</v>
      </c>
      <c r="AJ192" s="164">
        <v>9535089</v>
      </c>
      <c r="AK192" s="98">
        <v>11140328</v>
      </c>
      <c r="AL192" s="99">
        <v>8208394</v>
      </c>
      <c r="AM192" s="99">
        <v>7389777</v>
      </c>
      <c r="AN192" s="164">
        <v>11835237</v>
      </c>
      <c r="AO192" s="98">
        <v>7193386</v>
      </c>
      <c r="AP192" s="99">
        <v>7007909</v>
      </c>
      <c r="AQ192" s="103">
        <v>6068872</v>
      </c>
      <c r="AR192" s="101">
        <v>6516584</v>
      </c>
      <c r="AS192" s="98">
        <v>12847766</v>
      </c>
      <c r="AT192" s="99">
        <v>10843667</v>
      </c>
      <c r="AU192" s="99">
        <v>6513820</v>
      </c>
      <c r="AV192" s="164">
        <v>7359500</v>
      </c>
    </row>
    <row r="193" spans="2:48" ht="15" customHeight="1" x14ac:dyDescent="0.2">
      <c r="B193" s="91">
        <v>90</v>
      </c>
      <c r="C193" s="35" t="s">
        <v>378</v>
      </c>
      <c r="D193" s="92" t="s">
        <v>379</v>
      </c>
      <c r="E193" s="93">
        <v>8.3000000000000007</v>
      </c>
      <c r="F193" s="94">
        <v>10.9</v>
      </c>
      <c r="G193" s="95">
        <v>9.41</v>
      </c>
      <c r="H193" s="96">
        <v>3</v>
      </c>
      <c r="I193" s="97">
        <v>188.03532000000001</v>
      </c>
      <c r="J193" s="98">
        <v>161601</v>
      </c>
      <c r="K193" s="99">
        <v>34980</v>
      </c>
      <c r="L193" s="100">
        <v>11678</v>
      </c>
      <c r="M193" s="98">
        <v>1797320</v>
      </c>
      <c r="N193" s="99">
        <v>1860694</v>
      </c>
      <c r="O193" s="99">
        <v>1707638</v>
      </c>
      <c r="P193" s="164">
        <v>1329024</v>
      </c>
      <c r="Q193" s="98">
        <v>1759586</v>
      </c>
      <c r="R193" s="99">
        <v>1861902</v>
      </c>
      <c r="S193" s="103">
        <v>1894570</v>
      </c>
      <c r="T193" s="101">
        <v>1646606</v>
      </c>
      <c r="U193" s="98">
        <v>1479445</v>
      </c>
      <c r="V193" s="99">
        <v>1652895</v>
      </c>
      <c r="W193" s="99">
        <v>2019403</v>
      </c>
      <c r="X193" s="164">
        <v>1727301</v>
      </c>
      <c r="Y193" s="98">
        <v>2277929</v>
      </c>
      <c r="Z193" s="99">
        <v>2092024</v>
      </c>
      <c r="AA193" s="99">
        <v>2230400</v>
      </c>
      <c r="AB193" s="164">
        <v>1897153</v>
      </c>
      <c r="AC193" s="98">
        <v>2042672</v>
      </c>
      <c r="AD193" s="99">
        <v>2167755</v>
      </c>
      <c r="AE193" s="103">
        <v>2157395</v>
      </c>
      <c r="AF193" s="101">
        <v>1546104</v>
      </c>
      <c r="AG193" s="98">
        <v>1978585</v>
      </c>
      <c r="AH193" s="99">
        <v>2023743</v>
      </c>
      <c r="AI193" s="99">
        <v>1731516</v>
      </c>
      <c r="AJ193" s="164">
        <v>1817275</v>
      </c>
      <c r="AK193" s="98">
        <v>272527</v>
      </c>
      <c r="AL193" s="99">
        <v>167251</v>
      </c>
      <c r="AM193" s="99">
        <v>341354</v>
      </c>
      <c r="AN193" s="164">
        <v>271653</v>
      </c>
      <c r="AO193" s="98">
        <v>243520</v>
      </c>
      <c r="AP193" s="99">
        <v>171377</v>
      </c>
      <c r="AQ193" s="103">
        <v>87288</v>
      </c>
      <c r="AR193" s="101">
        <v>143190</v>
      </c>
      <c r="AS193" s="98">
        <v>358493</v>
      </c>
      <c r="AT193" s="99">
        <v>283776</v>
      </c>
      <c r="AU193" s="99">
        <v>318239</v>
      </c>
      <c r="AV193" s="164">
        <v>21540</v>
      </c>
    </row>
    <row r="194" spans="2:48" ht="15" customHeight="1" x14ac:dyDescent="0.2">
      <c r="B194" s="91">
        <v>89</v>
      </c>
      <c r="C194" s="35" t="s">
        <v>378</v>
      </c>
      <c r="D194" s="92" t="s">
        <v>380</v>
      </c>
      <c r="E194" s="93">
        <v>11.4</v>
      </c>
      <c r="F194" s="94">
        <v>13.2</v>
      </c>
      <c r="G194" s="95">
        <v>12.14</v>
      </c>
      <c r="H194" s="96">
        <v>3</v>
      </c>
      <c r="I194" s="97">
        <v>209.09207000000001</v>
      </c>
      <c r="J194" s="98">
        <v>0</v>
      </c>
      <c r="K194" s="99">
        <v>0</v>
      </c>
      <c r="L194" s="100">
        <v>0</v>
      </c>
      <c r="M194" s="98">
        <v>3275041</v>
      </c>
      <c r="N194" s="99">
        <v>3339415</v>
      </c>
      <c r="O194" s="99">
        <v>3609597</v>
      </c>
      <c r="P194" s="164">
        <v>2599397</v>
      </c>
      <c r="Q194" s="98">
        <v>3762292</v>
      </c>
      <c r="R194" s="99">
        <v>4926098</v>
      </c>
      <c r="S194" s="103">
        <v>6314476</v>
      </c>
      <c r="T194" s="101">
        <v>4434277</v>
      </c>
      <c r="U194" s="98">
        <v>4841189</v>
      </c>
      <c r="V194" s="99">
        <v>6229208</v>
      </c>
      <c r="W194" s="99">
        <v>5879363</v>
      </c>
      <c r="X194" s="164">
        <v>5771429</v>
      </c>
      <c r="Y194" s="98">
        <v>5917325</v>
      </c>
      <c r="Z194" s="99">
        <v>6704905</v>
      </c>
      <c r="AA194" s="99">
        <v>6867796</v>
      </c>
      <c r="AB194" s="164">
        <v>7697839</v>
      </c>
      <c r="AC194" s="98">
        <v>6888270</v>
      </c>
      <c r="AD194" s="99">
        <v>8328961</v>
      </c>
      <c r="AE194" s="103">
        <v>4094835</v>
      </c>
      <c r="AF194" s="101">
        <v>3231752</v>
      </c>
      <c r="AG194" s="98">
        <v>4209641</v>
      </c>
      <c r="AH194" s="99">
        <v>4398101</v>
      </c>
      <c r="AI194" s="99">
        <v>3553769</v>
      </c>
      <c r="AJ194" s="164">
        <v>5143314</v>
      </c>
      <c r="AK194" s="98">
        <v>404162</v>
      </c>
      <c r="AL194" s="99">
        <v>1523791</v>
      </c>
      <c r="AM194" s="99">
        <v>1138407</v>
      </c>
      <c r="AN194" s="164">
        <v>692066</v>
      </c>
      <c r="AO194" s="98">
        <v>2126313</v>
      </c>
      <c r="AP194" s="99">
        <v>1956398</v>
      </c>
      <c r="AQ194" s="103">
        <v>762719</v>
      </c>
      <c r="AR194" s="101">
        <v>1219874</v>
      </c>
      <c r="AS194" s="98">
        <v>3269252</v>
      </c>
      <c r="AT194" s="99">
        <v>1246652</v>
      </c>
      <c r="AU194" s="99">
        <v>669925</v>
      </c>
      <c r="AV194" s="164">
        <v>508352</v>
      </c>
    </row>
    <row r="195" spans="2:48" ht="15" customHeight="1" x14ac:dyDescent="0.2">
      <c r="B195" s="105">
        <v>144</v>
      </c>
      <c r="C195" s="35" t="s">
        <v>182</v>
      </c>
      <c r="D195" s="92" t="s">
        <v>381</v>
      </c>
      <c r="E195" s="93">
        <v>10.1</v>
      </c>
      <c r="F195" s="94">
        <v>13.1</v>
      </c>
      <c r="G195" s="95">
        <v>10.75</v>
      </c>
      <c r="H195" s="96">
        <v>3</v>
      </c>
      <c r="I195" s="97">
        <v>89.024420000000006</v>
      </c>
      <c r="J195" s="98">
        <v>311804339</v>
      </c>
      <c r="K195" s="99">
        <v>414490777</v>
      </c>
      <c r="L195" s="100">
        <v>339679082</v>
      </c>
      <c r="M195" s="98">
        <v>2667766282</v>
      </c>
      <c r="N195" s="99">
        <v>2644976066</v>
      </c>
      <c r="O195" s="99">
        <v>2648225983</v>
      </c>
      <c r="P195" s="164">
        <v>2303962768</v>
      </c>
      <c r="Q195" s="98">
        <v>2772896740</v>
      </c>
      <c r="R195" s="99">
        <v>3212107551</v>
      </c>
      <c r="S195" s="103">
        <v>3185220043</v>
      </c>
      <c r="T195" s="101">
        <v>3114670719</v>
      </c>
      <c r="U195" s="98">
        <v>3021349647</v>
      </c>
      <c r="V195" s="99">
        <v>3357086170</v>
      </c>
      <c r="W195" s="99">
        <v>3355193656</v>
      </c>
      <c r="X195" s="164">
        <v>3345034516</v>
      </c>
      <c r="Y195" s="98">
        <v>8270556843</v>
      </c>
      <c r="Z195" s="99">
        <v>10645678202</v>
      </c>
      <c r="AA195" s="99">
        <v>11937582512</v>
      </c>
      <c r="AB195" s="164">
        <v>9422402777</v>
      </c>
      <c r="AC195" s="98">
        <v>10964374887</v>
      </c>
      <c r="AD195" s="99">
        <v>5822968690</v>
      </c>
      <c r="AE195" s="103">
        <v>3646466034</v>
      </c>
      <c r="AF195" s="101">
        <v>3586017340</v>
      </c>
      <c r="AG195" s="98">
        <v>8215938481</v>
      </c>
      <c r="AH195" s="99">
        <v>7850156581</v>
      </c>
      <c r="AI195" s="99">
        <v>6522645164</v>
      </c>
      <c r="AJ195" s="164">
        <v>6170624635</v>
      </c>
      <c r="AK195" s="98">
        <v>1347808797</v>
      </c>
      <c r="AL195" s="99">
        <v>1465457796</v>
      </c>
      <c r="AM195" s="99">
        <v>1851881890</v>
      </c>
      <c r="AN195" s="164">
        <v>1935974097</v>
      </c>
      <c r="AO195" s="98">
        <v>1961536143</v>
      </c>
      <c r="AP195" s="99">
        <v>1950680278</v>
      </c>
      <c r="AQ195" s="103">
        <v>2346659469</v>
      </c>
      <c r="AR195" s="101">
        <v>2326258275</v>
      </c>
      <c r="AS195" s="98">
        <v>2029804024</v>
      </c>
      <c r="AT195" s="99">
        <v>1495302220</v>
      </c>
      <c r="AU195" s="99">
        <v>1480635493</v>
      </c>
      <c r="AV195" s="164">
        <v>1157673460</v>
      </c>
    </row>
    <row r="196" spans="2:48" ht="15" customHeight="1" x14ac:dyDescent="0.2">
      <c r="B196" s="91">
        <v>1</v>
      </c>
      <c r="C196" s="35" t="s">
        <v>382</v>
      </c>
      <c r="D196" s="107" t="s">
        <v>383</v>
      </c>
      <c r="E196" s="93">
        <v>3</v>
      </c>
      <c r="F196" s="94">
        <v>6.8</v>
      </c>
      <c r="G196" s="95">
        <v>5.44</v>
      </c>
      <c r="H196" s="96">
        <v>3</v>
      </c>
      <c r="I196" s="97">
        <v>228.04483999999999</v>
      </c>
      <c r="J196" s="98">
        <v>8543</v>
      </c>
      <c r="K196" s="99">
        <v>0</v>
      </c>
      <c r="L196" s="100">
        <v>0</v>
      </c>
      <c r="M196" s="98">
        <v>1707884</v>
      </c>
      <c r="N196" s="99">
        <v>1382575</v>
      </c>
      <c r="O196" s="99">
        <v>1766906</v>
      </c>
      <c r="P196" s="164">
        <v>1794000</v>
      </c>
      <c r="Q196" s="98">
        <v>1560181</v>
      </c>
      <c r="R196" s="99">
        <v>2265176</v>
      </c>
      <c r="S196" s="103">
        <v>2417375</v>
      </c>
      <c r="T196" s="101">
        <v>2300183</v>
      </c>
      <c r="U196" s="98">
        <v>2294707</v>
      </c>
      <c r="V196" s="99">
        <v>2654204</v>
      </c>
      <c r="W196" s="99">
        <v>2416579</v>
      </c>
      <c r="X196" s="164">
        <v>2891238</v>
      </c>
      <c r="Y196" s="98">
        <v>2895772</v>
      </c>
      <c r="Z196" s="99">
        <v>3506497</v>
      </c>
      <c r="AA196" s="99">
        <v>3222671</v>
      </c>
      <c r="AB196" s="164">
        <v>3751854</v>
      </c>
      <c r="AC196" s="98">
        <v>3535447</v>
      </c>
      <c r="AD196" s="99">
        <v>4313141</v>
      </c>
      <c r="AE196" s="103">
        <v>1231091</v>
      </c>
      <c r="AF196" s="101">
        <v>1314240</v>
      </c>
      <c r="AG196" s="98">
        <v>1121071</v>
      </c>
      <c r="AH196" s="99">
        <v>1276620</v>
      </c>
      <c r="AI196" s="99">
        <v>1435577</v>
      </c>
      <c r="AJ196" s="164">
        <v>1305945</v>
      </c>
      <c r="AK196" s="98">
        <v>1127131</v>
      </c>
      <c r="AL196" s="99">
        <v>1320787</v>
      </c>
      <c r="AM196" s="99">
        <v>1325570</v>
      </c>
      <c r="AN196" s="164">
        <v>1477122</v>
      </c>
      <c r="AO196" s="98">
        <v>1404518</v>
      </c>
      <c r="AP196" s="99">
        <v>1566897</v>
      </c>
      <c r="AQ196" s="103">
        <v>1687588</v>
      </c>
      <c r="AR196" s="101">
        <v>1763562</v>
      </c>
      <c r="AS196" s="98">
        <v>1739102</v>
      </c>
      <c r="AT196" s="99">
        <v>1880278</v>
      </c>
      <c r="AU196" s="99">
        <v>1927375</v>
      </c>
      <c r="AV196" s="164">
        <v>2203691</v>
      </c>
    </row>
    <row r="197" spans="2:48" ht="15" customHeight="1" x14ac:dyDescent="0.2">
      <c r="B197" s="91">
        <v>2</v>
      </c>
      <c r="C197" s="35" t="s">
        <v>382</v>
      </c>
      <c r="D197" s="107" t="s">
        <v>384</v>
      </c>
      <c r="E197" s="93">
        <v>3</v>
      </c>
      <c r="F197" s="94">
        <v>6.8</v>
      </c>
      <c r="G197" s="95">
        <v>5.41</v>
      </c>
      <c r="H197" s="96">
        <v>3</v>
      </c>
      <c r="I197" s="97">
        <v>230.05939000000001</v>
      </c>
      <c r="J197" s="98">
        <v>0</v>
      </c>
      <c r="K197" s="99">
        <v>0</v>
      </c>
      <c r="L197" s="100">
        <v>0</v>
      </c>
      <c r="M197" s="98">
        <v>145293509</v>
      </c>
      <c r="N197" s="99">
        <v>129661215</v>
      </c>
      <c r="O197" s="99">
        <v>152561355</v>
      </c>
      <c r="P197" s="164">
        <v>145100485</v>
      </c>
      <c r="Q197" s="98">
        <v>139133156</v>
      </c>
      <c r="R197" s="99">
        <v>166463927</v>
      </c>
      <c r="S197" s="103">
        <v>170276889</v>
      </c>
      <c r="T197" s="101">
        <v>164672534</v>
      </c>
      <c r="U197" s="98">
        <v>172737835</v>
      </c>
      <c r="V197" s="99">
        <v>172729204</v>
      </c>
      <c r="W197" s="99">
        <v>167586861</v>
      </c>
      <c r="X197" s="164">
        <v>178593114</v>
      </c>
      <c r="Y197" s="98">
        <v>149255588</v>
      </c>
      <c r="Z197" s="99">
        <v>165689058</v>
      </c>
      <c r="AA197" s="99">
        <v>162657401</v>
      </c>
      <c r="AB197" s="164">
        <v>157908021</v>
      </c>
      <c r="AC197" s="98">
        <v>156741104</v>
      </c>
      <c r="AD197" s="99">
        <v>184559599</v>
      </c>
      <c r="AE197" s="103">
        <v>116225306</v>
      </c>
      <c r="AF197" s="101">
        <v>110834825</v>
      </c>
      <c r="AG197" s="98">
        <v>100813909</v>
      </c>
      <c r="AH197" s="99">
        <v>115566554</v>
      </c>
      <c r="AI197" s="99">
        <v>123167805</v>
      </c>
      <c r="AJ197" s="164">
        <v>112861383</v>
      </c>
      <c r="AK197" s="98">
        <v>113632972</v>
      </c>
      <c r="AL197" s="99">
        <v>124942533</v>
      </c>
      <c r="AM197" s="99">
        <v>134419904</v>
      </c>
      <c r="AN197" s="164">
        <v>134730123</v>
      </c>
      <c r="AO197" s="98">
        <v>137913116</v>
      </c>
      <c r="AP197" s="99">
        <v>145185044</v>
      </c>
      <c r="AQ197" s="103">
        <v>152790913</v>
      </c>
      <c r="AR197" s="101">
        <v>153964974</v>
      </c>
      <c r="AS197" s="98">
        <v>173078765</v>
      </c>
      <c r="AT197" s="99">
        <v>170411558</v>
      </c>
      <c r="AU197" s="99">
        <v>180479871</v>
      </c>
      <c r="AV197" s="164">
        <v>187202238</v>
      </c>
    </row>
    <row r="198" spans="2:48" ht="15" customHeight="1" x14ac:dyDescent="0.2">
      <c r="B198" s="91">
        <v>286</v>
      </c>
      <c r="C198" s="35" t="s">
        <v>239</v>
      </c>
      <c r="D198" s="92" t="s">
        <v>385</v>
      </c>
      <c r="E198" s="93">
        <v>11.1</v>
      </c>
      <c r="F198" s="94">
        <v>12.7</v>
      </c>
      <c r="G198" s="106">
        <v>11.71</v>
      </c>
      <c r="H198" s="96">
        <v>4</v>
      </c>
      <c r="I198" s="97">
        <v>174.01698999999999</v>
      </c>
      <c r="J198" s="98">
        <v>16392</v>
      </c>
      <c r="K198" s="99">
        <v>8163</v>
      </c>
      <c r="L198" s="100">
        <v>1593</v>
      </c>
      <c r="M198" s="98">
        <v>75281</v>
      </c>
      <c r="N198" s="99">
        <v>64074</v>
      </c>
      <c r="O198" s="99">
        <v>68055</v>
      </c>
      <c r="P198" s="164">
        <v>55504</v>
      </c>
      <c r="Q198" s="98">
        <v>63602</v>
      </c>
      <c r="R198" s="99">
        <v>79653</v>
      </c>
      <c r="S198" s="103">
        <v>77216</v>
      </c>
      <c r="T198" s="101">
        <v>78502</v>
      </c>
      <c r="U198" s="98">
        <v>76161</v>
      </c>
      <c r="V198" s="99">
        <v>84628</v>
      </c>
      <c r="W198" s="99">
        <v>87793</v>
      </c>
      <c r="X198" s="164">
        <v>70964</v>
      </c>
      <c r="Y198" s="98">
        <v>67489</v>
      </c>
      <c r="Z198" s="99">
        <v>65235</v>
      </c>
      <c r="AA198" s="99">
        <v>58240</v>
      </c>
      <c r="AB198" s="164">
        <v>84938</v>
      </c>
      <c r="AC198" s="98">
        <v>93703</v>
      </c>
      <c r="AD198" s="99">
        <v>136218</v>
      </c>
      <c r="AE198" s="103">
        <v>69816</v>
      </c>
      <c r="AF198" s="101">
        <v>60468</v>
      </c>
      <c r="AG198" s="98">
        <v>61129</v>
      </c>
      <c r="AH198" s="99">
        <v>41903</v>
      </c>
      <c r="AI198" s="99">
        <v>48472</v>
      </c>
      <c r="AJ198" s="164">
        <v>78793</v>
      </c>
      <c r="AK198" s="98">
        <v>0</v>
      </c>
      <c r="AL198" s="99">
        <v>2397</v>
      </c>
      <c r="AM198" s="99">
        <v>2353</v>
      </c>
      <c r="AN198" s="164">
        <v>1918</v>
      </c>
      <c r="AO198" s="98">
        <v>5734</v>
      </c>
      <c r="AP198" s="99">
        <v>6931</v>
      </c>
      <c r="AQ198" s="103">
        <v>0</v>
      </c>
      <c r="AR198" s="101">
        <v>2454</v>
      </c>
      <c r="AS198" s="98">
        <v>4000</v>
      </c>
      <c r="AT198" s="99">
        <v>5007</v>
      </c>
      <c r="AU198" s="99">
        <v>2217</v>
      </c>
      <c r="AV198" s="164">
        <v>0</v>
      </c>
    </row>
    <row r="199" spans="2:48" ht="15" customHeight="1" x14ac:dyDescent="0.2">
      <c r="B199" s="91">
        <v>20</v>
      </c>
      <c r="C199" s="35" t="s">
        <v>362</v>
      </c>
      <c r="D199" s="92" t="s">
        <v>386</v>
      </c>
      <c r="E199" s="93">
        <v>11.6</v>
      </c>
      <c r="F199" s="94">
        <v>12.3</v>
      </c>
      <c r="G199" s="95">
        <v>12.14</v>
      </c>
      <c r="H199" s="96">
        <v>1</v>
      </c>
      <c r="I199" s="97">
        <v>132.10191</v>
      </c>
      <c r="J199" s="98">
        <v>3907422</v>
      </c>
      <c r="K199" s="99">
        <v>3906813</v>
      </c>
      <c r="L199" s="100">
        <v>9502824</v>
      </c>
      <c r="M199" s="98">
        <v>1903794277</v>
      </c>
      <c r="N199" s="99">
        <v>1693379395</v>
      </c>
      <c r="O199" s="99">
        <v>1700440757</v>
      </c>
      <c r="P199" s="164">
        <v>1408927981</v>
      </c>
      <c r="Q199" s="98">
        <v>1727049695</v>
      </c>
      <c r="R199" s="99">
        <v>2289592734</v>
      </c>
      <c r="S199" s="103">
        <v>2159301695</v>
      </c>
      <c r="T199" s="101">
        <v>2160342452</v>
      </c>
      <c r="U199" s="98">
        <v>1990241922</v>
      </c>
      <c r="V199" s="99">
        <v>2330122360</v>
      </c>
      <c r="W199" s="99">
        <v>2265568415</v>
      </c>
      <c r="X199" s="164">
        <v>2189343647</v>
      </c>
      <c r="Y199" s="98">
        <v>1835650439</v>
      </c>
      <c r="Z199" s="99">
        <v>1801682741</v>
      </c>
      <c r="AA199" s="99">
        <v>1886406052</v>
      </c>
      <c r="AB199" s="164">
        <v>2064251589</v>
      </c>
      <c r="AC199" s="98">
        <v>2234838229</v>
      </c>
      <c r="AD199" s="99">
        <v>2678630892</v>
      </c>
      <c r="AE199" s="103">
        <v>1436320522</v>
      </c>
      <c r="AF199" s="101">
        <v>1284192886</v>
      </c>
      <c r="AG199" s="98">
        <v>1370197777</v>
      </c>
      <c r="AH199" s="99">
        <v>1404686706</v>
      </c>
      <c r="AI199" s="99">
        <v>1142219486</v>
      </c>
      <c r="AJ199" s="164">
        <v>1544200374</v>
      </c>
      <c r="AK199" s="98">
        <v>324000163</v>
      </c>
      <c r="AL199" s="99">
        <v>717654199</v>
      </c>
      <c r="AM199" s="99">
        <v>640165858</v>
      </c>
      <c r="AN199" s="164">
        <v>512485925</v>
      </c>
      <c r="AO199" s="98">
        <v>914083965</v>
      </c>
      <c r="AP199" s="99">
        <v>902860613</v>
      </c>
      <c r="AQ199" s="103">
        <v>664161786</v>
      </c>
      <c r="AR199" s="101">
        <v>699420173</v>
      </c>
      <c r="AS199" s="98">
        <v>1122186608</v>
      </c>
      <c r="AT199" s="99">
        <v>818174296</v>
      </c>
      <c r="AU199" s="99">
        <v>542762681</v>
      </c>
      <c r="AV199" s="164">
        <v>395843050</v>
      </c>
    </row>
    <row r="200" spans="2:48" ht="15" customHeight="1" x14ac:dyDescent="0.2">
      <c r="B200" s="91">
        <v>125</v>
      </c>
      <c r="C200" s="35" t="s">
        <v>225</v>
      </c>
      <c r="D200" s="92" t="s">
        <v>387</v>
      </c>
      <c r="E200" s="93">
        <v>3.7</v>
      </c>
      <c r="F200" s="94">
        <v>5.6</v>
      </c>
      <c r="G200" s="95">
        <v>4.6399999999999997</v>
      </c>
      <c r="H200" s="96">
        <v>3</v>
      </c>
      <c r="I200" s="97">
        <v>163.06120000000001</v>
      </c>
      <c r="J200" s="98">
        <v>3396</v>
      </c>
      <c r="K200" s="99">
        <v>1689</v>
      </c>
      <c r="L200" s="100">
        <v>4525</v>
      </c>
      <c r="M200" s="98">
        <v>1264660</v>
      </c>
      <c r="N200" s="99">
        <v>2677511</v>
      </c>
      <c r="O200" s="99">
        <v>2824003</v>
      </c>
      <c r="P200" s="164">
        <v>2083489</v>
      </c>
      <c r="Q200" s="98">
        <v>2695001</v>
      </c>
      <c r="R200" s="99">
        <v>3555894</v>
      </c>
      <c r="S200" s="103">
        <v>3545584</v>
      </c>
      <c r="T200" s="101">
        <v>3389113</v>
      </c>
      <c r="U200" s="98">
        <v>1378173</v>
      </c>
      <c r="V200" s="99">
        <v>3852234</v>
      </c>
      <c r="W200" s="99">
        <v>3638776</v>
      </c>
      <c r="X200" s="164">
        <v>3971760</v>
      </c>
      <c r="Y200" s="98">
        <v>3832995</v>
      </c>
      <c r="Z200" s="99">
        <v>3709709</v>
      </c>
      <c r="AA200" s="99">
        <v>3661090</v>
      </c>
      <c r="AB200" s="164">
        <v>3861824</v>
      </c>
      <c r="AC200" s="98">
        <v>4266060</v>
      </c>
      <c r="AD200" s="99">
        <v>4671917</v>
      </c>
      <c r="AE200" s="103">
        <v>2860987</v>
      </c>
      <c r="AF200" s="101">
        <v>2498006</v>
      </c>
      <c r="AG200" s="98">
        <v>3300179</v>
      </c>
      <c r="AH200" s="99">
        <v>3140495</v>
      </c>
      <c r="AI200" s="99">
        <v>2716147</v>
      </c>
      <c r="AJ200" s="164">
        <v>3130804</v>
      </c>
      <c r="AK200" s="98">
        <v>143754</v>
      </c>
      <c r="AL200" s="99">
        <v>344376</v>
      </c>
      <c r="AM200" s="99">
        <v>378116</v>
      </c>
      <c r="AN200" s="164">
        <v>270996</v>
      </c>
      <c r="AO200" s="98">
        <v>461925</v>
      </c>
      <c r="AP200" s="99">
        <v>431725</v>
      </c>
      <c r="AQ200" s="103">
        <v>354895</v>
      </c>
      <c r="AR200" s="101">
        <v>436780</v>
      </c>
      <c r="AS200" s="98">
        <v>679308</v>
      </c>
      <c r="AT200" s="99">
        <v>320890</v>
      </c>
      <c r="AU200" s="99">
        <v>330027</v>
      </c>
      <c r="AV200" s="164">
        <v>166051</v>
      </c>
    </row>
    <row r="201" spans="2:48" ht="15" customHeight="1" x14ac:dyDescent="0.2">
      <c r="B201" s="91">
        <v>21</v>
      </c>
      <c r="C201" s="35" t="s">
        <v>362</v>
      </c>
      <c r="D201" s="92" t="s">
        <v>388</v>
      </c>
      <c r="E201" s="93">
        <v>18.899999999999999</v>
      </c>
      <c r="F201" s="94">
        <v>20.5</v>
      </c>
      <c r="G201" s="95">
        <v>19.59</v>
      </c>
      <c r="H201" s="96">
        <v>2</v>
      </c>
      <c r="I201" s="97">
        <v>147.11279999999999</v>
      </c>
      <c r="J201" s="98">
        <v>1488376</v>
      </c>
      <c r="K201" s="99">
        <v>745330</v>
      </c>
      <c r="L201" s="100">
        <v>4059746</v>
      </c>
      <c r="M201" s="98">
        <v>323697255</v>
      </c>
      <c r="N201" s="99">
        <v>300551400</v>
      </c>
      <c r="O201" s="99">
        <v>314251811</v>
      </c>
      <c r="P201" s="164">
        <v>239435038</v>
      </c>
      <c r="Q201" s="98">
        <v>393461697</v>
      </c>
      <c r="R201" s="99">
        <v>511989762</v>
      </c>
      <c r="S201" s="103">
        <v>428620880</v>
      </c>
      <c r="T201" s="101">
        <v>385498233</v>
      </c>
      <c r="U201" s="98">
        <v>349276947</v>
      </c>
      <c r="V201" s="99">
        <v>430129104</v>
      </c>
      <c r="W201" s="99">
        <v>628961633</v>
      </c>
      <c r="X201" s="164">
        <v>413380379</v>
      </c>
      <c r="Y201" s="98">
        <v>688175465</v>
      </c>
      <c r="Z201" s="99">
        <v>501876656</v>
      </c>
      <c r="AA201" s="99">
        <v>562292473</v>
      </c>
      <c r="AB201" s="164">
        <v>530372868</v>
      </c>
      <c r="AC201" s="98">
        <v>577168458</v>
      </c>
      <c r="AD201" s="99">
        <v>645316636</v>
      </c>
      <c r="AE201" s="103">
        <v>341788696</v>
      </c>
      <c r="AF201" s="101">
        <v>276816489</v>
      </c>
      <c r="AG201" s="98">
        <v>409794552</v>
      </c>
      <c r="AH201" s="99">
        <v>387306444</v>
      </c>
      <c r="AI201" s="99">
        <v>303979425</v>
      </c>
      <c r="AJ201" s="164">
        <v>461693486</v>
      </c>
      <c r="AK201" s="98">
        <v>104376667</v>
      </c>
      <c r="AL201" s="99">
        <v>216794917</v>
      </c>
      <c r="AM201" s="99">
        <v>140539384</v>
      </c>
      <c r="AN201" s="164">
        <v>158800164</v>
      </c>
      <c r="AO201" s="98">
        <v>193600404</v>
      </c>
      <c r="AP201" s="99">
        <v>165402507</v>
      </c>
      <c r="AQ201" s="103">
        <v>216880885</v>
      </c>
      <c r="AR201" s="101">
        <v>152629613</v>
      </c>
      <c r="AS201" s="98">
        <v>177709117</v>
      </c>
      <c r="AT201" s="99">
        <v>159783519</v>
      </c>
      <c r="AU201" s="99">
        <v>119383753</v>
      </c>
      <c r="AV201" s="164">
        <v>131545667</v>
      </c>
    </row>
    <row r="202" spans="2:48" ht="15" customHeight="1" x14ac:dyDescent="0.2">
      <c r="B202" s="105">
        <v>197</v>
      </c>
      <c r="C202" s="35" t="s">
        <v>214</v>
      </c>
      <c r="D202" s="92" t="s">
        <v>389</v>
      </c>
      <c r="E202" s="93">
        <v>15.7</v>
      </c>
      <c r="F202" s="94">
        <v>17.8</v>
      </c>
      <c r="G202" s="95">
        <v>16.18</v>
      </c>
      <c r="H202" s="96">
        <v>3</v>
      </c>
      <c r="I202" s="97">
        <v>133.01425</v>
      </c>
      <c r="J202" s="98">
        <v>929940</v>
      </c>
      <c r="K202" s="99">
        <v>638698</v>
      </c>
      <c r="L202" s="100">
        <v>1456877</v>
      </c>
      <c r="M202" s="98">
        <v>22170891</v>
      </c>
      <c r="N202" s="99">
        <v>26324493</v>
      </c>
      <c r="O202" s="99">
        <v>20758055</v>
      </c>
      <c r="P202" s="164">
        <v>16223191</v>
      </c>
      <c r="Q202" s="98">
        <v>21331295</v>
      </c>
      <c r="R202" s="99">
        <v>23728020</v>
      </c>
      <c r="S202" s="103">
        <v>21644646</v>
      </c>
      <c r="T202" s="101">
        <v>21674752</v>
      </c>
      <c r="U202" s="98">
        <v>19502291</v>
      </c>
      <c r="V202" s="99">
        <v>27949976</v>
      </c>
      <c r="W202" s="99">
        <v>39896699</v>
      </c>
      <c r="X202" s="164">
        <v>24881279</v>
      </c>
      <c r="Y202" s="98">
        <v>36688253</v>
      </c>
      <c r="Z202" s="99">
        <v>24121582</v>
      </c>
      <c r="AA202" s="99">
        <v>21848241</v>
      </c>
      <c r="AB202" s="164">
        <v>27871301</v>
      </c>
      <c r="AC202" s="98">
        <v>27395584</v>
      </c>
      <c r="AD202" s="99">
        <v>26837463</v>
      </c>
      <c r="AE202" s="103">
        <v>15968273</v>
      </c>
      <c r="AF202" s="101">
        <v>16307802</v>
      </c>
      <c r="AG202" s="98">
        <v>18251985</v>
      </c>
      <c r="AH202" s="99">
        <v>17764579</v>
      </c>
      <c r="AI202" s="99">
        <v>16473429</v>
      </c>
      <c r="AJ202" s="164">
        <v>17293605</v>
      </c>
      <c r="AK202" s="98">
        <v>12579220</v>
      </c>
      <c r="AL202" s="99">
        <v>25766773</v>
      </c>
      <c r="AM202" s="99">
        <v>24357816</v>
      </c>
      <c r="AN202" s="164">
        <v>25131478</v>
      </c>
      <c r="AO202" s="98">
        <v>38456554</v>
      </c>
      <c r="AP202" s="99">
        <v>45306338</v>
      </c>
      <c r="AQ202" s="103">
        <v>31111740</v>
      </c>
      <c r="AR202" s="101">
        <v>36835420</v>
      </c>
      <c r="AS202" s="98">
        <v>36510572</v>
      </c>
      <c r="AT202" s="99">
        <v>46587509</v>
      </c>
      <c r="AU202" s="99">
        <v>29670335</v>
      </c>
      <c r="AV202" s="164">
        <v>30266975</v>
      </c>
    </row>
    <row r="203" spans="2:48" ht="15" customHeight="1" x14ac:dyDescent="0.2">
      <c r="B203" s="91">
        <v>159</v>
      </c>
      <c r="C203" s="35" t="s">
        <v>207</v>
      </c>
      <c r="D203" s="92" t="s">
        <v>390</v>
      </c>
      <c r="E203" s="93">
        <v>19.399999999999999</v>
      </c>
      <c r="F203" s="94">
        <v>20.7</v>
      </c>
      <c r="G203" s="106" t="s">
        <v>826</v>
      </c>
      <c r="H203" s="96">
        <v>6</v>
      </c>
      <c r="I203" s="97">
        <v>854.12288000000001</v>
      </c>
      <c r="J203" s="98">
        <v>0</v>
      </c>
      <c r="K203" s="99">
        <v>0</v>
      </c>
      <c r="L203" s="100">
        <v>0</v>
      </c>
      <c r="M203" s="98">
        <v>0</v>
      </c>
      <c r="N203" s="99">
        <v>0</v>
      </c>
      <c r="O203" s="99">
        <v>0</v>
      </c>
      <c r="P203" s="164">
        <v>0</v>
      </c>
      <c r="Q203" s="98">
        <v>0</v>
      </c>
      <c r="R203" s="99">
        <v>0</v>
      </c>
      <c r="S203" s="103">
        <v>0</v>
      </c>
      <c r="T203" s="101">
        <v>0</v>
      </c>
      <c r="U203" s="98">
        <v>0</v>
      </c>
      <c r="V203" s="99">
        <v>0</v>
      </c>
      <c r="W203" s="99">
        <v>18225</v>
      </c>
      <c r="X203" s="164">
        <v>0</v>
      </c>
      <c r="Y203" s="98">
        <v>0</v>
      </c>
      <c r="Z203" s="99">
        <v>0</v>
      </c>
      <c r="AA203" s="99">
        <v>0</v>
      </c>
      <c r="AB203" s="164">
        <v>0</v>
      </c>
      <c r="AC203" s="98">
        <v>0</v>
      </c>
      <c r="AD203" s="99">
        <v>0</v>
      </c>
      <c r="AE203" s="103">
        <v>0</v>
      </c>
      <c r="AF203" s="101">
        <v>0</v>
      </c>
      <c r="AG203" s="98">
        <v>0</v>
      </c>
      <c r="AH203" s="99">
        <v>0</v>
      </c>
      <c r="AI203" s="99">
        <v>0</v>
      </c>
      <c r="AJ203" s="164">
        <v>0</v>
      </c>
      <c r="AK203" s="98">
        <v>0</v>
      </c>
      <c r="AL203" s="99">
        <v>0</v>
      </c>
      <c r="AM203" s="99">
        <v>0</v>
      </c>
      <c r="AN203" s="164">
        <v>0</v>
      </c>
      <c r="AO203" s="98">
        <v>0</v>
      </c>
      <c r="AP203" s="99">
        <v>0</v>
      </c>
      <c r="AQ203" s="103">
        <v>0</v>
      </c>
      <c r="AR203" s="101">
        <v>0</v>
      </c>
      <c r="AS203" s="98">
        <v>0</v>
      </c>
      <c r="AT203" s="99">
        <v>0</v>
      </c>
      <c r="AU203" s="99">
        <v>0</v>
      </c>
      <c r="AV203" s="164">
        <v>0</v>
      </c>
    </row>
    <row r="204" spans="2:48" ht="15" customHeight="1" x14ac:dyDescent="0.2">
      <c r="B204" s="105">
        <v>22</v>
      </c>
      <c r="C204" s="35" t="s">
        <v>362</v>
      </c>
      <c r="D204" s="171" t="s">
        <v>391</v>
      </c>
      <c r="E204" s="172">
        <v>12.1</v>
      </c>
      <c r="F204" s="173">
        <v>14.3</v>
      </c>
      <c r="G204" s="174">
        <v>12.8</v>
      </c>
      <c r="H204" s="175">
        <v>2</v>
      </c>
      <c r="I204" s="176">
        <v>150.05833000000001</v>
      </c>
      <c r="J204" s="177">
        <v>0</v>
      </c>
      <c r="K204" s="178">
        <v>0</v>
      </c>
      <c r="L204" s="179">
        <v>1502270</v>
      </c>
      <c r="M204" s="177">
        <v>326453685</v>
      </c>
      <c r="N204" s="178">
        <v>303264366</v>
      </c>
      <c r="O204" s="178">
        <v>286927799</v>
      </c>
      <c r="P204" s="180">
        <v>337882684</v>
      </c>
      <c r="Q204" s="177">
        <v>26306934</v>
      </c>
      <c r="R204" s="178">
        <v>15695121</v>
      </c>
      <c r="S204" s="181">
        <v>10051417</v>
      </c>
      <c r="T204" s="182">
        <v>8942100</v>
      </c>
      <c r="U204" s="177">
        <v>304329705</v>
      </c>
      <c r="V204" s="178">
        <v>355733392</v>
      </c>
      <c r="W204" s="178">
        <v>247240746</v>
      </c>
      <c r="X204" s="180">
        <v>201977153</v>
      </c>
      <c r="Y204" s="177">
        <v>266934428</v>
      </c>
      <c r="Z204" s="178">
        <v>308007649</v>
      </c>
      <c r="AA204" s="178">
        <v>297014785</v>
      </c>
      <c r="AB204" s="180">
        <v>436016521</v>
      </c>
      <c r="AC204" s="177">
        <v>21968272</v>
      </c>
      <c r="AD204" s="178">
        <v>7984802</v>
      </c>
      <c r="AE204" s="181">
        <v>4548786</v>
      </c>
      <c r="AF204" s="182">
        <v>3840632</v>
      </c>
      <c r="AG204" s="177">
        <v>254253367</v>
      </c>
      <c r="AH204" s="178">
        <v>289008424</v>
      </c>
      <c r="AI204" s="178">
        <v>248302127</v>
      </c>
      <c r="AJ204" s="180">
        <v>224743502</v>
      </c>
      <c r="AK204" s="177">
        <v>51161182</v>
      </c>
      <c r="AL204" s="178">
        <v>95134263</v>
      </c>
      <c r="AM204" s="178">
        <v>95063318</v>
      </c>
      <c r="AN204" s="180">
        <v>88184826</v>
      </c>
      <c r="AO204" s="177">
        <v>45715465</v>
      </c>
      <c r="AP204" s="178">
        <v>34057694</v>
      </c>
      <c r="AQ204" s="181">
        <v>18140998</v>
      </c>
      <c r="AR204" s="182">
        <v>23051270</v>
      </c>
      <c r="AS204" s="177">
        <v>175816945</v>
      </c>
      <c r="AT204" s="178">
        <v>140312659</v>
      </c>
      <c r="AU204" s="178">
        <v>84968613</v>
      </c>
      <c r="AV204" s="180">
        <v>73832382</v>
      </c>
    </row>
    <row r="205" spans="2:48" ht="15" customHeight="1" x14ac:dyDescent="0.2">
      <c r="B205" s="91">
        <v>100</v>
      </c>
      <c r="C205" s="104" t="s">
        <v>259</v>
      </c>
      <c r="D205" s="92" t="s">
        <v>392</v>
      </c>
      <c r="E205" s="93">
        <v>15.1</v>
      </c>
      <c r="F205" s="94">
        <v>17.399999999999999</v>
      </c>
      <c r="G205" s="95">
        <v>15.74</v>
      </c>
      <c r="H205" s="96">
        <v>3</v>
      </c>
      <c r="I205" s="97">
        <v>166.05323999999999</v>
      </c>
      <c r="J205" s="98">
        <v>40179</v>
      </c>
      <c r="K205" s="99">
        <v>12867</v>
      </c>
      <c r="L205" s="100">
        <v>595605</v>
      </c>
      <c r="M205" s="98">
        <v>23499798</v>
      </c>
      <c r="N205" s="99">
        <v>21179834</v>
      </c>
      <c r="O205" s="99">
        <v>28330522</v>
      </c>
      <c r="P205" s="164">
        <v>25250616</v>
      </c>
      <c r="Q205" s="98">
        <v>6693481</v>
      </c>
      <c r="R205" s="99">
        <v>5375727</v>
      </c>
      <c r="S205" s="103">
        <v>4429134</v>
      </c>
      <c r="T205" s="101">
        <v>4165393</v>
      </c>
      <c r="U205" s="98">
        <v>31087435</v>
      </c>
      <c r="V205" s="99">
        <v>24556312</v>
      </c>
      <c r="W205" s="99">
        <v>39895955</v>
      </c>
      <c r="X205" s="164">
        <v>18115880</v>
      </c>
      <c r="Y205" s="98">
        <v>29799709</v>
      </c>
      <c r="Z205" s="99">
        <v>17708520</v>
      </c>
      <c r="AA205" s="99">
        <v>16809574</v>
      </c>
      <c r="AB205" s="164">
        <v>21424874</v>
      </c>
      <c r="AC205" s="98">
        <v>3764352</v>
      </c>
      <c r="AD205" s="99">
        <v>3187197</v>
      </c>
      <c r="AE205" s="103">
        <v>1996168</v>
      </c>
      <c r="AF205" s="101">
        <v>1702191</v>
      </c>
      <c r="AG205" s="98">
        <v>13217303</v>
      </c>
      <c r="AH205" s="99">
        <v>14095195</v>
      </c>
      <c r="AI205" s="99">
        <v>13708978</v>
      </c>
      <c r="AJ205" s="164">
        <v>16272773</v>
      </c>
      <c r="AK205" s="98">
        <v>21334406</v>
      </c>
      <c r="AL205" s="99">
        <v>9883672</v>
      </c>
      <c r="AM205" s="99">
        <v>23540611</v>
      </c>
      <c r="AN205" s="164">
        <v>11793337</v>
      </c>
      <c r="AO205" s="98">
        <v>12081140</v>
      </c>
      <c r="AP205" s="99">
        <v>5057637</v>
      </c>
      <c r="AQ205" s="103">
        <v>6970862</v>
      </c>
      <c r="AR205" s="101">
        <v>2018621</v>
      </c>
      <c r="AS205" s="98">
        <v>61920436</v>
      </c>
      <c r="AT205" s="99">
        <v>29825032</v>
      </c>
      <c r="AU205" s="99">
        <v>34988947</v>
      </c>
      <c r="AV205" s="164">
        <v>14561571</v>
      </c>
    </row>
    <row r="206" spans="2:48" ht="15" customHeight="1" x14ac:dyDescent="0.2">
      <c r="B206" s="91">
        <v>109</v>
      </c>
      <c r="C206" s="104" t="s">
        <v>171</v>
      </c>
      <c r="D206" s="92" t="s">
        <v>393</v>
      </c>
      <c r="E206" s="93">
        <v>2.7</v>
      </c>
      <c r="F206" s="94">
        <v>5.2</v>
      </c>
      <c r="G206" s="95">
        <v>4.28</v>
      </c>
      <c r="H206" s="96">
        <v>3</v>
      </c>
      <c r="I206" s="97">
        <v>298.09683999999999</v>
      </c>
      <c r="J206" s="98">
        <v>444459</v>
      </c>
      <c r="K206" s="99">
        <v>21828</v>
      </c>
      <c r="L206" s="100">
        <v>21714</v>
      </c>
      <c r="M206" s="98">
        <v>4187634</v>
      </c>
      <c r="N206" s="99">
        <v>6761151</v>
      </c>
      <c r="O206" s="99">
        <v>8231700</v>
      </c>
      <c r="P206" s="164">
        <v>7194064</v>
      </c>
      <c r="Q206" s="98">
        <v>1330866</v>
      </c>
      <c r="R206" s="99">
        <v>460937</v>
      </c>
      <c r="S206" s="103">
        <v>6775800</v>
      </c>
      <c r="T206" s="101">
        <v>4596836</v>
      </c>
      <c r="U206" s="98">
        <v>2899340</v>
      </c>
      <c r="V206" s="99">
        <v>327812</v>
      </c>
      <c r="W206" s="99">
        <v>422386559</v>
      </c>
      <c r="X206" s="164">
        <v>4326148</v>
      </c>
      <c r="Y206" s="98">
        <v>623046898</v>
      </c>
      <c r="Z206" s="99">
        <v>502137259</v>
      </c>
      <c r="AA206" s="99">
        <v>426609724</v>
      </c>
      <c r="AB206" s="164">
        <v>394326668</v>
      </c>
      <c r="AC206" s="98">
        <v>145398135</v>
      </c>
      <c r="AD206" s="99">
        <v>166829735</v>
      </c>
      <c r="AE206" s="103">
        <v>191563752</v>
      </c>
      <c r="AF206" s="101">
        <v>152163053</v>
      </c>
      <c r="AG206" s="98">
        <v>579554823</v>
      </c>
      <c r="AH206" s="99">
        <v>533599589</v>
      </c>
      <c r="AI206" s="99">
        <v>451528806</v>
      </c>
      <c r="AJ206" s="164">
        <v>415116048</v>
      </c>
      <c r="AK206" s="98">
        <v>248573990</v>
      </c>
      <c r="AL206" s="99">
        <v>569157921</v>
      </c>
      <c r="AM206" s="99">
        <v>464968463</v>
      </c>
      <c r="AN206" s="164">
        <v>351780849</v>
      </c>
      <c r="AO206" s="98">
        <v>1694720710</v>
      </c>
      <c r="AP206" s="99">
        <v>1556875266</v>
      </c>
      <c r="AQ206" s="103">
        <v>1125299002</v>
      </c>
      <c r="AR206" s="101">
        <v>1138925520</v>
      </c>
      <c r="AS206" s="98">
        <v>618292457</v>
      </c>
      <c r="AT206" s="99">
        <v>481207011</v>
      </c>
      <c r="AU206" s="99">
        <v>349802709</v>
      </c>
      <c r="AV206" s="164">
        <v>241191623</v>
      </c>
    </row>
    <row r="207" spans="2:48" ht="15" customHeight="1" x14ac:dyDescent="0.2">
      <c r="B207" s="91">
        <v>110</v>
      </c>
      <c r="C207" s="104" t="s">
        <v>171</v>
      </c>
      <c r="D207" s="92" t="s">
        <v>394</v>
      </c>
      <c r="E207" s="93">
        <v>14.6</v>
      </c>
      <c r="F207" s="94">
        <v>16.100000000000001</v>
      </c>
      <c r="G207" s="106" t="s">
        <v>826</v>
      </c>
      <c r="H207" s="96">
        <v>6</v>
      </c>
      <c r="I207" s="97">
        <v>259.00468000000001</v>
      </c>
      <c r="J207" s="98">
        <v>0</v>
      </c>
      <c r="K207" s="99">
        <v>0</v>
      </c>
      <c r="L207" s="100">
        <v>0</v>
      </c>
      <c r="M207" s="98">
        <v>0</v>
      </c>
      <c r="N207" s="99">
        <v>0</v>
      </c>
      <c r="O207" s="99">
        <v>0</v>
      </c>
      <c r="P207" s="164">
        <v>0</v>
      </c>
      <c r="Q207" s="98">
        <v>0</v>
      </c>
      <c r="R207" s="99">
        <v>7607</v>
      </c>
      <c r="S207" s="103">
        <v>0</v>
      </c>
      <c r="T207" s="101">
        <v>0</v>
      </c>
      <c r="U207" s="98">
        <v>0</v>
      </c>
      <c r="V207" s="99">
        <v>0</v>
      </c>
      <c r="W207" s="99">
        <v>6218</v>
      </c>
      <c r="X207" s="164">
        <v>0</v>
      </c>
      <c r="Y207" s="98">
        <v>0</v>
      </c>
      <c r="Z207" s="99">
        <v>0</v>
      </c>
      <c r="AA207" s="99">
        <v>0</v>
      </c>
      <c r="AB207" s="164">
        <v>0</v>
      </c>
      <c r="AC207" s="98">
        <v>0</v>
      </c>
      <c r="AD207" s="99">
        <v>0</v>
      </c>
      <c r="AE207" s="103">
        <v>0</v>
      </c>
      <c r="AF207" s="101">
        <v>0</v>
      </c>
      <c r="AG207" s="98">
        <v>0</v>
      </c>
      <c r="AH207" s="99">
        <v>0</v>
      </c>
      <c r="AI207" s="99">
        <v>0</v>
      </c>
      <c r="AJ207" s="164">
        <v>0</v>
      </c>
      <c r="AK207" s="98">
        <v>0</v>
      </c>
      <c r="AL207" s="99">
        <v>0</v>
      </c>
      <c r="AM207" s="99">
        <v>0</v>
      </c>
      <c r="AN207" s="164">
        <v>0</v>
      </c>
      <c r="AO207" s="98">
        <v>0</v>
      </c>
      <c r="AP207" s="99">
        <v>0</v>
      </c>
      <c r="AQ207" s="103">
        <v>0</v>
      </c>
      <c r="AR207" s="101">
        <v>0</v>
      </c>
      <c r="AS207" s="98">
        <v>0</v>
      </c>
      <c r="AT207" s="99">
        <v>0</v>
      </c>
      <c r="AU207" s="99">
        <v>0</v>
      </c>
      <c r="AV207" s="164">
        <v>0</v>
      </c>
    </row>
    <row r="208" spans="2:48" ht="15" customHeight="1" x14ac:dyDescent="0.2">
      <c r="B208" s="91">
        <v>179</v>
      </c>
      <c r="C208" s="35" t="s">
        <v>304</v>
      </c>
      <c r="D208" s="92" t="s">
        <v>395</v>
      </c>
      <c r="E208" s="93">
        <v>13.2</v>
      </c>
      <c r="F208" s="94">
        <v>14.4</v>
      </c>
      <c r="G208" s="95">
        <v>13.54</v>
      </c>
      <c r="H208" s="96">
        <v>5</v>
      </c>
      <c r="I208" s="97">
        <v>147.06628000000001</v>
      </c>
      <c r="J208" s="98">
        <v>229000</v>
      </c>
      <c r="K208" s="99">
        <v>210816</v>
      </c>
      <c r="L208" s="100">
        <v>217318</v>
      </c>
      <c r="M208" s="98">
        <v>103762</v>
      </c>
      <c r="N208" s="99">
        <v>120735</v>
      </c>
      <c r="O208" s="99">
        <v>67925</v>
      </c>
      <c r="P208" s="164">
        <v>156935</v>
      </c>
      <c r="Q208" s="98">
        <v>96488</v>
      </c>
      <c r="R208" s="99">
        <v>126612</v>
      </c>
      <c r="S208" s="103">
        <v>89167</v>
      </c>
      <c r="T208" s="101">
        <v>125136</v>
      </c>
      <c r="U208" s="98">
        <v>191517</v>
      </c>
      <c r="V208" s="99">
        <v>166831</v>
      </c>
      <c r="W208" s="99">
        <v>80297</v>
      </c>
      <c r="X208" s="164">
        <v>199402</v>
      </c>
      <c r="Y208" s="98">
        <v>162833</v>
      </c>
      <c r="Z208" s="99">
        <v>102734</v>
      </c>
      <c r="AA208" s="99">
        <v>160862</v>
      </c>
      <c r="AB208" s="164">
        <v>196474</v>
      </c>
      <c r="AC208" s="98">
        <v>117473</v>
      </c>
      <c r="AD208" s="99">
        <v>123004</v>
      </c>
      <c r="AE208" s="103">
        <v>98564</v>
      </c>
      <c r="AF208" s="101">
        <v>171301</v>
      </c>
      <c r="AG208" s="98">
        <v>214070</v>
      </c>
      <c r="AH208" s="99">
        <v>192658</v>
      </c>
      <c r="AI208" s="99">
        <v>175116</v>
      </c>
      <c r="AJ208" s="164">
        <v>183390</v>
      </c>
      <c r="AK208" s="98">
        <v>213329</v>
      </c>
      <c r="AL208" s="99">
        <v>118194</v>
      </c>
      <c r="AM208" s="99">
        <v>135503</v>
      </c>
      <c r="AN208" s="164">
        <v>159611</v>
      </c>
      <c r="AO208" s="98">
        <v>244055</v>
      </c>
      <c r="AP208" s="99">
        <v>165927</v>
      </c>
      <c r="AQ208" s="103">
        <v>115077</v>
      </c>
      <c r="AR208" s="101">
        <v>152054</v>
      </c>
      <c r="AS208" s="98">
        <v>181412</v>
      </c>
      <c r="AT208" s="99">
        <v>212741</v>
      </c>
      <c r="AU208" s="99">
        <v>173110</v>
      </c>
      <c r="AV208" s="164">
        <v>214068</v>
      </c>
    </row>
    <row r="209" spans="2:48" ht="15" customHeight="1" x14ac:dyDescent="0.2">
      <c r="B209" s="91">
        <v>180</v>
      </c>
      <c r="C209" s="35" t="s">
        <v>304</v>
      </c>
      <c r="D209" s="92" t="s">
        <v>396</v>
      </c>
      <c r="E209" s="93">
        <v>15.2</v>
      </c>
      <c r="F209" s="94">
        <v>16.7</v>
      </c>
      <c r="G209" s="95">
        <v>15.99</v>
      </c>
      <c r="H209" s="96">
        <v>3</v>
      </c>
      <c r="I209" s="97">
        <v>227.03261000000001</v>
      </c>
      <c r="J209" s="98">
        <v>0</v>
      </c>
      <c r="K209" s="99">
        <v>0</v>
      </c>
      <c r="L209" s="100">
        <v>0</v>
      </c>
      <c r="M209" s="98">
        <v>61016</v>
      </c>
      <c r="N209" s="99">
        <v>39975</v>
      </c>
      <c r="O209" s="99">
        <v>52972</v>
      </c>
      <c r="P209" s="164">
        <v>46416</v>
      </c>
      <c r="Q209" s="98">
        <v>64453</v>
      </c>
      <c r="R209" s="99">
        <v>60007</v>
      </c>
      <c r="S209" s="103">
        <v>54900</v>
      </c>
      <c r="T209" s="101">
        <v>70655</v>
      </c>
      <c r="U209" s="98">
        <v>60864</v>
      </c>
      <c r="V209" s="99">
        <v>52752</v>
      </c>
      <c r="W209" s="99">
        <v>120212</v>
      </c>
      <c r="X209" s="164">
        <v>64412</v>
      </c>
      <c r="Y209" s="98">
        <v>75779</v>
      </c>
      <c r="Z209" s="99">
        <v>34754</v>
      </c>
      <c r="AA209" s="99">
        <v>37169</v>
      </c>
      <c r="AB209" s="164">
        <v>62442</v>
      </c>
      <c r="AC209" s="98">
        <v>28958</v>
      </c>
      <c r="AD209" s="99">
        <v>44754</v>
      </c>
      <c r="AE209" s="103">
        <v>21668</v>
      </c>
      <c r="AF209" s="101">
        <v>20240</v>
      </c>
      <c r="AG209" s="98">
        <v>10189</v>
      </c>
      <c r="AH209" s="99">
        <v>43750</v>
      </c>
      <c r="AI209" s="99">
        <v>3794</v>
      </c>
      <c r="AJ209" s="164">
        <v>36180</v>
      </c>
      <c r="AK209" s="98">
        <v>3401</v>
      </c>
      <c r="AL209" s="99">
        <v>42275</v>
      </c>
      <c r="AM209" s="99">
        <v>47236</v>
      </c>
      <c r="AN209" s="164">
        <v>55482</v>
      </c>
      <c r="AO209" s="98">
        <v>91225</v>
      </c>
      <c r="AP209" s="99">
        <v>144130</v>
      </c>
      <c r="AQ209" s="103">
        <v>33262</v>
      </c>
      <c r="AR209" s="101">
        <v>135713</v>
      </c>
      <c r="AS209" s="98">
        <v>107473</v>
      </c>
      <c r="AT209" s="99">
        <v>71270</v>
      </c>
      <c r="AU209" s="99">
        <v>52996</v>
      </c>
      <c r="AV209" s="164">
        <v>44372</v>
      </c>
    </row>
    <row r="210" spans="2:48" ht="15" customHeight="1" x14ac:dyDescent="0.2">
      <c r="B210" s="91">
        <v>181</v>
      </c>
      <c r="C210" s="35" t="s">
        <v>304</v>
      </c>
      <c r="D210" s="92" t="s">
        <v>397</v>
      </c>
      <c r="E210" s="93">
        <v>17.2</v>
      </c>
      <c r="F210" s="94">
        <v>18.5</v>
      </c>
      <c r="G210" s="106" t="s">
        <v>826</v>
      </c>
      <c r="H210" s="96">
        <v>6</v>
      </c>
      <c r="I210" s="97">
        <v>306.99894</v>
      </c>
      <c r="J210" s="98">
        <v>0</v>
      </c>
      <c r="K210" s="99">
        <v>0</v>
      </c>
      <c r="L210" s="100">
        <v>0</v>
      </c>
      <c r="M210" s="98">
        <v>0</v>
      </c>
      <c r="N210" s="99">
        <v>0</v>
      </c>
      <c r="O210" s="99">
        <v>0</v>
      </c>
      <c r="P210" s="164">
        <v>0</v>
      </c>
      <c r="Q210" s="98">
        <v>0</v>
      </c>
      <c r="R210" s="99">
        <v>0</v>
      </c>
      <c r="S210" s="103">
        <v>0</v>
      </c>
      <c r="T210" s="101">
        <v>0</v>
      </c>
      <c r="U210" s="98">
        <v>0</v>
      </c>
      <c r="V210" s="99">
        <v>0</v>
      </c>
      <c r="W210" s="99">
        <v>0</v>
      </c>
      <c r="X210" s="164">
        <v>0</v>
      </c>
      <c r="Y210" s="98">
        <v>0</v>
      </c>
      <c r="Z210" s="99">
        <v>0</v>
      </c>
      <c r="AA210" s="99">
        <v>1600</v>
      </c>
      <c r="AB210" s="164">
        <v>0</v>
      </c>
      <c r="AC210" s="98">
        <v>0</v>
      </c>
      <c r="AD210" s="99">
        <v>0</v>
      </c>
      <c r="AE210" s="103">
        <v>0</v>
      </c>
      <c r="AF210" s="101">
        <v>0</v>
      </c>
      <c r="AG210" s="98">
        <v>0</v>
      </c>
      <c r="AH210" s="99">
        <v>0</v>
      </c>
      <c r="AI210" s="99">
        <v>0</v>
      </c>
      <c r="AJ210" s="164">
        <v>0</v>
      </c>
      <c r="AK210" s="98">
        <v>0</v>
      </c>
      <c r="AL210" s="99">
        <v>0</v>
      </c>
      <c r="AM210" s="99">
        <v>0</v>
      </c>
      <c r="AN210" s="164">
        <v>0</v>
      </c>
      <c r="AO210" s="98">
        <v>0</v>
      </c>
      <c r="AP210" s="99">
        <v>0</v>
      </c>
      <c r="AQ210" s="103">
        <v>0</v>
      </c>
      <c r="AR210" s="101">
        <v>0</v>
      </c>
      <c r="AS210" s="98">
        <v>0</v>
      </c>
      <c r="AT210" s="99">
        <v>0</v>
      </c>
      <c r="AU210" s="99">
        <v>0</v>
      </c>
      <c r="AV210" s="164">
        <v>0</v>
      </c>
    </row>
    <row r="211" spans="2:48" ht="15" customHeight="1" x14ac:dyDescent="0.2">
      <c r="B211" s="91">
        <v>276</v>
      </c>
      <c r="C211" s="35" t="s">
        <v>398</v>
      </c>
      <c r="D211" s="92" t="s">
        <v>399</v>
      </c>
      <c r="E211" s="93">
        <v>11.7</v>
      </c>
      <c r="F211" s="94">
        <v>13.6</v>
      </c>
      <c r="G211" s="106">
        <v>12.41</v>
      </c>
      <c r="H211" s="96">
        <v>3</v>
      </c>
      <c r="I211" s="97">
        <v>137.07094000000001</v>
      </c>
      <c r="J211" s="98">
        <v>466888</v>
      </c>
      <c r="K211" s="99">
        <v>255125</v>
      </c>
      <c r="L211" s="100">
        <v>198485</v>
      </c>
      <c r="M211" s="98">
        <v>311426</v>
      </c>
      <c r="N211" s="99">
        <v>317086</v>
      </c>
      <c r="O211" s="99">
        <v>260947</v>
      </c>
      <c r="P211" s="164">
        <v>298174</v>
      </c>
      <c r="Q211" s="98">
        <v>376985</v>
      </c>
      <c r="R211" s="99">
        <v>853748</v>
      </c>
      <c r="S211" s="103">
        <v>814935</v>
      </c>
      <c r="T211" s="101">
        <v>352705</v>
      </c>
      <c r="U211" s="98">
        <v>260400</v>
      </c>
      <c r="V211" s="99">
        <v>219801</v>
      </c>
      <c r="W211" s="99">
        <v>223384</v>
      </c>
      <c r="X211" s="164">
        <v>323762</v>
      </c>
      <c r="Y211" s="98">
        <v>5307922</v>
      </c>
      <c r="Z211" s="99">
        <v>7587343</v>
      </c>
      <c r="AA211" s="99">
        <v>5943254</v>
      </c>
      <c r="AB211" s="164">
        <v>6979689</v>
      </c>
      <c r="AC211" s="98">
        <v>3204897</v>
      </c>
      <c r="AD211" s="99">
        <v>1352502</v>
      </c>
      <c r="AE211" s="103">
        <v>2394986</v>
      </c>
      <c r="AF211" s="101">
        <v>1026429</v>
      </c>
      <c r="AG211" s="98">
        <v>6347871</v>
      </c>
      <c r="AH211" s="99">
        <v>5083260</v>
      </c>
      <c r="AI211" s="99">
        <v>2951174</v>
      </c>
      <c r="AJ211" s="164">
        <v>2717081</v>
      </c>
      <c r="AK211" s="98">
        <v>36072736</v>
      </c>
      <c r="AL211" s="99">
        <v>116271788</v>
      </c>
      <c r="AM211" s="99">
        <v>77224608</v>
      </c>
      <c r="AN211" s="164">
        <v>32537100</v>
      </c>
      <c r="AO211" s="98">
        <v>24089917</v>
      </c>
      <c r="AP211" s="99">
        <v>21469966</v>
      </c>
      <c r="AQ211" s="103">
        <v>22370467</v>
      </c>
      <c r="AR211" s="101">
        <v>18073759</v>
      </c>
      <c r="AS211" s="98">
        <v>101264569</v>
      </c>
      <c r="AT211" s="99">
        <v>76513978</v>
      </c>
      <c r="AU211" s="99">
        <v>51878611</v>
      </c>
      <c r="AV211" s="164">
        <v>24402246</v>
      </c>
    </row>
    <row r="212" spans="2:48" ht="15" customHeight="1" x14ac:dyDescent="0.2">
      <c r="B212" s="105">
        <v>269</v>
      </c>
      <c r="C212" s="35" t="s">
        <v>280</v>
      </c>
      <c r="D212" s="92" t="s">
        <v>400</v>
      </c>
      <c r="E212" s="93">
        <v>17</v>
      </c>
      <c r="F212" s="94">
        <v>19</v>
      </c>
      <c r="G212" s="106" t="s">
        <v>826</v>
      </c>
      <c r="H212" s="96">
        <v>6</v>
      </c>
      <c r="I212" s="97">
        <v>472.15861999999998</v>
      </c>
      <c r="J212" s="98">
        <v>0</v>
      </c>
      <c r="K212" s="99">
        <v>0</v>
      </c>
      <c r="L212" s="100">
        <v>0</v>
      </c>
      <c r="M212" s="98">
        <v>0</v>
      </c>
      <c r="N212" s="99">
        <v>0</v>
      </c>
      <c r="O212" s="99">
        <v>0</v>
      </c>
      <c r="P212" s="164">
        <v>0</v>
      </c>
      <c r="Q212" s="98">
        <v>0</v>
      </c>
      <c r="R212" s="99">
        <v>0</v>
      </c>
      <c r="S212" s="103">
        <v>0</v>
      </c>
      <c r="T212" s="101">
        <v>0</v>
      </c>
      <c r="U212" s="98">
        <v>0</v>
      </c>
      <c r="V212" s="99">
        <v>0</v>
      </c>
      <c r="W212" s="99">
        <v>0</v>
      </c>
      <c r="X212" s="164">
        <v>0</v>
      </c>
      <c r="Y212" s="98">
        <v>0</v>
      </c>
      <c r="Z212" s="99">
        <v>0</v>
      </c>
      <c r="AA212" s="99">
        <v>0</v>
      </c>
      <c r="AB212" s="164">
        <v>0</v>
      </c>
      <c r="AC212" s="98">
        <v>0</v>
      </c>
      <c r="AD212" s="99">
        <v>3066</v>
      </c>
      <c r="AE212" s="103">
        <v>0</v>
      </c>
      <c r="AF212" s="101">
        <v>0</v>
      </c>
      <c r="AG212" s="98">
        <v>0</v>
      </c>
      <c r="AH212" s="99">
        <v>0</v>
      </c>
      <c r="AI212" s="99">
        <v>0</v>
      </c>
      <c r="AJ212" s="164">
        <v>0</v>
      </c>
      <c r="AK212" s="98">
        <v>0</v>
      </c>
      <c r="AL212" s="99">
        <v>0</v>
      </c>
      <c r="AM212" s="99">
        <v>0</v>
      </c>
      <c r="AN212" s="164">
        <v>0</v>
      </c>
      <c r="AO212" s="98">
        <v>0</v>
      </c>
      <c r="AP212" s="99">
        <v>0</v>
      </c>
      <c r="AQ212" s="103">
        <v>0</v>
      </c>
      <c r="AR212" s="101">
        <v>0</v>
      </c>
      <c r="AS212" s="98">
        <v>0</v>
      </c>
      <c r="AT212" s="99">
        <v>1860</v>
      </c>
      <c r="AU212" s="99">
        <v>0</v>
      </c>
      <c r="AV212" s="164">
        <v>0</v>
      </c>
    </row>
    <row r="213" spans="2:48" ht="15" customHeight="1" x14ac:dyDescent="0.2">
      <c r="B213" s="91">
        <v>116</v>
      </c>
      <c r="C213" s="35" t="s">
        <v>401</v>
      </c>
      <c r="D213" s="92" t="s">
        <v>402</v>
      </c>
      <c r="E213" s="93">
        <v>19.7</v>
      </c>
      <c r="F213" s="94">
        <v>22.2</v>
      </c>
      <c r="G213" s="95">
        <v>20.48</v>
      </c>
      <c r="H213" s="96">
        <v>3</v>
      </c>
      <c r="I213" s="97">
        <v>188.17573999999999</v>
      </c>
      <c r="J213" s="98">
        <v>0</v>
      </c>
      <c r="K213" s="99">
        <v>0</v>
      </c>
      <c r="L213" s="100">
        <v>0</v>
      </c>
      <c r="M213" s="98">
        <v>317090</v>
      </c>
      <c r="N213" s="99">
        <v>568703</v>
      </c>
      <c r="O213" s="99">
        <v>3022348</v>
      </c>
      <c r="P213" s="164">
        <v>790318</v>
      </c>
      <c r="Q213" s="98">
        <v>125866</v>
      </c>
      <c r="R213" s="99">
        <v>210239</v>
      </c>
      <c r="S213" s="103">
        <v>88180</v>
      </c>
      <c r="T213" s="101">
        <v>86746</v>
      </c>
      <c r="U213" s="98">
        <v>1510456</v>
      </c>
      <c r="V213" s="99">
        <v>535352</v>
      </c>
      <c r="W213" s="99">
        <v>1224893</v>
      </c>
      <c r="X213" s="164">
        <v>647347</v>
      </c>
      <c r="Y213" s="98">
        <v>1902842</v>
      </c>
      <c r="Z213" s="99">
        <v>1076796</v>
      </c>
      <c r="AA213" s="99">
        <v>379299</v>
      </c>
      <c r="AB213" s="164">
        <v>622055</v>
      </c>
      <c r="AC213" s="98">
        <v>397734</v>
      </c>
      <c r="AD213" s="99">
        <v>866315</v>
      </c>
      <c r="AE213" s="103">
        <v>451131</v>
      </c>
      <c r="AF213" s="101">
        <v>98279</v>
      </c>
      <c r="AG213" s="98">
        <v>885463</v>
      </c>
      <c r="AH213" s="99">
        <v>139773</v>
      </c>
      <c r="AI213" s="99">
        <v>159514</v>
      </c>
      <c r="AJ213" s="164">
        <v>636047</v>
      </c>
      <c r="AK213" s="98">
        <v>750887</v>
      </c>
      <c r="AL213" s="99">
        <v>2168889</v>
      </c>
      <c r="AM213" s="99">
        <v>501213</v>
      </c>
      <c r="AN213" s="164">
        <v>169997</v>
      </c>
      <c r="AO213" s="98">
        <v>1070539</v>
      </c>
      <c r="AP213" s="99">
        <v>874708</v>
      </c>
      <c r="AQ213" s="103">
        <v>6114710</v>
      </c>
      <c r="AR213" s="101">
        <v>603533</v>
      </c>
      <c r="AS213" s="98">
        <v>525897</v>
      </c>
      <c r="AT213" s="99">
        <v>206500</v>
      </c>
      <c r="AU213" s="99">
        <v>172423</v>
      </c>
      <c r="AV213" s="164">
        <v>33286</v>
      </c>
    </row>
    <row r="214" spans="2:48" ht="15" customHeight="1" x14ac:dyDescent="0.2">
      <c r="B214" s="105">
        <v>268</v>
      </c>
      <c r="C214" s="35" t="s">
        <v>280</v>
      </c>
      <c r="D214" s="92" t="s">
        <v>403</v>
      </c>
      <c r="E214" s="93">
        <v>18.2</v>
      </c>
      <c r="F214" s="94">
        <v>18.899999999999999</v>
      </c>
      <c r="G214" s="106" t="s">
        <v>826</v>
      </c>
      <c r="H214" s="96">
        <v>6</v>
      </c>
      <c r="I214" s="97">
        <v>456.16370000000001</v>
      </c>
      <c r="J214" s="98">
        <v>0</v>
      </c>
      <c r="K214" s="99">
        <v>0</v>
      </c>
      <c r="L214" s="100">
        <v>0</v>
      </c>
      <c r="M214" s="98">
        <v>0</v>
      </c>
      <c r="N214" s="99">
        <v>0</v>
      </c>
      <c r="O214" s="99">
        <v>0</v>
      </c>
      <c r="P214" s="164">
        <v>0</v>
      </c>
      <c r="Q214" s="98">
        <v>0</v>
      </c>
      <c r="R214" s="99">
        <v>0</v>
      </c>
      <c r="S214" s="103">
        <v>0</v>
      </c>
      <c r="T214" s="101">
        <v>0</v>
      </c>
      <c r="U214" s="98">
        <v>0</v>
      </c>
      <c r="V214" s="99">
        <v>0</v>
      </c>
      <c r="W214" s="99">
        <v>0</v>
      </c>
      <c r="X214" s="164">
        <v>0</v>
      </c>
      <c r="Y214" s="98">
        <v>0</v>
      </c>
      <c r="Z214" s="99">
        <v>0</v>
      </c>
      <c r="AA214" s="99">
        <v>0</v>
      </c>
      <c r="AB214" s="164">
        <v>0</v>
      </c>
      <c r="AC214" s="98">
        <v>0</v>
      </c>
      <c r="AD214" s="99">
        <v>0</v>
      </c>
      <c r="AE214" s="103">
        <v>0</v>
      </c>
      <c r="AF214" s="101">
        <v>0</v>
      </c>
      <c r="AG214" s="98">
        <v>0</v>
      </c>
      <c r="AH214" s="99">
        <v>0</v>
      </c>
      <c r="AI214" s="99">
        <v>0</v>
      </c>
      <c r="AJ214" s="164">
        <v>0</v>
      </c>
      <c r="AK214" s="98">
        <v>0</v>
      </c>
      <c r="AL214" s="99">
        <v>0</v>
      </c>
      <c r="AM214" s="99">
        <v>0</v>
      </c>
      <c r="AN214" s="164">
        <v>0</v>
      </c>
      <c r="AO214" s="98">
        <v>0</v>
      </c>
      <c r="AP214" s="99">
        <v>0</v>
      </c>
      <c r="AQ214" s="103">
        <v>0</v>
      </c>
      <c r="AR214" s="101">
        <v>0</v>
      </c>
      <c r="AS214" s="98">
        <v>0</v>
      </c>
      <c r="AT214" s="99">
        <v>0</v>
      </c>
      <c r="AU214" s="99">
        <v>0</v>
      </c>
      <c r="AV214" s="164">
        <v>0</v>
      </c>
    </row>
    <row r="215" spans="2:48" ht="15" customHeight="1" x14ac:dyDescent="0.2">
      <c r="B215" s="105">
        <v>270</v>
      </c>
      <c r="C215" s="35" t="s">
        <v>280</v>
      </c>
      <c r="D215" s="92" t="s">
        <v>404</v>
      </c>
      <c r="E215" s="93">
        <v>17</v>
      </c>
      <c r="F215" s="94">
        <v>17.8</v>
      </c>
      <c r="G215" s="106" t="s">
        <v>826</v>
      </c>
      <c r="H215" s="96">
        <v>6</v>
      </c>
      <c r="I215" s="97">
        <v>458.17935</v>
      </c>
      <c r="J215" s="98">
        <v>0</v>
      </c>
      <c r="K215" s="99">
        <v>0</v>
      </c>
      <c r="L215" s="100">
        <v>0</v>
      </c>
      <c r="M215" s="98">
        <v>0</v>
      </c>
      <c r="N215" s="99">
        <v>0</v>
      </c>
      <c r="O215" s="99">
        <v>0</v>
      </c>
      <c r="P215" s="164">
        <v>0</v>
      </c>
      <c r="Q215" s="98">
        <v>0</v>
      </c>
      <c r="R215" s="99">
        <v>0</v>
      </c>
      <c r="S215" s="103">
        <v>0</v>
      </c>
      <c r="T215" s="101">
        <v>0</v>
      </c>
      <c r="U215" s="98">
        <v>0</v>
      </c>
      <c r="V215" s="99">
        <v>0</v>
      </c>
      <c r="W215" s="99">
        <v>0</v>
      </c>
      <c r="X215" s="164">
        <v>0</v>
      </c>
      <c r="Y215" s="98">
        <v>0</v>
      </c>
      <c r="Z215" s="99">
        <v>0</v>
      </c>
      <c r="AA215" s="99">
        <v>0</v>
      </c>
      <c r="AB215" s="164">
        <v>0</v>
      </c>
      <c r="AC215" s="98">
        <v>0</v>
      </c>
      <c r="AD215" s="99">
        <v>0</v>
      </c>
      <c r="AE215" s="103">
        <v>0</v>
      </c>
      <c r="AF215" s="101">
        <v>0</v>
      </c>
      <c r="AG215" s="98">
        <v>0</v>
      </c>
      <c r="AH215" s="99">
        <v>0</v>
      </c>
      <c r="AI215" s="99">
        <v>0</v>
      </c>
      <c r="AJ215" s="164">
        <v>0</v>
      </c>
      <c r="AK215" s="98">
        <v>0</v>
      </c>
      <c r="AL215" s="99">
        <v>0</v>
      </c>
      <c r="AM215" s="99">
        <v>0</v>
      </c>
      <c r="AN215" s="164">
        <v>0</v>
      </c>
      <c r="AO215" s="98">
        <v>0</v>
      </c>
      <c r="AP215" s="99">
        <v>0</v>
      </c>
      <c r="AQ215" s="103">
        <v>0</v>
      </c>
      <c r="AR215" s="101">
        <v>0</v>
      </c>
      <c r="AS215" s="98">
        <v>0</v>
      </c>
      <c r="AT215" s="99">
        <v>0</v>
      </c>
      <c r="AU215" s="99">
        <v>0</v>
      </c>
      <c r="AV215" s="164">
        <v>0</v>
      </c>
    </row>
    <row r="216" spans="2:48" ht="15" customHeight="1" x14ac:dyDescent="0.2">
      <c r="B216" s="91">
        <v>76</v>
      </c>
      <c r="C216" s="35" t="s">
        <v>190</v>
      </c>
      <c r="D216" s="92" t="s">
        <v>405</v>
      </c>
      <c r="E216" s="93">
        <v>18.399999999999999</v>
      </c>
      <c r="F216" s="94">
        <v>20.6</v>
      </c>
      <c r="G216" s="106" t="s">
        <v>826</v>
      </c>
      <c r="H216" s="96">
        <v>6</v>
      </c>
      <c r="I216" s="97">
        <v>189.15975</v>
      </c>
      <c r="J216" s="98">
        <v>0</v>
      </c>
      <c r="K216" s="99">
        <v>0</v>
      </c>
      <c r="L216" s="100">
        <v>0</v>
      </c>
      <c r="M216" s="98">
        <v>45382</v>
      </c>
      <c r="N216" s="99">
        <v>32921</v>
      </c>
      <c r="O216" s="99">
        <v>295332</v>
      </c>
      <c r="P216" s="164">
        <v>113264</v>
      </c>
      <c r="Q216" s="98">
        <v>160597</v>
      </c>
      <c r="R216" s="99">
        <v>40812</v>
      </c>
      <c r="S216" s="103">
        <v>187982</v>
      </c>
      <c r="T216" s="101">
        <v>0</v>
      </c>
      <c r="U216" s="98">
        <v>0</v>
      </c>
      <c r="V216" s="99">
        <v>27080</v>
      </c>
      <c r="W216" s="99">
        <v>1396670</v>
      </c>
      <c r="X216" s="164">
        <v>20257</v>
      </c>
      <c r="Y216" s="98">
        <v>3225492</v>
      </c>
      <c r="Z216" s="99">
        <v>455784</v>
      </c>
      <c r="AA216" s="99">
        <v>17435</v>
      </c>
      <c r="AB216" s="164">
        <v>71900</v>
      </c>
      <c r="AC216" s="98">
        <v>273281</v>
      </c>
      <c r="AD216" s="99">
        <v>246369</v>
      </c>
      <c r="AE216" s="103">
        <v>37889</v>
      </c>
      <c r="AF216" s="101">
        <v>25431</v>
      </c>
      <c r="AG216" s="98">
        <v>123798</v>
      </c>
      <c r="AH216" s="99">
        <v>21958</v>
      </c>
      <c r="AI216" s="99">
        <v>0</v>
      </c>
      <c r="AJ216" s="164">
        <v>80552</v>
      </c>
      <c r="AK216" s="98">
        <v>75339</v>
      </c>
      <c r="AL216" s="99">
        <v>553464</v>
      </c>
      <c r="AM216" s="99">
        <v>12515</v>
      </c>
      <c r="AN216" s="164">
        <v>0</v>
      </c>
      <c r="AO216" s="98">
        <v>12141</v>
      </c>
      <c r="AP216" s="99">
        <v>15994</v>
      </c>
      <c r="AQ216" s="103">
        <v>96777</v>
      </c>
      <c r="AR216" s="101">
        <v>0</v>
      </c>
      <c r="AS216" s="98">
        <v>0</v>
      </c>
      <c r="AT216" s="99">
        <v>12747</v>
      </c>
      <c r="AU216" s="99">
        <v>0</v>
      </c>
      <c r="AV216" s="164">
        <v>0</v>
      </c>
    </row>
    <row r="217" spans="2:48" ht="15" customHeight="1" x14ac:dyDescent="0.2">
      <c r="B217" s="91">
        <v>130</v>
      </c>
      <c r="C217" s="35" t="s">
        <v>225</v>
      </c>
      <c r="D217" s="92" t="s">
        <v>406</v>
      </c>
      <c r="E217" s="93">
        <v>10.9</v>
      </c>
      <c r="F217" s="94">
        <v>13.9</v>
      </c>
      <c r="G217" s="95">
        <v>11.91</v>
      </c>
      <c r="H217" s="96">
        <v>3</v>
      </c>
      <c r="I217" s="97">
        <v>220.08266</v>
      </c>
      <c r="J217" s="98">
        <v>1539</v>
      </c>
      <c r="K217" s="99">
        <v>0</v>
      </c>
      <c r="L217" s="100">
        <v>2218</v>
      </c>
      <c r="M217" s="98">
        <v>61684</v>
      </c>
      <c r="N217" s="99">
        <v>118933</v>
      </c>
      <c r="O217" s="99">
        <v>188820</v>
      </c>
      <c r="P217" s="164">
        <v>290700</v>
      </c>
      <c r="Q217" s="98">
        <v>226748</v>
      </c>
      <c r="R217" s="99">
        <v>386294</v>
      </c>
      <c r="S217" s="103">
        <v>448223</v>
      </c>
      <c r="T217" s="101">
        <v>507085</v>
      </c>
      <c r="U217" s="98">
        <v>579832</v>
      </c>
      <c r="V217" s="99">
        <v>557112</v>
      </c>
      <c r="W217" s="99">
        <v>456420</v>
      </c>
      <c r="X217" s="164">
        <v>469994</v>
      </c>
      <c r="Y217" s="98">
        <v>503675</v>
      </c>
      <c r="Z217" s="99">
        <v>569947</v>
      </c>
      <c r="AA217" s="99">
        <v>534077</v>
      </c>
      <c r="AB217" s="164">
        <v>630707</v>
      </c>
      <c r="AC217" s="98">
        <v>572098</v>
      </c>
      <c r="AD217" s="99">
        <v>682341</v>
      </c>
      <c r="AE217" s="103">
        <v>791262</v>
      </c>
      <c r="AF217" s="101">
        <v>795372</v>
      </c>
      <c r="AG217" s="98">
        <v>782192</v>
      </c>
      <c r="AH217" s="99">
        <v>609192</v>
      </c>
      <c r="AI217" s="99">
        <v>533090</v>
      </c>
      <c r="AJ217" s="164">
        <v>437436</v>
      </c>
      <c r="AK217" s="98">
        <v>726542</v>
      </c>
      <c r="AL217" s="99">
        <v>487859</v>
      </c>
      <c r="AM217" s="99">
        <v>635998</v>
      </c>
      <c r="AN217" s="164">
        <v>462188</v>
      </c>
      <c r="AO217" s="98">
        <v>846633</v>
      </c>
      <c r="AP217" s="99">
        <v>945619</v>
      </c>
      <c r="AQ217" s="103">
        <v>675707</v>
      </c>
      <c r="AR217" s="101">
        <v>479853</v>
      </c>
      <c r="AS217" s="98">
        <v>1500361</v>
      </c>
      <c r="AT217" s="99">
        <v>915877</v>
      </c>
      <c r="AU217" s="99">
        <v>1222904</v>
      </c>
      <c r="AV217" s="164">
        <v>2380961</v>
      </c>
    </row>
    <row r="218" spans="2:48" ht="15" customHeight="1" x14ac:dyDescent="0.2">
      <c r="B218" s="91">
        <v>35</v>
      </c>
      <c r="C218" s="35" t="s">
        <v>212</v>
      </c>
      <c r="D218" s="92" t="s">
        <v>407</v>
      </c>
      <c r="E218" s="93">
        <v>9.5</v>
      </c>
      <c r="F218" s="94">
        <v>11</v>
      </c>
      <c r="G218" s="106" t="s">
        <v>826</v>
      </c>
      <c r="H218" s="96">
        <v>6</v>
      </c>
      <c r="I218" s="97">
        <v>192.06889000000001</v>
      </c>
      <c r="J218" s="98">
        <v>0</v>
      </c>
      <c r="K218" s="99">
        <v>0</v>
      </c>
      <c r="L218" s="100">
        <v>0</v>
      </c>
      <c r="M218" s="98">
        <v>0</v>
      </c>
      <c r="N218" s="99">
        <v>0</v>
      </c>
      <c r="O218" s="99">
        <v>0</v>
      </c>
      <c r="P218" s="164">
        <v>0</v>
      </c>
      <c r="Q218" s="98">
        <v>0</v>
      </c>
      <c r="R218" s="99">
        <v>0</v>
      </c>
      <c r="S218" s="103">
        <v>0</v>
      </c>
      <c r="T218" s="101">
        <v>0</v>
      </c>
      <c r="U218" s="98">
        <v>0</v>
      </c>
      <c r="V218" s="99">
        <v>0</v>
      </c>
      <c r="W218" s="99">
        <v>0</v>
      </c>
      <c r="X218" s="164">
        <v>0</v>
      </c>
      <c r="Y218" s="98">
        <v>0</v>
      </c>
      <c r="Z218" s="99">
        <v>0</v>
      </c>
      <c r="AA218" s="99">
        <v>0</v>
      </c>
      <c r="AB218" s="164">
        <v>0</v>
      </c>
      <c r="AC218" s="98">
        <v>0</v>
      </c>
      <c r="AD218" s="99">
        <v>0</v>
      </c>
      <c r="AE218" s="103">
        <v>0</v>
      </c>
      <c r="AF218" s="101">
        <v>0</v>
      </c>
      <c r="AG218" s="98">
        <v>0</v>
      </c>
      <c r="AH218" s="99">
        <v>0</v>
      </c>
      <c r="AI218" s="99">
        <v>0</v>
      </c>
      <c r="AJ218" s="164">
        <v>0</v>
      </c>
      <c r="AK218" s="98">
        <v>0</v>
      </c>
      <c r="AL218" s="99">
        <v>255124</v>
      </c>
      <c r="AM218" s="99">
        <v>0</v>
      </c>
      <c r="AN218" s="164">
        <v>0</v>
      </c>
      <c r="AO218" s="98">
        <v>116770</v>
      </c>
      <c r="AP218" s="99">
        <v>83304</v>
      </c>
      <c r="AQ218" s="103">
        <v>105663</v>
      </c>
      <c r="AR218" s="101">
        <v>92692</v>
      </c>
      <c r="AS218" s="98">
        <v>0</v>
      </c>
      <c r="AT218" s="99">
        <v>0</v>
      </c>
      <c r="AU218" s="99">
        <v>0</v>
      </c>
      <c r="AV218" s="164">
        <v>0</v>
      </c>
    </row>
    <row r="219" spans="2:48" ht="15" customHeight="1" x14ac:dyDescent="0.2">
      <c r="B219" s="91">
        <v>131</v>
      </c>
      <c r="C219" s="35" t="s">
        <v>225</v>
      </c>
      <c r="D219" s="92" t="s">
        <v>408</v>
      </c>
      <c r="E219" s="93">
        <v>8.5</v>
      </c>
      <c r="F219" s="94">
        <v>10.1</v>
      </c>
      <c r="G219" s="95">
        <v>9.2100000000000009</v>
      </c>
      <c r="H219" s="96">
        <v>4</v>
      </c>
      <c r="I219" s="97">
        <v>300.03946999999999</v>
      </c>
      <c r="J219" s="98">
        <v>0</v>
      </c>
      <c r="K219" s="99">
        <v>1540</v>
      </c>
      <c r="L219" s="100">
        <v>0</v>
      </c>
      <c r="M219" s="98">
        <v>482153</v>
      </c>
      <c r="N219" s="99">
        <v>473019</v>
      </c>
      <c r="O219" s="99">
        <v>438678</v>
      </c>
      <c r="P219" s="164">
        <v>403282</v>
      </c>
      <c r="Q219" s="98">
        <v>455225</v>
      </c>
      <c r="R219" s="99">
        <v>460364</v>
      </c>
      <c r="S219" s="103">
        <v>471221</v>
      </c>
      <c r="T219" s="101">
        <v>473062</v>
      </c>
      <c r="U219" s="98">
        <v>467881</v>
      </c>
      <c r="V219" s="99">
        <v>522376</v>
      </c>
      <c r="W219" s="99">
        <v>493294</v>
      </c>
      <c r="X219" s="164">
        <v>512608</v>
      </c>
      <c r="Y219" s="98">
        <v>606544</v>
      </c>
      <c r="Z219" s="99">
        <v>635305</v>
      </c>
      <c r="AA219" s="99">
        <v>519693</v>
      </c>
      <c r="AB219" s="164">
        <v>777020</v>
      </c>
      <c r="AC219" s="98">
        <v>751664</v>
      </c>
      <c r="AD219" s="99">
        <v>855274</v>
      </c>
      <c r="AE219" s="103">
        <v>465577</v>
      </c>
      <c r="AF219" s="101">
        <v>435842</v>
      </c>
      <c r="AG219" s="98">
        <v>431244</v>
      </c>
      <c r="AH219" s="99">
        <v>463622</v>
      </c>
      <c r="AI219" s="99">
        <v>456550</v>
      </c>
      <c r="AJ219" s="164">
        <v>428594</v>
      </c>
      <c r="AK219" s="98">
        <v>47585</v>
      </c>
      <c r="AL219" s="99">
        <v>24764</v>
      </c>
      <c r="AM219" s="99">
        <v>52858</v>
      </c>
      <c r="AN219" s="164">
        <v>58043</v>
      </c>
      <c r="AO219" s="98">
        <v>75930</v>
      </c>
      <c r="AP219" s="99">
        <v>70424</v>
      </c>
      <c r="AQ219" s="103">
        <v>24109</v>
      </c>
      <c r="AR219" s="101">
        <v>59114</v>
      </c>
      <c r="AS219" s="98">
        <v>76084</v>
      </c>
      <c r="AT219" s="99">
        <v>48632</v>
      </c>
      <c r="AU219" s="99">
        <v>32717</v>
      </c>
      <c r="AV219" s="164">
        <v>4323535</v>
      </c>
    </row>
    <row r="220" spans="2:48" ht="15" customHeight="1" x14ac:dyDescent="0.2">
      <c r="B220" s="105">
        <v>32</v>
      </c>
      <c r="C220" s="35" t="s">
        <v>212</v>
      </c>
      <c r="D220" s="92" t="s">
        <v>409</v>
      </c>
      <c r="E220" s="93">
        <v>15.5</v>
      </c>
      <c r="F220" s="94">
        <v>16.8</v>
      </c>
      <c r="G220" s="95">
        <v>16.18</v>
      </c>
      <c r="H220" s="96">
        <v>4</v>
      </c>
      <c r="I220" s="97">
        <v>188.05645000000001</v>
      </c>
      <c r="J220" s="98">
        <v>30297</v>
      </c>
      <c r="K220" s="99">
        <v>21014</v>
      </c>
      <c r="L220" s="100">
        <v>17092</v>
      </c>
      <c r="M220" s="98">
        <v>51773</v>
      </c>
      <c r="N220" s="99">
        <v>109729</v>
      </c>
      <c r="O220" s="99">
        <v>87472</v>
      </c>
      <c r="P220" s="164">
        <v>94004</v>
      </c>
      <c r="Q220" s="98">
        <v>103620</v>
      </c>
      <c r="R220" s="99">
        <v>68314</v>
      </c>
      <c r="S220" s="103">
        <v>89101</v>
      </c>
      <c r="T220" s="101">
        <v>99078</v>
      </c>
      <c r="U220" s="98">
        <v>96488</v>
      </c>
      <c r="V220" s="99">
        <v>134354</v>
      </c>
      <c r="W220" s="99">
        <v>1590228</v>
      </c>
      <c r="X220" s="164">
        <v>64534</v>
      </c>
      <c r="Y220" s="98">
        <v>293488</v>
      </c>
      <c r="Z220" s="99">
        <v>69385</v>
      </c>
      <c r="AA220" s="99">
        <v>80071</v>
      </c>
      <c r="AB220" s="164">
        <v>89669</v>
      </c>
      <c r="AC220" s="98">
        <v>74181</v>
      </c>
      <c r="AD220" s="99">
        <v>121576</v>
      </c>
      <c r="AE220" s="103">
        <v>87025</v>
      </c>
      <c r="AF220" s="101">
        <v>89651</v>
      </c>
      <c r="AG220" s="98">
        <v>114745</v>
      </c>
      <c r="AH220" s="99">
        <v>85856</v>
      </c>
      <c r="AI220" s="99">
        <v>50531</v>
      </c>
      <c r="AJ220" s="164">
        <v>78112</v>
      </c>
      <c r="AK220" s="98">
        <v>155459</v>
      </c>
      <c r="AL220" s="99">
        <v>244987</v>
      </c>
      <c r="AM220" s="99">
        <v>214502</v>
      </c>
      <c r="AN220" s="164">
        <v>148973</v>
      </c>
      <c r="AO220" s="98">
        <v>534686</v>
      </c>
      <c r="AP220" s="99">
        <v>455959</v>
      </c>
      <c r="AQ220" s="103">
        <v>194988</v>
      </c>
      <c r="AR220" s="101">
        <v>348474</v>
      </c>
      <c r="AS220" s="98">
        <v>573778</v>
      </c>
      <c r="AT220" s="99">
        <v>241960</v>
      </c>
      <c r="AU220" s="99">
        <v>175295</v>
      </c>
      <c r="AV220" s="164">
        <v>145099</v>
      </c>
    </row>
    <row r="221" spans="2:48" ht="15" customHeight="1" x14ac:dyDescent="0.2">
      <c r="B221" s="91">
        <v>29</v>
      </c>
      <c r="C221" s="35" t="s">
        <v>212</v>
      </c>
      <c r="D221" s="92" t="s">
        <v>410</v>
      </c>
      <c r="E221" s="93">
        <v>12.8</v>
      </c>
      <c r="F221" s="94">
        <v>14.4</v>
      </c>
      <c r="G221" s="95">
        <v>13.54</v>
      </c>
      <c r="H221" s="96">
        <v>3</v>
      </c>
      <c r="I221" s="97">
        <v>173.05678</v>
      </c>
      <c r="J221" s="98">
        <v>1455775</v>
      </c>
      <c r="K221" s="99">
        <v>1656611</v>
      </c>
      <c r="L221" s="100">
        <v>1280278</v>
      </c>
      <c r="M221" s="98">
        <v>1702617</v>
      </c>
      <c r="N221" s="99">
        <v>1816287</v>
      </c>
      <c r="O221" s="99">
        <v>1771853</v>
      </c>
      <c r="P221" s="164">
        <v>1640130</v>
      </c>
      <c r="Q221" s="98">
        <v>1777264</v>
      </c>
      <c r="R221" s="99">
        <v>1678180</v>
      </c>
      <c r="S221" s="103">
        <v>1596218</v>
      </c>
      <c r="T221" s="101">
        <v>1423682</v>
      </c>
      <c r="U221" s="98">
        <v>1467504</v>
      </c>
      <c r="V221" s="99">
        <v>1242833</v>
      </c>
      <c r="W221" s="99">
        <v>610994</v>
      </c>
      <c r="X221" s="164">
        <v>1111032</v>
      </c>
      <c r="Y221" s="98">
        <v>897251</v>
      </c>
      <c r="Z221" s="99">
        <v>1272181</v>
      </c>
      <c r="AA221" s="99">
        <v>1379449</v>
      </c>
      <c r="AB221" s="164">
        <v>1163588</v>
      </c>
      <c r="AC221" s="98">
        <v>1254301</v>
      </c>
      <c r="AD221" s="99">
        <v>1158799</v>
      </c>
      <c r="AE221" s="103">
        <v>1832383</v>
      </c>
      <c r="AF221" s="101">
        <v>1677541</v>
      </c>
      <c r="AG221" s="98">
        <v>1040759</v>
      </c>
      <c r="AH221" s="99">
        <v>1186505</v>
      </c>
      <c r="AI221" s="99">
        <v>1171810</v>
      </c>
      <c r="AJ221" s="164">
        <v>1043404</v>
      </c>
      <c r="AK221" s="98">
        <v>534218</v>
      </c>
      <c r="AL221" s="99">
        <v>384247</v>
      </c>
      <c r="AM221" s="99">
        <v>392619</v>
      </c>
      <c r="AN221" s="164">
        <v>459514</v>
      </c>
      <c r="AO221" s="98">
        <v>387054</v>
      </c>
      <c r="AP221" s="99">
        <v>358928</v>
      </c>
      <c r="AQ221" s="103">
        <v>365681</v>
      </c>
      <c r="AR221" s="101">
        <v>389118</v>
      </c>
      <c r="AS221" s="98">
        <v>461018</v>
      </c>
      <c r="AT221" s="99">
        <v>431266</v>
      </c>
      <c r="AU221" s="99">
        <v>459845</v>
      </c>
      <c r="AV221" s="164">
        <v>464711</v>
      </c>
    </row>
    <row r="222" spans="2:48" ht="15" customHeight="1" x14ac:dyDescent="0.2">
      <c r="B222" s="91">
        <v>30</v>
      </c>
      <c r="C222" s="35" t="s">
        <v>212</v>
      </c>
      <c r="D222" s="92" t="s">
        <v>411</v>
      </c>
      <c r="E222" s="93">
        <v>15.7</v>
      </c>
      <c r="F222" s="94">
        <v>17.100000000000001</v>
      </c>
      <c r="G222" s="95">
        <v>16.18</v>
      </c>
      <c r="H222" s="96">
        <v>3</v>
      </c>
      <c r="I222" s="97">
        <v>174.04079999999999</v>
      </c>
      <c r="J222" s="98">
        <v>85889</v>
      </c>
      <c r="K222" s="99">
        <v>97933</v>
      </c>
      <c r="L222" s="100">
        <v>101792</v>
      </c>
      <c r="M222" s="98">
        <v>1221441</v>
      </c>
      <c r="N222" s="99">
        <v>1129606</v>
      </c>
      <c r="O222" s="99">
        <v>1079853</v>
      </c>
      <c r="P222" s="164">
        <v>968094</v>
      </c>
      <c r="Q222" s="98">
        <v>1079179</v>
      </c>
      <c r="R222" s="99">
        <v>1299300</v>
      </c>
      <c r="S222" s="103">
        <v>1273401</v>
      </c>
      <c r="T222" s="101">
        <v>1186488</v>
      </c>
      <c r="U222" s="98">
        <v>1126809</v>
      </c>
      <c r="V222" s="99">
        <v>1354571</v>
      </c>
      <c r="W222" s="99">
        <v>27655499</v>
      </c>
      <c r="X222" s="164">
        <v>1212704</v>
      </c>
      <c r="Y222" s="98">
        <v>7495409</v>
      </c>
      <c r="Z222" s="99">
        <v>1618114</v>
      </c>
      <c r="AA222" s="99">
        <v>1333999</v>
      </c>
      <c r="AB222" s="164">
        <v>1864718</v>
      </c>
      <c r="AC222" s="98">
        <v>1783751</v>
      </c>
      <c r="AD222" s="99">
        <v>2209571</v>
      </c>
      <c r="AE222" s="103">
        <v>1402374</v>
      </c>
      <c r="AF222" s="101">
        <v>1107992</v>
      </c>
      <c r="AG222" s="98">
        <v>1480799</v>
      </c>
      <c r="AH222" s="99">
        <v>1501489</v>
      </c>
      <c r="AI222" s="99">
        <v>1286938</v>
      </c>
      <c r="AJ222" s="164">
        <v>1334971</v>
      </c>
      <c r="AK222" s="98">
        <v>1256595</v>
      </c>
      <c r="AL222" s="99">
        <v>1430855</v>
      </c>
      <c r="AM222" s="99">
        <v>1358685</v>
      </c>
      <c r="AN222" s="164">
        <v>1083140</v>
      </c>
      <c r="AO222" s="98">
        <v>3437596</v>
      </c>
      <c r="AP222" s="99">
        <v>3753663</v>
      </c>
      <c r="AQ222" s="103">
        <v>2177966</v>
      </c>
      <c r="AR222" s="101">
        <v>3150399</v>
      </c>
      <c r="AS222" s="98">
        <v>2547678</v>
      </c>
      <c r="AT222" s="99">
        <v>2036219</v>
      </c>
      <c r="AU222" s="99">
        <v>1900838</v>
      </c>
      <c r="AV222" s="164">
        <v>883246</v>
      </c>
    </row>
    <row r="223" spans="2:48" ht="15" customHeight="1" x14ac:dyDescent="0.2">
      <c r="B223" s="91">
        <v>31</v>
      </c>
      <c r="C223" s="35" t="s">
        <v>212</v>
      </c>
      <c r="D223" s="92" t="s">
        <v>412</v>
      </c>
      <c r="E223" s="93">
        <v>9.4</v>
      </c>
      <c r="F223" s="94">
        <v>11</v>
      </c>
      <c r="G223" s="95">
        <v>10.14</v>
      </c>
      <c r="H223" s="96">
        <v>3</v>
      </c>
      <c r="I223" s="97">
        <v>162.02304000000001</v>
      </c>
      <c r="J223" s="98">
        <v>0</v>
      </c>
      <c r="K223" s="99">
        <v>0</v>
      </c>
      <c r="L223" s="100">
        <v>0</v>
      </c>
      <c r="M223" s="98">
        <v>104470</v>
      </c>
      <c r="N223" s="99">
        <v>57007</v>
      </c>
      <c r="O223" s="99">
        <v>54241</v>
      </c>
      <c r="P223" s="164">
        <v>64193</v>
      </c>
      <c r="Q223" s="98">
        <v>364849</v>
      </c>
      <c r="R223" s="99">
        <v>199001</v>
      </c>
      <c r="S223" s="103">
        <v>197957</v>
      </c>
      <c r="T223" s="101">
        <v>164131</v>
      </c>
      <c r="U223" s="98">
        <v>87608</v>
      </c>
      <c r="V223" s="99">
        <v>55921</v>
      </c>
      <c r="W223" s="99">
        <v>703209</v>
      </c>
      <c r="X223" s="164">
        <v>76497</v>
      </c>
      <c r="Y223" s="98">
        <v>234169</v>
      </c>
      <c r="Z223" s="99">
        <v>128735</v>
      </c>
      <c r="AA223" s="99">
        <v>338690</v>
      </c>
      <c r="AB223" s="164">
        <v>78407</v>
      </c>
      <c r="AC223" s="98">
        <v>62000</v>
      </c>
      <c r="AD223" s="99">
        <v>100990</v>
      </c>
      <c r="AE223" s="103">
        <v>18199</v>
      </c>
      <c r="AF223" s="101">
        <v>23755</v>
      </c>
      <c r="AG223" s="98">
        <v>80613</v>
      </c>
      <c r="AH223" s="99">
        <v>34083</v>
      </c>
      <c r="AI223" s="99">
        <v>35904</v>
      </c>
      <c r="AJ223" s="164">
        <v>168071</v>
      </c>
      <c r="AK223" s="98">
        <v>453696</v>
      </c>
      <c r="AL223" s="99">
        <v>768835</v>
      </c>
      <c r="AM223" s="99">
        <v>816886</v>
      </c>
      <c r="AN223" s="164">
        <v>902357</v>
      </c>
      <c r="AO223" s="98">
        <v>900814</v>
      </c>
      <c r="AP223" s="99">
        <v>1210937</v>
      </c>
      <c r="AQ223" s="103">
        <v>1011888</v>
      </c>
      <c r="AR223" s="101">
        <v>1407064</v>
      </c>
      <c r="AS223" s="98">
        <v>1258048</v>
      </c>
      <c r="AT223" s="99">
        <v>1357883</v>
      </c>
      <c r="AU223" s="99">
        <v>1016513</v>
      </c>
      <c r="AV223" s="164">
        <v>1368784</v>
      </c>
    </row>
    <row r="224" spans="2:48" ht="15" customHeight="1" x14ac:dyDescent="0.2">
      <c r="B224" s="91">
        <v>34</v>
      </c>
      <c r="C224" s="35" t="s">
        <v>212</v>
      </c>
      <c r="D224" s="92" t="s">
        <v>413</v>
      </c>
      <c r="E224" s="93">
        <v>12.6</v>
      </c>
      <c r="F224" s="94">
        <v>14.4</v>
      </c>
      <c r="G224" s="95">
        <v>13.82</v>
      </c>
      <c r="H224" s="96">
        <v>3</v>
      </c>
      <c r="I224" s="97">
        <v>189.12336999999999</v>
      </c>
      <c r="J224" s="98">
        <v>195676</v>
      </c>
      <c r="K224" s="99">
        <v>177532</v>
      </c>
      <c r="L224" s="100">
        <v>208077</v>
      </c>
      <c r="M224" s="98">
        <v>702110</v>
      </c>
      <c r="N224" s="99">
        <v>631934</v>
      </c>
      <c r="O224" s="99">
        <v>625213</v>
      </c>
      <c r="P224" s="164">
        <v>804573</v>
      </c>
      <c r="Q224" s="98">
        <v>788081</v>
      </c>
      <c r="R224" s="99">
        <v>635716</v>
      </c>
      <c r="S224" s="103">
        <v>428742</v>
      </c>
      <c r="T224" s="101">
        <v>654527</v>
      </c>
      <c r="U224" s="98">
        <v>618962</v>
      </c>
      <c r="V224" s="99">
        <v>461675</v>
      </c>
      <c r="W224" s="99">
        <v>357065</v>
      </c>
      <c r="X224" s="164">
        <v>603423</v>
      </c>
      <c r="Y224" s="98">
        <v>303251</v>
      </c>
      <c r="Z224" s="99">
        <v>345618</v>
      </c>
      <c r="AA224" s="99">
        <v>387478</v>
      </c>
      <c r="AB224" s="164">
        <v>351017</v>
      </c>
      <c r="AC224" s="98">
        <v>311835</v>
      </c>
      <c r="AD224" s="99">
        <v>274734</v>
      </c>
      <c r="AE224" s="103">
        <v>353039</v>
      </c>
      <c r="AF224" s="101">
        <v>365073</v>
      </c>
      <c r="AG224" s="98">
        <v>286043</v>
      </c>
      <c r="AH224" s="99">
        <v>398807</v>
      </c>
      <c r="AI224" s="99">
        <v>434479</v>
      </c>
      <c r="AJ224" s="164">
        <v>333693</v>
      </c>
      <c r="AK224" s="98">
        <v>380206</v>
      </c>
      <c r="AL224" s="99">
        <v>561642</v>
      </c>
      <c r="AM224" s="99">
        <v>562826</v>
      </c>
      <c r="AN224" s="164">
        <v>758875</v>
      </c>
      <c r="AO224" s="98">
        <v>480318</v>
      </c>
      <c r="AP224" s="99">
        <v>567426</v>
      </c>
      <c r="AQ224" s="103">
        <v>414587</v>
      </c>
      <c r="AR224" s="101">
        <v>598731</v>
      </c>
      <c r="AS224" s="98">
        <v>336907</v>
      </c>
      <c r="AT224" s="99">
        <v>481475</v>
      </c>
      <c r="AU224" s="99">
        <v>303099</v>
      </c>
      <c r="AV224" s="164">
        <v>525527</v>
      </c>
    </row>
    <row r="225" spans="2:48" ht="15" customHeight="1" x14ac:dyDescent="0.2">
      <c r="B225" s="91">
        <v>37</v>
      </c>
      <c r="C225" s="35" t="s">
        <v>212</v>
      </c>
      <c r="D225" s="92" t="s">
        <v>414</v>
      </c>
      <c r="E225" s="93">
        <v>8.1999999999999993</v>
      </c>
      <c r="F225" s="94">
        <v>10</v>
      </c>
      <c r="G225" s="95">
        <v>8.94</v>
      </c>
      <c r="H225" s="96">
        <v>3</v>
      </c>
      <c r="I225" s="97">
        <v>206.08226999999999</v>
      </c>
      <c r="J225" s="98">
        <v>0</v>
      </c>
      <c r="K225" s="99">
        <v>0</v>
      </c>
      <c r="L225" s="100">
        <v>3113</v>
      </c>
      <c r="M225" s="98">
        <v>111083</v>
      </c>
      <c r="N225" s="99">
        <v>94952</v>
      </c>
      <c r="O225" s="99">
        <v>79210</v>
      </c>
      <c r="P225" s="164">
        <v>86290</v>
      </c>
      <c r="Q225" s="98">
        <v>108366</v>
      </c>
      <c r="R225" s="99">
        <v>48493</v>
      </c>
      <c r="S225" s="103">
        <v>65611</v>
      </c>
      <c r="T225" s="101">
        <v>66268</v>
      </c>
      <c r="U225" s="98">
        <v>84534</v>
      </c>
      <c r="V225" s="99">
        <v>60299</v>
      </c>
      <c r="W225" s="99">
        <v>47881</v>
      </c>
      <c r="X225" s="164">
        <v>64091</v>
      </c>
      <c r="Y225" s="98">
        <v>69516</v>
      </c>
      <c r="Z225" s="99">
        <v>82330</v>
      </c>
      <c r="AA225" s="99">
        <v>116193</v>
      </c>
      <c r="AB225" s="164">
        <v>76336</v>
      </c>
      <c r="AC225" s="98">
        <v>71500</v>
      </c>
      <c r="AD225" s="99">
        <v>97856</v>
      </c>
      <c r="AE225" s="103">
        <v>166174</v>
      </c>
      <c r="AF225" s="101">
        <v>166637</v>
      </c>
      <c r="AG225" s="98">
        <v>210609</v>
      </c>
      <c r="AH225" s="99">
        <v>161599</v>
      </c>
      <c r="AI225" s="99">
        <v>181220</v>
      </c>
      <c r="AJ225" s="164">
        <v>165213</v>
      </c>
      <c r="AK225" s="98">
        <v>103478</v>
      </c>
      <c r="AL225" s="99">
        <v>411678</v>
      </c>
      <c r="AM225" s="99">
        <v>141419</v>
      </c>
      <c r="AN225" s="164">
        <v>63667</v>
      </c>
      <c r="AO225" s="98">
        <v>136539</v>
      </c>
      <c r="AP225" s="99">
        <v>132864</v>
      </c>
      <c r="AQ225" s="103">
        <v>232300</v>
      </c>
      <c r="AR225" s="101">
        <v>71700</v>
      </c>
      <c r="AS225" s="98">
        <v>361058</v>
      </c>
      <c r="AT225" s="99">
        <v>178214</v>
      </c>
      <c r="AU225" s="99">
        <v>105096</v>
      </c>
      <c r="AV225" s="164">
        <v>236720</v>
      </c>
    </row>
    <row r="226" spans="2:48" ht="15" customHeight="1" x14ac:dyDescent="0.2">
      <c r="B226" s="91">
        <v>36</v>
      </c>
      <c r="C226" s="35" t="s">
        <v>212</v>
      </c>
      <c r="D226" s="92" t="s">
        <v>415</v>
      </c>
      <c r="E226" s="93">
        <v>14.4</v>
      </c>
      <c r="F226" s="94">
        <v>16</v>
      </c>
      <c r="G226" s="95">
        <v>15.14</v>
      </c>
      <c r="H226" s="96">
        <v>3</v>
      </c>
      <c r="I226" s="97">
        <v>175.10772</v>
      </c>
      <c r="J226" s="98">
        <v>465945</v>
      </c>
      <c r="K226" s="99">
        <v>397264</v>
      </c>
      <c r="L226" s="100">
        <v>275071</v>
      </c>
      <c r="M226" s="98">
        <v>9778141</v>
      </c>
      <c r="N226" s="99">
        <v>9104539</v>
      </c>
      <c r="O226" s="99">
        <v>8750115</v>
      </c>
      <c r="P226" s="164">
        <v>7435206</v>
      </c>
      <c r="Q226" s="98">
        <v>9194469</v>
      </c>
      <c r="R226" s="99">
        <v>11369288</v>
      </c>
      <c r="S226" s="103">
        <v>10916205</v>
      </c>
      <c r="T226" s="101">
        <v>10329237</v>
      </c>
      <c r="U226" s="98">
        <v>9926904</v>
      </c>
      <c r="V226" s="99">
        <v>11189534</v>
      </c>
      <c r="W226" s="99">
        <v>11471891</v>
      </c>
      <c r="X226" s="164">
        <v>10722454</v>
      </c>
      <c r="Y226" s="98">
        <v>13136663</v>
      </c>
      <c r="Z226" s="99">
        <v>12704080</v>
      </c>
      <c r="AA226" s="99">
        <v>12235229</v>
      </c>
      <c r="AB226" s="164">
        <v>13685046</v>
      </c>
      <c r="AC226" s="98">
        <v>13365885</v>
      </c>
      <c r="AD226" s="99">
        <v>15609339</v>
      </c>
      <c r="AE226" s="103">
        <v>8854124</v>
      </c>
      <c r="AF226" s="101">
        <v>7944459</v>
      </c>
      <c r="AG226" s="98">
        <v>10757787</v>
      </c>
      <c r="AH226" s="99">
        <v>10586813</v>
      </c>
      <c r="AI226" s="99">
        <v>8183690</v>
      </c>
      <c r="AJ226" s="164">
        <v>10368711</v>
      </c>
      <c r="AK226" s="98">
        <v>1732203</v>
      </c>
      <c r="AL226" s="99">
        <v>4644784</v>
      </c>
      <c r="AM226" s="99">
        <v>4266284</v>
      </c>
      <c r="AN226" s="164">
        <v>2929168</v>
      </c>
      <c r="AO226" s="98">
        <v>4177523</v>
      </c>
      <c r="AP226" s="99">
        <v>4318801</v>
      </c>
      <c r="AQ226" s="103">
        <v>2266891</v>
      </c>
      <c r="AR226" s="101">
        <v>3650712</v>
      </c>
      <c r="AS226" s="98">
        <v>9200441</v>
      </c>
      <c r="AT226" s="99">
        <v>4633682</v>
      </c>
      <c r="AU226" s="99">
        <v>3193854</v>
      </c>
      <c r="AV226" s="164">
        <v>2478409</v>
      </c>
    </row>
    <row r="227" spans="2:48" ht="15" customHeight="1" x14ac:dyDescent="0.2">
      <c r="B227" s="91">
        <v>114</v>
      </c>
      <c r="C227" s="35" t="s">
        <v>401</v>
      </c>
      <c r="D227" s="92" t="s">
        <v>416</v>
      </c>
      <c r="E227" s="93">
        <v>12.7</v>
      </c>
      <c r="F227" s="94">
        <v>14.2</v>
      </c>
      <c r="G227" s="95">
        <v>13.29</v>
      </c>
      <c r="H227" s="96">
        <v>3</v>
      </c>
      <c r="I227" s="97">
        <v>131.11788999999999</v>
      </c>
      <c r="J227" s="98">
        <v>419807</v>
      </c>
      <c r="K227" s="99">
        <v>293718</v>
      </c>
      <c r="L227" s="100">
        <v>265796</v>
      </c>
      <c r="M227" s="98">
        <v>684938</v>
      </c>
      <c r="N227" s="99">
        <v>529429</v>
      </c>
      <c r="O227" s="99">
        <v>938954</v>
      </c>
      <c r="P227" s="164">
        <v>917573</v>
      </c>
      <c r="Q227" s="98">
        <v>563674</v>
      </c>
      <c r="R227" s="99">
        <v>606202</v>
      </c>
      <c r="S227" s="103">
        <v>699473</v>
      </c>
      <c r="T227" s="101">
        <v>585350</v>
      </c>
      <c r="U227" s="98">
        <v>461639</v>
      </c>
      <c r="V227" s="99">
        <v>535055</v>
      </c>
      <c r="W227" s="99">
        <v>3368508</v>
      </c>
      <c r="X227" s="164">
        <v>362072</v>
      </c>
      <c r="Y227" s="98">
        <v>4454319</v>
      </c>
      <c r="Z227" s="99">
        <v>5272714</v>
      </c>
      <c r="AA227" s="99">
        <v>2664591</v>
      </c>
      <c r="AB227" s="164">
        <v>6450574</v>
      </c>
      <c r="AC227" s="98">
        <v>5002733</v>
      </c>
      <c r="AD227" s="99">
        <v>4985297</v>
      </c>
      <c r="AE227" s="103">
        <v>1870743</v>
      </c>
      <c r="AF227" s="101">
        <v>2209113</v>
      </c>
      <c r="AG227" s="98">
        <v>3174658</v>
      </c>
      <c r="AH227" s="99">
        <v>2620755</v>
      </c>
      <c r="AI227" s="99">
        <v>1270555</v>
      </c>
      <c r="AJ227" s="164">
        <v>3028738</v>
      </c>
      <c r="AK227" s="98">
        <v>461893</v>
      </c>
      <c r="AL227" s="99">
        <v>575919</v>
      </c>
      <c r="AM227" s="99">
        <v>639820</v>
      </c>
      <c r="AN227" s="164">
        <v>1049402</v>
      </c>
      <c r="AO227" s="98">
        <v>4512308</v>
      </c>
      <c r="AP227" s="99">
        <v>4795681</v>
      </c>
      <c r="AQ227" s="103">
        <v>2603817</v>
      </c>
      <c r="AR227" s="101">
        <v>3801121</v>
      </c>
      <c r="AS227" s="98">
        <v>498000</v>
      </c>
      <c r="AT227" s="99">
        <v>753745</v>
      </c>
      <c r="AU227" s="99">
        <v>634233</v>
      </c>
      <c r="AV227" s="164">
        <v>788474</v>
      </c>
    </row>
    <row r="228" spans="2:48" ht="15" customHeight="1" x14ac:dyDescent="0.2">
      <c r="B228" s="91">
        <v>277</v>
      </c>
      <c r="C228" s="35" t="s">
        <v>398</v>
      </c>
      <c r="D228" s="92" t="s">
        <v>417</v>
      </c>
      <c r="E228" s="93">
        <v>17.2</v>
      </c>
      <c r="F228" s="94">
        <v>19.100000000000001</v>
      </c>
      <c r="G228" s="106">
        <v>17.809999999999999</v>
      </c>
      <c r="H228" s="96">
        <v>1</v>
      </c>
      <c r="I228" s="97">
        <v>664.1164</v>
      </c>
      <c r="J228" s="98">
        <v>0</v>
      </c>
      <c r="K228" s="99">
        <v>0</v>
      </c>
      <c r="L228" s="100">
        <v>0</v>
      </c>
      <c r="M228" s="98">
        <v>1306351</v>
      </c>
      <c r="N228" s="99">
        <v>1930451</v>
      </c>
      <c r="O228" s="99">
        <v>808109</v>
      </c>
      <c r="P228" s="164">
        <v>1339373</v>
      </c>
      <c r="Q228" s="98">
        <v>0</v>
      </c>
      <c r="R228" s="99">
        <v>0</v>
      </c>
      <c r="S228" s="103">
        <v>3023952</v>
      </c>
      <c r="T228" s="101">
        <v>3047686</v>
      </c>
      <c r="U228" s="98">
        <v>2485406</v>
      </c>
      <c r="V228" s="99">
        <v>167275</v>
      </c>
      <c r="W228" s="99">
        <v>78228793</v>
      </c>
      <c r="X228" s="164">
        <v>797941</v>
      </c>
      <c r="Y228" s="98">
        <v>56912771</v>
      </c>
      <c r="Z228" s="99">
        <v>759974</v>
      </c>
      <c r="AA228" s="99">
        <v>0</v>
      </c>
      <c r="AB228" s="164">
        <v>539889</v>
      </c>
      <c r="AC228" s="98">
        <v>335112</v>
      </c>
      <c r="AD228" s="99">
        <v>113311</v>
      </c>
      <c r="AE228" s="103">
        <v>3015331</v>
      </c>
      <c r="AF228" s="101">
        <v>165982</v>
      </c>
      <c r="AG228" s="98">
        <v>2204863</v>
      </c>
      <c r="AH228" s="99">
        <v>1438975</v>
      </c>
      <c r="AI228" s="99">
        <v>1011955</v>
      </c>
      <c r="AJ228" s="164">
        <v>0</v>
      </c>
      <c r="AK228" s="98">
        <v>16795617</v>
      </c>
      <c r="AL228" s="99">
        <v>30132951</v>
      </c>
      <c r="AM228" s="99">
        <v>25124955</v>
      </c>
      <c r="AN228" s="164">
        <v>24006879</v>
      </c>
      <c r="AO228" s="98">
        <v>47239277</v>
      </c>
      <c r="AP228" s="99">
        <v>47959568</v>
      </c>
      <c r="AQ228" s="103">
        <v>31040561</v>
      </c>
      <c r="AR228" s="101">
        <v>39585390</v>
      </c>
      <c r="AS228" s="98">
        <v>34410262</v>
      </c>
      <c r="AT228" s="99">
        <v>26669157</v>
      </c>
      <c r="AU228" s="99">
        <v>18521507</v>
      </c>
      <c r="AV228" s="164">
        <v>22478348</v>
      </c>
    </row>
    <row r="229" spans="2:48" ht="15" customHeight="1" x14ac:dyDescent="0.2">
      <c r="B229" s="91">
        <v>278</v>
      </c>
      <c r="C229" s="35" t="s">
        <v>398</v>
      </c>
      <c r="D229" s="92" t="s">
        <v>418</v>
      </c>
      <c r="E229" s="93">
        <v>16.2</v>
      </c>
      <c r="F229" s="94">
        <v>17.7</v>
      </c>
      <c r="G229" s="106">
        <v>16.88</v>
      </c>
      <c r="H229" s="96">
        <v>3</v>
      </c>
      <c r="I229" s="97">
        <v>664.11748999999998</v>
      </c>
      <c r="J229" s="98">
        <v>0</v>
      </c>
      <c r="K229" s="99">
        <v>0</v>
      </c>
      <c r="L229" s="100">
        <v>0</v>
      </c>
      <c r="M229" s="98">
        <v>0</v>
      </c>
      <c r="N229" s="99">
        <v>0</v>
      </c>
      <c r="O229" s="99">
        <v>0</v>
      </c>
      <c r="P229" s="164">
        <v>0</v>
      </c>
      <c r="Q229" s="98">
        <v>0</v>
      </c>
      <c r="R229" s="99">
        <v>0</v>
      </c>
      <c r="S229" s="103">
        <v>0</v>
      </c>
      <c r="T229" s="101">
        <v>0</v>
      </c>
      <c r="U229" s="98">
        <v>0</v>
      </c>
      <c r="V229" s="99">
        <v>0</v>
      </c>
      <c r="W229" s="99">
        <v>86182</v>
      </c>
      <c r="X229" s="164">
        <v>0</v>
      </c>
      <c r="Y229" s="98">
        <v>103309</v>
      </c>
      <c r="Z229" s="99">
        <v>0</v>
      </c>
      <c r="AA229" s="99">
        <v>0</v>
      </c>
      <c r="AB229" s="164">
        <v>0</v>
      </c>
      <c r="AC229" s="98">
        <v>0</v>
      </c>
      <c r="AD229" s="99">
        <v>0</v>
      </c>
      <c r="AE229" s="103">
        <v>0</v>
      </c>
      <c r="AF229" s="101">
        <v>0</v>
      </c>
      <c r="AG229" s="98">
        <v>0</v>
      </c>
      <c r="AH229" s="99">
        <v>0</v>
      </c>
      <c r="AI229" s="99">
        <v>0</v>
      </c>
      <c r="AJ229" s="164">
        <v>0</v>
      </c>
      <c r="AK229" s="98">
        <v>5268</v>
      </c>
      <c r="AL229" s="99">
        <v>69632</v>
      </c>
      <c r="AM229" s="99">
        <v>35417</v>
      </c>
      <c r="AN229" s="164">
        <v>13092</v>
      </c>
      <c r="AO229" s="98">
        <v>94275</v>
      </c>
      <c r="AP229" s="99">
        <v>99180</v>
      </c>
      <c r="AQ229" s="103">
        <v>29102</v>
      </c>
      <c r="AR229" s="101">
        <v>48853</v>
      </c>
      <c r="AS229" s="98">
        <v>28572</v>
      </c>
      <c r="AT229" s="99">
        <v>36216</v>
      </c>
      <c r="AU229" s="99">
        <v>4738</v>
      </c>
      <c r="AV229" s="164">
        <v>2800</v>
      </c>
    </row>
    <row r="230" spans="2:48" ht="15" customHeight="1" x14ac:dyDescent="0.2">
      <c r="B230" s="91">
        <v>279</v>
      </c>
      <c r="C230" s="35" t="s">
        <v>398</v>
      </c>
      <c r="D230" s="92" t="s">
        <v>419</v>
      </c>
      <c r="E230" s="93">
        <v>18.8</v>
      </c>
      <c r="F230" s="94">
        <v>22</v>
      </c>
      <c r="G230" s="106">
        <v>19.82</v>
      </c>
      <c r="H230" s="96">
        <v>3</v>
      </c>
      <c r="I230" s="97">
        <v>744.08272999999997</v>
      </c>
      <c r="J230" s="98">
        <v>0</v>
      </c>
      <c r="K230" s="99">
        <v>0</v>
      </c>
      <c r="L230" s="100">
        <v>0</v>
      </c>
      <c r="M230" s="98">
        <v>25863</v>
      </c>
      <c r="N230" s="99">
        <v>12824</v>
      </c>
      <c r="O230" s="99">
        <v>0</v>
      </c>
      <c r="P230" s="164">
        <v>0</v>
      </c>
      <c r="Q230" s="98">
        <v>0</v>
      </c>
      <c r="R230" s="99">
        <v>0</v>
      </c>
      <c r="S230" s="103">
        <v>13634</v>
      </c>
      <c r="T230" s="101">
        <v>0</v>
      </c>
      <c r="U230" s="98">
        <v>0</v>
      </c>
      <c r="V230" s="99">
        <v>0</v>
      </c>
      <c r="W230" s="99">
        <v>13769412</v>
      </c>
      <c r="X230" s="164">
        <v>14076</v>
      </c>
      <c r="Y230" s="98">
        <v>12078825</v>
      </c>
      <c r="Z230" s="99">
        <v>0</v>
      </c>
      <c r="AA230" s="99">
        <v>0</v>
      </c>
      <c r="AB230" s="164">
        <v>0</v>
      </c>
      <c r="AC230" s="98">
        <v>0</v>
      </c>
      <c r="AD230" s="99">
        <v>0</v>
      </c>
      <c r="AE230" s="103">
        <v>13793</v>
      </c>
      <c r="AF230" s="101">
        <v>0</v>
      </c>
      <c r="AG230" s="98">
        <v>20535</v>
      </c>
      <c r="AH230" s="99">
        <v>0</v>
      </c>
      <c r="AI230" s="99">
        <v>0</v>
      </c>
      <c r="AJ230" s="164">
        <v>0</v>
      </c>
      <c r="AK230" s="98">
        <v>2341946</v>
      </c>
      <c r="AL230" s="99">
        <v>3930487</v>
      </c>
      <c r="AM230" s="99">
        <v>5292610</v>
      </c>
      <c r="AN230" s="164">
        <v>4295534</v>
      </c>
      <c r="AO230" s="98">
        <v>10810211</v>
      </c>
      <c r="AP230" s="99">
        <v>9099827</v>
      </c>
      <c r="AQ230" s="103">
        <v>7720546</v>
      </c>
      <c r="AR230" s="101">
        <v>8137431</v>
      </c>
      <c r="AS230" s="98">
        <v>8058437</v>
      </c>
      <c r="AT230" s="99">
        <v>5919391</v>
      </c>
      <c r="AU230" s="99">
        <v>3781665</v>
      </c>
      <c r="AV230" s="164">
        <v>3889396</v>
      </c>
    </row>
    <row r="231" spans="2:48" ht="15" customHeight="1" x14ac:dyDescent="0.2">
      <c r="B231" s="91">
        <v>280</v>
      </c>
      <c r="C231" s="35" t="s">
        <v>398</v>
      </c>
      <c r="D231" s="92" t="s">
        <v>420</v>
      </c>
      <c r="E231" s="93">
        <v>18</v>
      </c>
      <c r="F231" s="94">
        <v>21</v>
      </c>
      <c r="G231" s="106" t="s">
        <v>826</v>
      </c>
      <c r="H231" s="96">
        <v>6</v>
      </c>
      <c r="I231" s="97">
        <v>744.08381999999995</v>
      </c>
      <c r="J231" s="98">
        <v>0</v>
      </c>
      <c r="K231" s="99">
        <v>0</v>
      </c>
      <c r="L231" s="100">
        <v>0</v>
      </c>
      <c r="M231" s="98">
        <v>0</v>
      </c>
      <c r="N231" s="99">
        <v>0</v>
      </c>
      <c r="O231" s="99">
        <v>0</v>
      </c>
      <c r="P231" s="164">
        <v>2608</v>
      </c>
      <c r="Q231" s="98">
        <v>0</v>
      </c>
      <c r="R231" s="99">
        <v>0</v>
      </c>
      <c r="S231" s="103">
        <v>0</v>
      </c>
      <c r="T231" s="101">
        <v>0</v>
      </c>
      <c r="U231" s="98">
        <v>0</v>
      </c>
      <c r="V231" s="99">
        <v>0</v>
      </c>
      <c r="W231" s="99">
        <v>0</v>
      </c>
      <c r="X231" s="164">
        <v>0</v>
      </c>
      <c r="Y231" s="98">
        <v>0</v>
      </c>
      <c r="Z231" s="99">
        <v>0</v>
      </c>
      <c r="AA231" s="99">
        <v>0</v>
      </c>
      <c r="AB231" s="164">
        <v>0</v>
      </c>
      <c r="AC231" s="98">
        <v>0</v>
      </c>
      <c r="AD231" s="99">
        <v>0</v>
      </c>
      <c r="AE231" s="103">
        <v>0</v>
      </c>
      <c r="AF231" s="101">
        <v>0</v>
      </c>
      <c r="AG231" s="98">
        <v>0</v>
      </c>
      <c r="AH231" s="99">
        <v>0</v>
      </c>
      <c r="AI231" s="99">
        <v>0</v>
      </c>
      <c r="AJ231" s="164">
        <v>0</v>
      </c>
      <c r="AK231" s="98">
        <v>0</v>
      </c>
      <c r="AL231" s="99">
        <v>5357</v>
      </c>
      <c r="AM231" s="99">
        <v>2444</v>
      </c>
      <c r="AN231" s="164">
        <v>0</v>
      </c>
      <c r="AO231" s="98">
        <v>0</v>
      </c>
      <c r="AP231" s="99">
        <v>2846</v>
      </c>
      <c r="AQ231" s="103">
        <v>0</v>
      </c>
      <c r="AR231" s="101">
        <v>11172</v>
      </c>
      <c r="AS231" s="98">
        <v>8035</v>
      </c>
      <c r="AT231" s="99">
        <v>0</v>
      </c>
      <c r="AU231" s="99">
        <v>0</v>
      </c>
      <c r="AV231" s="164">
        <v>2130</v>
      </c>
    </row>
    <row r="232" spans="2:48" ht="15" customHeight="1" x14ac:dyDescent="0.2">
      <c r="B232" s="105">
        <v>133</v>
      </c>
      <c r="C232" s="35" t="s">
        <v>225</v>
      </c>
      <c r="D232" s="92" t="s">
        <v>421</v>
      </c>
      <c r="E232" s="93">
        <v>15</v>
      </c>
      <c r="F232" s="94">
        <v>17.399999999999999</v>
      </c>
      <c r="G232" s="95">
        <v>15.88</v>
      </c>
      <c r="H232" s="96">
        <v>3</v>
      </c>
      <c r="I232" s="97">
        <v>308.09870000000001</v>
      </c>
      <c r="J232" s="98">
        <v>0</v>
      </c>
      <c r="K232" s="99">
        <v>0</v>
      </c>
      <c r="L232" s="100">
        <v>13639</v>
      </c>
      <c r="M232" s="98">
        <v>977130</v>
      </c>
      <c r="N232" s="99">
        <v>895834</v>
      </c>
      <c r="O232" s="99">
        <v>816811</v>
      </c>
      <c r="P232" s="164">
        <v>722950</v>
      </c>
      <c r="Q232" s="98">
        <v>913719</v>
      </c>
      <c r="R232" s="99">
        <v>1126355</v>
      </c>
      <c r="S232" s="103">
        <v>1189669</v>
      </c>
      <c r="T232" s="101">
        <v>1118336</v>
      </c>
      <c r="U232" s="98">
        <v>957746</v>
      </c>
      <c r="V232" s="99">
        <v>1205502</v>
      </c>
      <c r="W232" s="99">
        <v>2624516</v>
      </c>
      <c r="X232" s="164">
        <v>1067702</v>
      </c>
      <c r="Y232" s="98">
        <v>2457568</v>
      </c>
      <c r="Z232" s="99">
        <v>1486816</v>
      </c>
      <c r="AA232" s="99">
        <v>1334072</v>
      </c>
      <c r="AB232" s="164">
        <v>1565103</v>
      </c>
      <c r="AC232" s="98">
        <v>1732534</v>
      </c>
      <c r="AD232" s="99">
        <v>2055708</v>
      </c>
      <c r="AE232" s="103">
        <v>1127112</v>
      </c>
      <c r="AF232" s="101">
        <v>845579</v>
      </c>
      <c r="AG232" s="98">
        <v>1186193</v>
      </c>
      <c r="AH232" s="99">
        <v>1124204</v>
      </c>
      <c r="AI232" s="99">
        <v>833233</v>
      </c>
      <c r="AJ232" s="164">
        <v>1192785</v>
      </c>
      <c r="AK232" s="98">
        <v>12162678</v>
      </c>
      <c r="AL232" s="99">
        <v>13366083</v>
      </c>
      <c r="AM232" s="99">
        <v>13774545</v>
      </c>
      <c r="AN232" s="164">
        <v>10543849</v>
      </c>
      <c r="AO232" s="98">
        <v>48191038</v>
      </c>
      <c r="AP232" s="99">
        <v>40035870</v>
      </c>
      <c r="AQ232" s="103">
        <v>25724646</v>
      </c>
      <c r="AR232" s="101">
        <v>26279331</v>
      </c>
      <c r="AS232" s="98">
        <v>22288931</v>
      </c>
      <c r="AT232" s="99">
        <v>13265782</v>
      </c>
      <c r="AU232" s="99">
        <v>10411080</v>
      </c>
      <c r="AV232" s="164">
        <v>12640032</v>
      </c>
    </row>
    <row r="233" spans="2:48" ht="15" customHeight="1" x14ac:dyDescent="0.2">
      <c r="B233" s="91">
        <v>132</v>
      </c>
      <c r="C233" s="35" t="s">
        <v>225</v>
      </c>
      <c r="D233" s="92" t="s">
        <v>422</v>
      </c>
      <c r="E233" s="93">
        <v>7.7</v>
      </c>
      <c r="F233" s="94">
        <v>9.9</v>
      </c>
      <c r="G233" s="95">
        <v>8.7200000000000006</v>
      </c>
      <c r="H233" s="96">
        <v>2</v>
      </c>
      <c r="I233" s="97">
        <v>268.10269</v>
      </c>
      <c r="J233" s="98">
        <v>690505</v>
      </c>
      <c r="K233" s="99">
        <v>696845</v>
      </c>
      <c r="L233" s="100">
        <v>3468705</v>
      </c>
      <c r="M233" s="98">
        <v>3765495</v>
      </c>
      <c r="N233" s="99">
        <v>1472844</v>
      </c>
      <c r="O233" s="99">
        <v>663694</v>
      </c>
      <c r="P233" s="164">
        <v>443353</v>
      </c>
      <c r="Q233" s="98">
        <v>241114</v>
      </c>
      <c r="R233" s="99">
        <v>252112</v>
      </c>
      <c r="S233" s="103">
        <v>328836</v>
      </c>
      <c r="T233" s="101">
        <v>143661</v>
      </c>
      <c r="U233" s="98">
        <v>568495</v>
      </c>
      <c r="V233" s="99">
        <v>64957</v>
      </c>
      <c r="W233" s="99">
        <v>52731235</v>
      </c>
      <c r="X233" s="164">
        <v>666746</v>
      </c>
      <c r="Y233" s="98">
        <v>15671960</v>
      </c>
      <c r="Z233" s="99">
        <v>1085566</v>
      </c>
      <c r="AA233" s="99">
        <v>715898</v>
      </c>
      <c r="AB233" s="164">
        <v>1389226</v>
      </c>
      <c r="AC233" s="98">
        <v>1468280</v>
      </c>
      <c r="AD233" s="99">
        <v>902768</v>
      </c>
      <c r="AE233" s="103">
        <v>673607</v>
      </c>
      <c r="AF233" s="101">
        <v>197492</v>
      </c>
      <c r="AG233" s="98">
        <v>847082</v>
      </c>
      <c r="AH233" s="99">
        <v>1003644</v>
      </c>
      <c r="AI233" s="99">
        <v>407452</v>
      </c>
      <c r="AJ233" s="164">
        <v>1100615</v>
      </c>
      <c r="AK233" s="98">
        <v>6886256</v>
      </c>
      <c r="AL233" s="99">
        <v>17566522</v>
      </c>
      <c r="AM233" s="99">
        <v>21942273</v>
      </c>
      <c r="AN233" s="164">
        <v>16755493</v>
      </c>
      <c r="AO233" s="98">
        <v>47622893</v>
      </c>
      <c r="AP233" s="99">
        <v>51954248</v>
      </c>
      <c r="AQ233" s="103">
        <v>67269455</v>
      </c>
      <c r="AR233" s="101">
        <v>62687223</v>
      </c>
      <c r="AS233" s="98">
        <v>49613640</v>
      </c>
      <c r="AT233" s="99">
        <v>26715656</v>
      </c>
      <c r="AU233" s="99">
        <v>33303099</v>
      </c>
      <c r="AV233" s="164">
        <v>60215</v>
      </c>
    </row>
    <row r="234" spans="2:48" ht="15" customHeight="1" x14ac:dyDescent="0.2">
      <c r="B234" s="91">
        <v>88</v>
      </c>
      <c r="C234" s="35" t="s">
        <v>378</v>
      </c>
      <c r="D234" s="92" t="s">
        <v>423</v>
      </c>
      <c r="E234" s="93">
        <v>12.2</v>
      </c>
      <c r="F234" s="94">
        <v>14.3</v>
      </c>
      <c r="G234" s="106" t="s">
        <v>826</v>
      </c>
      <c r="H234" s="96">
        <v>6</v>
      </c>
      <c r="I234" s="97">
        <v>237.08698000000001</v>
      </c>
      <c r="J234" s="98">
        <v>0</v>
      </c>
      <c r="K234" s="99">
        <v>0</v>
      </c>
      <c r="L234" s="100">
        <v>0</v>
      </c>
      <c r="M234" s="98">
        <v>965635</v>
      </c>
      <c r="N234" s="99">
        <v>894416</v>
      </c>
      <c r="O234" s="99">
        <v>1076472</v>
      </c>
      <c r="P234" s="164">
        <v>720820</v>
      </c>
      <c r="Q234" s="98">
        <v>1014577</v>
      </c>
      <c r="R234" s="99">
        <v>1119368</v>
      </c>
      <c r="S234" s="103">
        <v>1340481</v>
      </c>
      <c r="T234" s="101">
        <v>1065951</v>
      </c>
      <c r="U234" s="98">
        <v>942255</v>
      </c>
      <c r="V234" s="99">
        <v>1245391</v>
      </c>
      <c r="W234" s="99">
        <v>943114</v>
      </c>
      <c r="X234" s="164">
        <v>924532</v>
      </c>
      <c r="Y234" s="98">
        <v>937155</v>
      </c>
      <c r="Z234" s="99">
        <v>822394</v>
      </c>
      <c r="AA234" s="99">
        <v>737015</v>
      </c>
      <c r="AB234" s="164">
        <v>771137</v>
      </c>
      <c r="AC234" s="98">
        <v>840014</v>
      </c>
      <c r="AD234" s="99">
        <v>1050401</v>
      </c>
      <c r="AE234" s="103">
        <v>490174</v>
      </c>
      <c r="AF234" s="101">
        <v>415282</v>
      </c>
      <c r="AG234" s="98">
        <v>391462</v>
      </c>
      <c r="AH234" s="99">
        <v>531811</v>
      </c>
      <c r="AI234" s="99">
        <v>205101</v>
      </c>
      <c r="AJ234" s="164">
        <v>485811</v>
      </c>
      <c r="AK234" s="98">
        <v>0</v>
      </c>
      <c r="AL234" s="99">
        <v>59798</v>
      </c>
      <c r="AM234" s="99">
        <v>29459</v>
      </c>
      <c r="AN234" s="164">
        <v>0</v>
      </c>
      <c r="AO234" s="98">
        <v>132066</v>
      </c>
      <c r="AP234" s="99">
        <v>32274</v>
      </c>
      <c r="AQ234" s="103">
        <v>0</v>
      </c>
      <c r="AR234" s="101">
        <v>36140</v>
      </c>
      <c r="AS234" s="98">
        <v>261325</v>
      </c>
      <c r="AT234" s="99">
        <v>124177</v>
      </c>
      <c r="AU234" s="99">
        <v>50778</v>
      </c>
      <c r="AV234" s="164">
        <v>45600</v>
      </c>
    </row>
    <row r="235" spans="2:48" ht="15" customHeight="1" x14ac:dyDescent="0.2">
      <c r="B235" s="91">
        <v>275</v>
      </c>
      <c r="C235" s="35" t="s">
        <v>398</v>
      </c>
      <c r="D235" s="92" t="s">
        <v>424</v>
      </c>
      <c r="E235" s="93">
        <v>2.7</v>
      </c>
      <c r="F235" s="94">
        <v>3.5</v>
      </c>
      <c r="G235" s="95">
        <v>2.74</v>
      </c>
      <c r="H235" s="96">
        <v>3</v>
      </c>
      <c r="I235" s="97">
        <v>123.05529</v>
      </c>
      <c r="J235" s="98">
        <v>12224259</v>
      </c>
      <c r="K235" s="99">
        <v>2833802</v>
      </c>
      <c r="L235" s="100">
        <v>5882874</v>
      </c>
      <c r="M235" s="98">
        <v>96441980</v>
      </c>
      <c r="N235" s="99">
        <v>95580550</v>
      </c>
      <c r="O235" s="99">
        <v>95815295</v>
      </c>
      <c r="P235" s="164">
        <v>73903842</v>
      </c>
      <c r="Q235" s="98">
        <v>94698492</v>
      </c>
      <c r="R235" s="99">
        <v>102772503</v>
      </c>
      <c r="S235" s="103">
        <v>96467123</v>
      </c>
      <c r="T235" s="101">
        <v>98808985</v>
      </c>
      <c r="U235" s="98">
        <v>94256221</v>
      </c>
      <c r="V235" s="99">
        <v>107521694</v>
      </c>
      <c r="W235" s="99">
        <v>191799372</v>
      </c>
      <c r="X235" s="164">
        <v>104909057</v>
      </c>
      <c r="Y235" s="98">
        <v>157933301</v>
      </c>
      <c r="Z235" s="99">
        <v>76112050</v>
      </c>
      <c r="AA235" s="99">
        <v>75136236</v>
      </c>
      <c r="AB235" s="164">
        <v>84863033</v>
      </c>
      <c r="AC235" s="98">
        <v>102828553</v>
      </c>
      <c r="AD235" s="99">
        <v>94812237</v>
      </c>
      <c r="AE235" s="103">
        <v>96376112</v>
      </c>
      <c r="AF235" s="101">
        <v>91297331</v>
      </c>
      <c r="AG235" s="98">
        <v>113411279</v>
      </c>
      <c r="AH235" s="99">
        <v>105366214</v>
      </c>
      <c r="AI235" s="99">
        <v>85196689</v>
      </c>
      <c r="AJ235" s="164">
        <v>93305851</v>
      </c>
      <c r="AK235" s="98">
        <v>329090570</v>
      </c>
      <c r="AL235" s="99">
        <v>391122549</v>
      </c>
      <c r="AM235" s="99">
        <v>381860070</v>
      </c>
      <c r="AN235" s="164">
        <v>291280226</v>
      </c>
      <c r="AO235" s="98">
        <v>533441922</v>
      </c>
      <c r="AP235" s="99">
        <v>419065474</v>
      </c>
      <c r="AQ235" s="103">
        <v>473950952</v>
      </c>
      <c r="AR235" s="101">
        <v>344068820</v>
      </c>
      <c r="AS235" s="98">
        <v>438745374</v>
      </c>
      <c r="AT235" s="99">
        <v>433693503</v>
      </c>
      <c r="AU235" s="99">
        <v>325968836</v>
      </c>
      <c r="AV235" s="164">
        <v>181584518</v>
      </c>
    </row>
    <row r="236" spans="2:48" ht="15" customHeight="1" x14ac:dyDescent="0.2">
      <c r="B236" s="91">
        <v>274</v>
      </c>
      <c r="C236" s="35" t="s">
        <v>398</v>
      </c>
      <c r="D236" s="92" t="s">
        <v>425</v>
      </c>
      <c r="E236" s="93">
        <v>7.3</v>
      </c>
      <c r="F236" s="94">
        <v>8.6</v>
      </c>
      <c r="G236" s="95">
        <v>7.58</v>
      </c>
      <c r="H236" s="96">
        <v>4</v>
      </c>
      <c r="I236" s="97">
        <v>122.02475</v>
      </c>
      <c r="J236" s="98">
        <v>1990083</v>
      </c>
      <c r="K236" s="99">
        <v>1399455</v>
      </c>
      <c r="L236" s="100">
        <v>1285099</v>
      </c>
      <c r="M236" s="98">
        <v>485795</v>
      </c>
      <c r="N236" s="99">
        <v>469502</v>
      </c>
      <c r="O236" s="99">
        <v>473473</v>
      </c>
      <c r="P236" s="164">
        <v>499146</v>
      </c>
      <c r="Q236" s="98">
        <v>516694</v>
      </c>
      <c r="R236" s="99">
        <v>520628</v>
      </c>
      <c r="S236" s="103">
        <v>575924</v>
      </c>
      <c r="T236" s="101">
        <v>556675</v>
      </c>
      <c r="U236" s="98">
        <v>552530</v>
      </c>
      <c r="V236" s="99">
        <v>625031</v>
      </c>
      <c r="W236" s="99">
        <v>602876</v>
      </c>
      <c r="X236" s="164">
        <v>600376</v>
      </c>
      <c r="Y236" s="98">
        <v>542126</v>
      </c>
      <c r="Z236" s="99">
        <v>600433</v>
      </c>
      <c r="AA236" s="99">
        <v>558176</v>
      </c>
      <c r="AB236" s="164">
        <v>648826</v>
      </c>
      <c r="AC236" s="98">
        <v>626487</v>
      </c>
      <c r="AD236" s="99">
        <v>592958</v>
      </c>
      <c r="AE236" s="103">
        <v>683433</v>
      </c>
      <c r="AF236" s="101">
        <v>633857</v>
      </c>
      <c r="AG236" s="98">
        <v>655722</v>
      </c>
      <c r="AH236" s="99">
        <v>676916</v>
      </c>
      <c r="AI236" s="99">
        <v>661381</v>
      </c>
      <c r="AJ236" s="164">
        <v>663933</v>
      </c>
      <c r="AK236" s="98">
        <v>721836</v>
      </c>
      <c r="AL236" s="99">
        <v>756966</v>
      </c>
      <c r="AM236" s="99">
        <v>747238</v>
      </c>
      <c r="AN236" s="164">
        <v>610157</v>
      </c>
      <c r="AO236" s="98">
        <v>744453</v>
      </c>
      <c r="AP236" s="99">
        <v>850548</v>
      </c>
      <c r="AQ236" s="103">
        <v>714310</v>
      </c>
      <c r="AR236" s="101">
        <v>675382</v>
      </c>
      <c r="AS236" s="98">
        <v>715712</v>
      </c>
      <c r="AT236" s="99">
        <v>625930</v>
      </c>
      <c r="AU236" s="99">
        <v>647020</v>
      </c>
      <c r="AV236" s="164">
        <v>608065</v>
      </c>
    </row>
    <row r="237" spans="2:48" ht="15" customHeight="1" x14ac:dyDescent="0.2">
      <c r="B237" s="91">
        <v>38</v>
      </c>
      <c r="C237" s="35" t="s">
        <v>212</v>
      </c>
      <c r="D237" s="92" t="s">
        <v>426</v>
      </c>
      <c r="E237" s="93">
        <v>16.100000000000001</v>
      </c>
      <c r="F237" s="94">
        <v>17.600000000000001</v>
      </c>
      <c r="G237" s="95">
        <v>16.649999999999999</v>
      </c>
      <c r="H237" s="96">
        <v>2</v>
      </c>
      <c r="I237" s="97">
        <v>148.06043</v>
      </c>
      <c r="J237" s="98">
        <v>575003</v>
      </c>
      <c r="K237" s="99">
        <v>478698</v>
      </c>
      <c r="L237" s="100">
        <v>9313298</v>
      </c>
      <c r="M237" s="98">
        <v>727518860</v>
      </c>
      <c r="N237" s="99">
        <v>681808925</v>
      </c>
      <c r="O237" s="99">
        <v>666532809</v>
      </c>
      <c r="P237" s="164">
        <v>535852199</v>
      </c>
      <c r="Q237" s="98">
        <v>676966485</v>
      </c>
      <c r="R237" s="99">
        <v>876144341</v>
      </c>
      <c r="S237" s="103">
        <v>859372435</v>
      </c>
      <c r="T237" s="101">
        <v>841654496</v>
      </c>
      <c r="U237" s="98">
        <v>771762328</v>
      </c>
      <c r="V237" s="99">
        <v>900733661</v>
      </c>
      <c r="W237" s="99">
        <v>1239433962</v>
      </c>
      <c r="X237" s="164">
        <v>873327135</v>
      </c>
      <c r="Y237" s="98">
        <v>1317138351</v>
      </c>
      <c r="Z237" s="99">
        <v>1323764441</v>
      </c>
      <c r="AA237" s="99">
        <v>1134348379</v>
      </c>
      <c r="AB237" s="164">
        <v>1306947536</v>
      </c>
      <c r="AC237" s="98">
        <v>1238901060</v>
      </c>
      <c r="AD237" s="99">
        <v>1393356175</v>
      </c>
      <c r="AE237" s="103">
        <v>786170614</v>
      </c>
      <c r="AF237" s="101">
        <v>677854329</v>
      </c>
      <c r="AG237" s="98">
        <v>1021976731</v>
      </c>
      <c r="AH237" s="99">
        <v>986209228</v>
      </c>
      <c r="AI237" s="99">
        <v>805263485</v>
      </c>
      <c r="AJ237" s="164">
        <v>922836238</v>
      </c>
      <c r="AK237" s="98">
        <v>770974949</v>
      </c>
      <c r="AL237" s="99">
        <v>1185977834</v>
      </c>
      <c r="AM237" s="99">
        <v>935756022</v>
      </c>
      <c r="AN237" s="164">
        <v>964712341</v>
      </c>
      <c r="AO237" s="98">
        <v>1440739221</v>
      </c>
      <c r="AP237" s="99">
        <v>1378703213</v>
      </c>
      <c r="AQ237" s="103">
        <v>954886674</v>
      </c>
      <c r="AR237" s="101">
        <v>1205237958</v>
      </c>
      <c r="AS237" s="98">
        <v>2358874011</v>
      </c>
      <c r="AT237" s="99">
        <v>1522248501</v>
      </c>
      <c r="AU237" s="99">
        <v>995257853</v>
      </c>
      <c r="AV237" s="164">
        <v>1110740652</v>
      </c>
    </row>
    <row r="238" spans="2:48" ht="15" customHeight="1" x14ac:dyDescent="0.2">
      <c r="B238" s="105">
        <v>202</v>
      </c>
      <c r="C238" s="35" t="s">
        <v>230</v>
      </c>
      <c r="D238" s="92" t="s">
        <v>427</v>
      </c>
      <c r="E238" s="93">
        <v>18.899999999999999</v>
      </c>
      <c r="F238" s="94">
        <v>20.7</v>
      </c>
      <c r="G238" s="95">
        <v>19.64</v>
      </c>
      <c r="H238" s="96">
        <v>2</v>
      </c>
      <c r="I238" s="97">
        <v>133.09715</v>
      </c>
      <c r="J238" s="98">
        <v>27825</v>
      </c>
      <c r="K238" s="99">
        <v>20033</v>
      </c>
      <c r="L238" s="100">
        <v>37251</v>
      </c>
      <c r="M238" s="98">
        <v>14901764</v>
      </c>
      <c r="N238" s="99">
        <v>31622319</v>
      </c>
      <c r="O238" s="99">
        <v>66339630</v>
      </c>
      <c r="P238" s="164">
        <v>16628803</v>
      </c>
      <c r="Q238" s="98">
        <v>19967876</v>
      </c>
      <c r="R238" s="99">
        <v>45791096</v>
      </c>
      <c r="S238" s="103">
        <v>84642779</v>
      </c>
      <c r="T238" s="101">
        <v>23113579</v>
      </c>
      <c r="U238" s="98">
        <v>18815064</v>
      </c>
      <c r="V238" s="99">
        <v>44029989</v>
      </c>
      <c r="W238" s="99">
        <v>95456994</v>
      </c>
      <c r="X238" s="164">
        <v>27013672</v>
      </c>
      <c r="Y238" s="98">
        <v>534062639</v>
      </c>
      <c r="Z238" s="99">
        <v>483516192</v>
      </c>
      <c r="AA238" s="99">
        <v>463586659</v>
      </c>
      <c r="AB238" s="164">
        <v>397769316</v>
      </c>
      <c r="AC238" s="98">
        <v>561825624</v>
      </c>
      <c r="AD238" s="99">
        <v>508817313</v>
      </c>
      <c r="AE238" s="103">
        <v>278935405</v>
      </c>
      <c r="AF238" s="101">
        <v>198026123</v>
      </c>
      <c r="AG238" s="98">
        <v>391770065</v>
      </c>
      <c r="AH238" s="99">
        <v>368746113</v>
      </c>
      <c r="AI238" s="99">
        <v>280523964</v>
      </c>
      <c r="AJ238" s="164">
        <v>273453527</v>
      </c>
      <c r="AK238" s="98">
        <v>3338534</v>
      </c>
      <c r="AL238" s="99">
        <v>8056462</v>
      </c>
      <c r="AM238" s="99">
        <v>6845860</v>
      </c>
      <c r="AN238" s="164">
        <v>5222106</v>
      </c>
      <c r="AO238" s="98">
        <v>8917376</v>
      </c>
      <c r="AP238" s="99">
        <v>14047079</v>
      </c>
      <c r="AQ238" s="103">
        <v>12474546</v>
      </c>
      <c r="AR238" s="101">
        <v>11167991</v>
      </c>
      <c r="AS238" s="98">
        <v>10283551</v>
      </c>
      <c r="AT238" s="99">
        <v>6689896</v>
      </c>
      <c r="AU238" s="99">
        <v>4884649</v>
      </c>
      <c r="AV238" s="164">
        <v>4188958</v>
      </c>
    </row>
    <row r="239" spans="2:48" ht="15" customHeight="1" x14ac:dyDescent="0.2">
      <c r="B239" s="91">
        <v>205</v>
      </c>
      <c r="C239" s="35" t="s">
        <v>186</v>
      </c>
      <c r="D239" s="92" t="s">
        <v>428</v>
      </c>
      <c r="E239" s="93">
        <v>10.4</v>
      </c>
      <c r="F239" s="94">
        <v>12.9</v>
      </c>
      <c r="G239" s="95">
        <v>11.31</v>
      </c>
      <c r="H239" s="96">
        <v>3</v>
      </c>
      <c r="I239" s="97">
        <v>155.00982999999999</v>
      </c>
      <c r="J239" s="98">
        <v>264563</v>
      </c>
      <c r="K239" s="99">
        <v>362897</v>
      </c>
      <c r="L239" s="100">
        <v>473265</v>
      </c>
      <c r="M239" s="98">
        <v>5811621</v>
      </c>
      <c r="N239" s="99">
        <v>5354193</v>
      </c>
      <c r="O239" s="99">
        <v>5510900</v>
      </c>
      <c r="P239" s="164">
        <v>4894050</v>
      </c>
      <c r="Q239" s="98">
        <v>5179033</v>
      </c>
      <c r="R239" s="99">
        <v>6041142</v>
      </c>
      <c r="S239" s="103">
        <v>5964438</v>
      </c>
      <c r="T239" s="101">
        <v>5887777</v>
      </c>
      <c r="U239" s="98">
        <v>5797262</v>
      </c>
      <c r="V239" s="99">
        <v>6033384</v>
      </c>
      <c r="W239" s="99">
        <v>6149711</v>
      </c>
      <c r="X239" s="164">
        <v>5826809</v>
      </c>
      <c r="Y239" s="98">
        <v>6896361</v>
      </c>
      <c r="Z239" s="99">
        <v>7283566</v>
      </c>
      <c r="AA239" s="99">
        <v>6845048</v>
      </c>
      <c r="AB239" s="164">
        <v>7103824</v>
      </c>
      <c r="AC239" s="98">
        <v>5665737</v>
      </c>
      <c r="AD239" s="99">
        <v>6773102</v>
      </c>
      <c r="AE239" s="103">
        <v>5992712</v>
      </c>
      <c r="AF239" s="101">
        <v>5544905</v>
      </c>
      <c r="AG239" s="98">
        <v>6899847</v>
      </c>
      <c r="AH239" s="99">
        <v>6764152</v>
      </c>
      <c r="AI239" s="99">
        <v>6573313</v>
      </c>
      <c r="AJ239" s="164">
        <v>7141092</v>
      </c>
      <c r="AK239" s="98">
        <v>1286496</v>
      </c>
      <c r="AL239" s="99">
        <v>3924336</v>
      </c>
      <c r="AM239" s="99">
        <v>1383807</v>
      </c>
      <c r="AN239" s="164">
        <v>784931</v>
      </c>
      <c r="AO239" s="98">
        <v>560583</v>
      </c>
      <c r="AP239" s="99">
        <v>497230</v>
      </c>
      <c r="AQ239" s="103">
        <v>536645</v>
      </c>
      <c r="AR239" s="101">
        <v>415118</v>
      </c>
      <c r="AS239" s="98">
        <v>11190664</v>
      </c>
      <c r="AT239" s="99">
        <v>4550618</v>
      </c>
      <c r="AU239" s="99">
        <v>1117739</v>
      </c>
      <c r="AV239" s="164">
        <v>565228</v>
      </c>
    </row>
    <row r="240" spans="2:48" ht="15" customHeight="1" x14ac:dyDescent="0.2">
      <c r="B240" s="91">
        <v>207</v>
      </c>
      <c r="C240" s="35" t="s">
        <v>186</v>
      </c>
      <c r="D240" s="92" t="s">
        <v>429</v>
      </c>
      <c r="E240" s="93">
        <v>17.600000000000001</v>
      </c>
      <c r="F240" s="94">
        <v>19.100000000000001</v>
      </c>
      <c r="G240" s="106" t="s">
        <v>826</v>
      </c>
      <c r="H240" s="96">
        <v>6</v>
      </c>
      <c r="I240" s="97">
        <v>367.01841999999999</v>
      </c>
      <c r="J240" s="98">
        <v>0</v>
      </c>
      <c r="K240" s="99">
        <v>0</v>
      </c>
      <c r="L240" s="100">
        <v>0</v>
      </c>
      <c r="M240" s="98">
        <v>0</v>
      </c>
      <c r="N240" s="99">
        <v>0</v>
      </c>
      <c r="O240" s="99">
        <v>0</v>
      </c>
      <c r="P240" s="164">
        <v>0</v>
      </c>
      <c r="Q240" s="98">
        <v>0</v>
      </c>
      <c r="R240" s="99">
        <v>0</v>
      </c>
      <c r="S240" s="103">
        <v>0</v>
      </c>
      <c r="T240" s="101">
        <v>0</v>
      </c>
      <c r="U240" s="98">
        <v>0</v>
      </c>
      <c r="V240" s="99">
        <v>0</v>
      </c>
      <c r="W240" s="99">
        <v>0</v>
      </c>
      <c r="X240" s="164">
        <v>0</v>
      </c>
      <c r="Y240" s="98">
        <v>0</v>
      </c>
      <c r="Z240" s="99">
        <v>0</v>
      </c>
      <c r="AA240" s="99">
        <v>0</v>
      </c>
      <c r="AB240" s="164">
        <v>0</v>
      </c>
      <c r="AC240" s="98">
        <v>0</v>
      </c>
      <c r="AD240" s="99">
        <v>0</v>
      </c>
      <c r="AE240" s="103">
        <v>0</v>
      </c>
      <c r="AF240" s="101">
        <v>0</v>
      </c>
      <c r="AG240" s="98">
        <v>0</v>
      </c>
      <c r="AH240" s="99">
        <v>0</v>
      </c>
      <c r="AI240" s="99">
        <v>0</v>
      </c>
      <c r="AJ240" s="164">
        <v>0</v>
      </c>
      <c r="AK240" s="98">
        <v>0</v>
      </c>
      <c r="AL240" s="99">
        <v>0</v>
      </c>
      <c r="AM240" s="99">
        <v>0</v>
      </c>
      <c r="AN240" s="164">
        <v>0</v>
      </c>
      <c r="AO240" s="98">
        <v>0</v>
      </c>
      <c r="AP240" s="99">
        <v>0</v>
      </c>
      <c r="AQ240" s="103">
        <v>0</v>
      </c>
      <c r="AR240" s="101">
        <v>0</v>
      </c>
      <c r="AS240" s="98">
        <v>0</v>
      </c>
      <c r="AT240" s="99">
        <v>0</v>
      </c>
      <c r="AU240" s="99">
        <v>0</v>
      </c>
      <c r="AV240" s="164">
        <v>0</v>
      </c>
    </row>
    <row r="241" spans="2:48" ht="15" customHeight="1" x14ac:dyDescent="0.2">
      <c r="B241" s="105">
        <v>198</v>
      </c>
      <c r="C241" s="35" t="s">
        <v>214</v>
      </c>
      <c r="D241" s="92" t="s">
        <v>430</v>
      </c>
      <c r="E241" s="93">
        <v>15.9</v>
      </c>
      <c r="F241" s="94">
        <v>18</v>
      </c>
      <c r="G241" s="106">
        <v>16.66</v>
      </c>
      <c r="H241" s="96">
        <v>3</v>
      </c>
      <c r="I241" s="97">
        <v>130.99860000000001</v>
      </c>
      <c r="J241" s="98">
        <v>7294</v>
      </c>
      <c r="K241" s="99">
        <v>4565</v>
      </c>
      <c r="L241" s="100">
        <v>9785</v>
      </c>
      <c r="M241" s="98">
        <v>86813</v>
      </c>
      <c r="N241" s="99">
        <v>31045</v>
      </c>
      <c r="O241" s="99">
        <v>42755</v>
      </c>
      <c r="P241" s="164">
        <v>29729</v>
      </c>
      <c r="Q241" s="98">
        <v>60255</v>
      </c>
      <c r="R241" s="99">
        <v>73385</v>
      </c>
      <c r="S241" s="103">
        <v>63264</v>
      </c>
      <c r="T241" s="101">
        <v>49315</v>
      </c>
      <c r="U241" s="98">
        <v>54020</v>
      </c>
      <c r="V241" s="99">
        <v>82588</v>
      </c>
      <c r="W241" s="99">
        <v>103925</v>
      </c>
      <c r="X241" s="164">
        <v>74222</v>
      </c>
      <c r="Y241" s="98">
        <v>131085</v>
      </c>
      <c r="Z241" s="99">
        <v>67993</v>
      </c>
      <c r="AA241" s="99">
        <v>112601</v>
      </c>
      <c r="AB241" s="164">
        <v>122316</v>
      </c>
      <c r="AC241" s="98">
        <v>81638</v>
      </c>
      <c r="AD241" s="99">
        <v>161679</v>
      </c>
      <c r="AE241" s="103">
        <v>62066</v>
      </c>
      <c r="AF241" s="101">
        <v>31794</v>
      </c>
      <c r="AG241" s="98">
        <v>42784</v>
      </c>
      <c r="AH241" s="99">
        <v>67589</v>
      </c>
      <c r="AI241" s="99">
        <v>25160</v>
      </c>
      <c r="AJ241" s="164">
        <v>27151</v>
      </c>
      <c r="AK241" s="98">
        <v>102903</v>
      </c>
      <c r="AL241" s="99">
        <v>227508</v>
      </c>
      <c r="AM241" s="99">
        <v>130400</v>
      </c>
      <c r="AN241" s="164">
        <v>53791</v>
      </c>
      <c r="AO241" s="98">
        <v>102061</v>
      </c>
      <c r="AP241" s="99">
        <v>95757</v>
      </c>
      <c r="AQ241" s="103">
        <v>175428</v>
      </c>
      <c r="AR241" s="101">
        <v>89957</v>
      </c>
      <c r="AS241" s="98">
        <v>135922</v>
      </c>
      <c r="AT241" s="99">
        <v>49933</v>
      </c>
      <c r="AU241" s="99">
        <v>112278</v>
      </c>
      <c r="AV241" s="164">
        <v>78196</v>
      </c>
    </row>
    <row r="242" spans="2:48" ht="15" customHeight="1" x14ac:dyDescent="0.2">
      <c r="B242" s="91">
        <v>80</v>
      </c>
      <c r="C242" s="35" t="s">
        <v>431</v>
      </c>
      <c r="D242" s="92" t="s">
        <v>432</v>
      </c>
      <c r="E242" s="93">
        <v>9.6</v>
      </c>
      <c r="F242" s="94">
        <v>10.9</v>
      </c>
      <c r="G242" s="95">
        <v>9.9600000000000009</v>
      </c>
      <c r="H242" s="96">
        <v>4</v>
      </c>
      <c r="I242" s="97">
        <v>159.0299</v>
      </c>
      <c r="J242" s="98">
        <v>237763</v>
      </c>
      <c r="K242" s="99">
        <v>203838</v>
      </c>
      <c r="L242" s="100">
        <v>133706</v>
      </c>
      <c r="M242" s="98">
        <v>1047580</v>
      </c>
      <c r="N242" s="99">
        <v>909397</v>
      </c>
      <c r="O242" s="99">
        <v>995731</v>
      </c>
      <c r="P242" s="164">
        <v>989472</v>
      </c>
      <c r="Q242" s="98">
        <v>1082108</v>
      </c>
      <c r="R242" s="99">
        <v>1341241</v>
      </c>
      <c r="S242" s="103">
        <v>1247034</v>
      </c>
      <c r="T242" s="101">
        <v>1233314</v>
      </c>
      <c r="U242" s="98">
        <v>1133646</v>
      </c>
      <c r="V242" s="99">
        <v>1382239</v>
      </c>
      <c r="W242" s="99">
        <v>1295976</v>
      </c>
      <c r="X242" s="164">
        <v>1298326</v>
      </c>
      <c r="Y242" s="98">
        <v>1330144</v>
      </c>
      <c r="Z242" s="99">
        <v>1191218</v>
      </c>
      <c r="AA242" s="99">
        <v>1178661</v>
      </c>
      <c r="AB242" s="164">
        <v>1343632</v>
      </c>
      <c r="AC242" s="98">
        <v>1321822</v>
      </c>
      <c r="AD242" s="99">
        <v>1727813</v>
      </c>
      <c r="AE242" s="103">
        <v>1081476</v>
      </c>
      <c r="AF242" s="101">
        <v>1039844</v>
      </c>
      <c r="AG242" s="98">
        <v>1257094</v>
      </c>
      <c r="AH242" s="99">
        <v>1285680</v>
      </c>
      <c r="AI242" s="99">
        <v>1017872</v>
      </c>
      <c r="AJ242" s="164">
        <v>1137195</v>
      </c>
      <c r="AK242" s="98">
        <v>611622</v>
      </c>
      <c r="AL242" s="99">
        <v>587768</v>
      </c>
      <c r="AM242" s="99">
        <v>572795</v>
      </c>
      <c r="AN242" s="164">
        <v>516215</v>
      </c>
      <c r="AO242" s="98">
        <v>583697</v>
      </c>
      <c r="AP242" s="99">
        <v>664367</v>
      </c>
      <c r="AQ242" s="103">
        <v>657097</v>
      </c>
      <c r="AR242" s="101">
        <v>395070</v>
      </c>
      <c r="AS242" s="98">
        <v>734817</v>
      </c>
      <c r="AT242" s="99">
        <v>653873</v>
      </c>
      <c r="AU242" s="99">
        <v>638307</v>
      </c>
      <c r="AV242" s="164">
        <v>446615</v>
      </c>
    </row>
    <row r="243" spans="2:48" ht="15" customHeight="1" x14ac:dyDescent="0.2">
      <c r="B243" s="91">
        <v>288</v>
      </c>
      <c r="C243" s="35" t="s">
        <v>239</v>
      </c>
      <c r="D243" s="92" t="s">
        <v>433</v>
      </c>
      <c r="E243" s="93">
        <v>11.5</v>
      </c>
      <c r="F243" s="94">
        <v>13.3</v>
      </c>
      <c r="G243" s="95">
        <v>12.43</v>
      </c>
      <c r="H243" s="96">
        <v>2</v>
      </c>
      <c r="I243" s="97">
        <v>218.10339999999999</v>
      </c>
      <c r="J243" s="98">
        <v>10069</v>
      </c>
      <c r="K243" s="99">
        <v>12513</v>
      </c>
      <c r="L243" s="100">
        <v>18451</v>
      </c>
      <c r="M243" s="98">
        <v>21319677</v>
      </c>
      <c r="N243" s="99">
        <v>19747445</v>
      </c>
      <c r="O243" s="99">
        <v>18307422</v>
      </c>
      <c r="P243" s="164">
        <v>14092784</v>
      </c>
      <c r="Q243" s="98">
        <v>19467459</v>
      </c>
      <c r="R243" s="99">
        <v>23721553</v>
      </c>
      <c r="S243" s="103">
        <v>20896211</v>
      </c>
      <c r="T243" s="101">
        <v>21966285</v>
      </c>
      <c r="U243" s="98">
        <v>19668885</v>
      </c>
      <c r="V243" s="99">
        <v>23583273</v>
      </c>
      <c r="W243" s="99">
        <v>24055280</v>
      </c>
      <c r="X243" s="164">
        <v>21323928</v>
      </c>
      <c r="Y243" s="98">
        <v>20083020</v>
      </c>
      <c r="Z243" s="99">
        <v>18511917</v>
      </c>
      <c r="AA243" s="99">
        <v>17819340</v>
      </c>
      <c r="AB243" s="164">
        <v>21577556</v>
      </c>
      <c r="AC243" s="98">
        <v>22911822</v>
      </c>
      <c r="AD243" s="99">
        <v>26609287</v>
      </c>
      <c r="AE243" s="103">
        <v>19120482</v>
      </c>
      <c r="AF243" s="101">
        <v>16454731</v>
      </c>
      <c r="AG243" s="98">
        <v>23725227</v>
      </c>
      <c r="AH243" s="99">
        <v>21933600</v>
      </c>
      <c r="AI243" s="99">
        <v>15735954</v>
      </c>
      <c r="AJ243" s="164">
        <v>23088428</v>
      </c>
      <c r="AK243" s="98">
        <v>3758240</v>
      </c>
      <c r="AL243" s="99">
        <v>13216071</v>
      </c>
      <c r="AM243" s="99">
        <v>9961970</v>
      </c>
      <c r="AN243" s="164">
        <v>6939051</v>
      </c>
      <c r="AO243" s="98">
        <v>21430292</v>
      </c>
      <c r="AP243" s="99">
        <v>24743754</v>
      </c>
      <c r="AQ243" s="103">
        <v>16983337</v>
      </c>
      <c r="AR243" s="101">
        <v>14832000</v>
      </c>
      <c r="AS243" s="98">
        <v>20259661</v>
      </c>
      <c r="AT243" s="99">
        <v>11785846</v>
      </c>
      <c r="AU243" s="99">
        <v>7954752</v>
      </c>
      <c r="AV243" s="164">
        <v>7053906</v>
      </c>
    </row>
    <row r="244" spans="2:48" ht="15" customHeight="1" x14ac:dyDescent="0.2">
      <c r="B244" s="105">
        <v>188</v>
      </c>
      <c r="C244" s="35" t="s">
        <v>298</v>
      </c>
      <c r="D244" s="92" t="s">
        <v>434</v>
      </c>
      <c r="E244" s="93">
        <v>15.7</v>
      </c>
      <c r="F244" s="94">
        <v>18.100000000000001</v>
      </c>
      <c r="G244" s="95">
        <v>16.72</v>
      </c>
      <c r="H244" s="96">
        <v>2</v>
      </c>
      <c r="I244" s="97">
        <v>229.01187999999999</v>
      </c>
      <c r="J244" s="98">
        <v>0</v>
      </c>
      <c r="K244" s="99">
        <v>0</v>
      </c>
      <c r="L244" s="100">
        <v>0</v>
      </c>
      <c r="M244" s="98">
        <v>42629</v>
      </c>
      <c r="N244" s="99">
        <v>21000</v>
      </c>
      <c r="O244" s="99">
        <v>31163</v>
      </c>
      <c r="P244" s="164">
        <v>25428</v>
      </c>
      <c r="Q244" s="98">
        <v>20583</v>
      </c>
      <c r="R244" s="99">
        <v>47659</v>
      </c>
      <c r="S244" s="103">
        <v>81040</v>
      </c>
      <c r="T244" s="101">
        <v>99392</v>
      </c>
      <c r="U244" s="98">
        <v>57695</v>
      </c>
      <c r="V244" s="99">
        <v>47099</v>
      </c>
      <c r="W244" s="99">
        <v>1578357</v>
      </c>
      <c r="X244" s="164">
        <v>60407</v>
      </c>
      <c r="Y244" s="98">
        <v>791916</v>
      </c>
      <c r="Z244" s="99">
        <v>135789</v>
      </c>
      <c r="AA244" s="99">
        <v>87275</v>
      </c>
      <c r="AB244" s="164">
        <v>98273</v>
      </c>
      <c r="AC244" s="98">
        <v>152908</v>
      </c>
      <c r="AD244" s="99">
        <v>301366</v>
      </c>
      <c r="AE244" s="103">
        <v>81891</v>
      </c>
      <c r="AF244" s="101">
        <v>43198</v>
      </c>
      <c r="AG244" s="98">
        <v>124555</v>
      </c>
      <c r="AH244" s="99">
        <v>70076</v>
      </c>
      <c r="AI244" s="99">
        <v>71820</v>
      </c>
      <c r="AJ244" s="164">
        <v>106519</v>
      </c>
      <c r="AK244" s="98">
        <v>2137810</v>
      </c>
      <c r="AL244" s="99">
        <v>6885796</v>
      </c>
      <c r="AM244" s="99">
        <v>8819413</v>
      </c>
      <c r="AN244" s="164">
        <v>4896127</v>
      </c>
      <c r="AO244" s="98">
        <v>16377991</v>
      </c>
      <c r="AP244" s="99">
        <v>10462625</v>
      </c>
      <c r="AQ244" s="103">
        <v>13389145</v>
      </c>
      <c r="AR244" s="101">
        <v>8718671</v>
      </c>
      <c r="AS244" s="98">
        <v>7484605</v>
      </c>
      <c r="AT244" s="99">
        <v>4747040</v>
      </c>
      <c r="AU244" s="99">
        <v>5839088</v>
      </c>
      <c r="AV244" s="164">
        <v>3397809</v>
      </c>
    </row>
    <row r="245" spans="2:48" ht="15" customHeight="1" x14ac:dyDescent="0.2">
      <c r="B245" s="91">
        <v>3</v>
      </c>
      <c r="C245" s="35" t="s">
        <v>382</v>
      </c>
      <c r="D245" s="107" t="s">
        <v>435</v>
      </c>
      <c r="E245" s="93">
        <v>2.7</v>
      </c>
      <c r="F245" s="94">
        <v>4</v>
      </c>
      <c r="G245" s="95">
        <v>2.75</v>
      </c>
      <c r="H245" s="96">
        <v>3</v>
      </c>
      <c r="I245" s="97">
        <v>353.04892000000001</v>
      </c>
      <c r="J245" s="98">
        <v>21829</v>
      </c>
      <c r="K245" s="99">
        <v>0</v>
      </c>
      <c r="L245" s="100">
        <v>0</v>
      </c>
      <c r="M245" s="98">
        <v>91589018</v>
      </c>
      <c r="N245" s="99">
        <v>80128230</v>
      </c>
      <c r="O245" s="99">
        <v>84858858</v>
      </c>
      <c r="P245" s="164">
        <v>62829134</v>
      </c>
      <c r="Q245" s="98">
        <v>85375770</v>
      </c>
      <c r="R245" s="99">
        <v>109058310</v>
      </c>
      <c r="S245" s="103">
        <v>108217835</v>
      </c>
      <c r="T245" s="101">
        <v>107909468</v>
      </c>
      <c r="U245" s="98">
        <v>102454107</v>
      </c>
      <c r="V245" s="99">
        <v>128625749</v>
      </c>
      <c r="W245" s="99">
        <v>104376375</v>
      </c>
      <c r="X245" s="164">
        <v>122615795</v>
      </c>
      <c r="Y245" s="98">
        <v>148609477</v>
      </c>
      <c r="Z245" s="99">
        <v>140567343</v>
      </c>
      <c r="AA245" s="99">
        <v>127486841</v>
      </c>
      <c r="AB245" s="164">
        <v>159572812</v>
      </c>
      <c r="AC245" s="98">
        <v>172382527</v>
      </c>
      <c r="AD245" s="99">
        <v>200850558</v>
      </c>
      <c r="AE245" s="103">
        <v>90942632</v>
      </c>
      <c r="AF245" s="101">
        <v>77179474</v>
      </c>
      <c r="AG245" s="98">
        <v>126916265</v>
      </c>
      <c r="AH245" s="99">
        <v>119289489</v>
      </c>
      <c r="AI245" s="99">
        <v>84817915</v>
      </c>
      <c r="AJ245" s="164">
        <v>111440295</v>
      </c>
      <c r="AK245" s="98">
        <v>1678743</v>
      </c>
      <c r="AL245" s="99">
        <v>4163805</v>
      </c>
      <c r="AM245" s="99">
        <v>3076491</v>
      </c>
      <c r="AN245" s="164">
        <v>1992171</v>
      </c>
      <c r="AO245" s="98">
        <v>2268892</v>
      </c>
      <c r="AP245" s="99">
        <v>1714936</v>
      </c>
      <c r="AQ245" s="103">
        <v>3491005</v>
      </c>
      <c r="AR245" s="101">
        <v>875764</v>
      </c>
      <c r="AS245" s="98">
        <v>5624085</v>
      </c>
      <c r="AT245" s="99">
        <v>2303121</v>
      </c>
      <c r="AU245" s="99">
        <v>2560066</v>
      </c>
      <c r="AV245" s="164">
        <v>1215954</v>
      </c>
    </row>
    <row r="246" spans="2:48" ht="15" customHeight="1" x14ac:dyDescent="0.2">
      <c r="B246" s="91">
        <v>4</v>
      </c>
      <c r="C246" s="35" t="s">
        <v>382</v>
      </c>
      <c r="D246" s="107" t="s">
        <v>436</v>
      </c>
      <c r="E246" s="93">
        <v>2.7</v>
      </c>
      <c r="F246" s="94">
        <v>4</v>
      </c>
      <c r="G246" s="95">
        <v>2.74</v>
      </c>
      <c r="H246" s="96">
        <v>3</v>
      </c>
      <c r="I246" s="97">
        <v>355.06347</v>
      </c>
      <c r="J246" s="98">
        <v>0</v>
      </c>
      <c r="K246" s="99">
        <v>0</v>
      </c>
      <c r="L246" s="100">
        <v>0</v>
      </c>
      <c r="M246" s="98">
        <v>44990535</v>
      </c>
      <c r="N246" s="99">
        <v>36198828</v>
      </c>
      <c r="O246" s="99">
        <v>38547089</v>
      </c>
      <c r="P246" s="164">
        <v>27585172</v>
      </c>
      <c r="Q246" s="98">
        <v>40076426</v>
      </c>
      <c r="R246" s="99">
        <v>54204978</v>
      </c>
      <c r="S246" s="103">
        <v>50542878</v>
      </c>
      <c r="T246" s="101">
        <v>48888987</v>
      </c>
      <c r="U246" s="98">
        <v>49639890</v>
      </c>
      <c r="V246" s="99">
        <v>57152591</v>
      </c>
      <c r="W246" s="99">
        <v>39729145</v>
      </c>
      <c r="X246" s="164">
        <v>50357343</v>
      </c>
      <c r="Y246" s="98">
        <v>42586439</v>
      </c>
      <c r="Z246" s="99">
        <v>42996764</v>
      </c>
      <c r="AA246" s="99">
        <v>41980507</v>
      </c>
      <c r="AB246" s="164">
        <v>47708144</v>
      </c>
      <c r="AC246" s="98">
        <v>50235015</v>
      </c>
      <c r="AD246" s="99">
        <v>62448357</v>
      </c>
      <c r="AE246" s="103">
        <v>31918899</v>
      </c>
      <c r="AF246" s="101">
        <v>28907963</v>
      </c>
      <c r="AG246" s="98">
        <v>34480649</v>
      </c>
      <c r="AH246" s="99">
        <v>36521008</v>
      </c>
      <c r="AI246" s="99">
        <v>30859833</v>
      </c>
      <c r="AJ246" s="164">
        <v>28125470</v>
      </c>
      <c r="AK246" s="98">
        <v>583533</v>
      </c>
      <c r="AL246" s="99">
        <v>1168557</v>
      </c>
      <c r="AM246" s="99">
        <v>1042693</v>
      </c>
      <c r="AN246" s="164">
        <v>704294</v>
      </c>
      <c r="AO246" s="98">
        <v>616968</v>
      </c>
      <c r="AP246" s="99">
        <v>521903</v>
      </c>
      <c r="AQ246" s="103">
        <v>974404</v>
      </c>
      <c r="AR246" s="101">
        <v>224333</v>
      </c>
      <c r="AS246" s="98">
        <v>2197588</v>
      </c>
      <c r="AT246" s="99">
        <v>738204</v>
      </c>
      <c r="AU246" s="99">
        <v>1164286</v>
      </c>
      <c r="AV246" s="164">
        <v>525758</v>
      </c>
    </row>
    <row r="247" spans="2:48" ht="15" customHeight="1" x14ac:dyDescent="0.2">
      <c r="B247" s="91">
        <v>23</v>
      </c>
      <c r="C247" s="35" t="s">
        <v>362</v>
      </c>
      <c r="D247" s="92" t="s">
        <v>437</v>
      </c>
      <c r="E247" s="93">
        <v>11.3</v>
      </c>
      <c r="F247" s="94">
        <v>13.2</v>
      </c>
      <c r="G247" s="95">
        <v>11.96</v>
      </c>
      <c r="H247" s="96">
        <v>1</v>
      </c>
      <c r="I247" s="97">
        <v>166.08626000000001</v>
      </c>
      <c r="J247" s="98">
        <v>1912519</v>
      </c>
      <c r="K247" s="99">
        <v>1693186</v>
      </c>
      <c r="L247" s="100">
        <v>6250945</v>
      </c>
      <c r="M247" s="98">
        <v>613447669</v>
      </c>
      <c r="N247" s="99">
        <v>556953213</v>
      </c>
      <c r="O247" s="99">
        <v>541948299</v>
      </c>
      <c r="P247" s="164">
        <v>459042787</v>
      </c>
      <c r="Q247" s="98">
        <v>556777426</v>
      </c>
      <c r="R247" s="99">
        <v>702264811</v>
      </c>
      <c r="S247" s="103">
        <v>691271149</v>
      </c>
      <c r="T247" s="101">
        <v>674077931</v>
      </c>
      <c r="U247" s="98">
        <v>636307537</v>
      </c>
      <c r="V247" s="99">
        <v>742421074</v>
      </c>
      <c r="W247" s="99">
        <v>771620041</v>
      </c>
      <c r="X247" s="164">
        <v>729192713</v>
      </c>
      <c r="Y247" s="98">
        <v>754960320</v>
      </c>
      <c r="Z247" s="99">
        <v>711938146</v>
      </c>
      <c r="AA247" s="99">
        <v>706861761</v>
      </c>
      <c r="AB247" s="164">
        <v>814979032</v>
      </c>
      <c r="AC247" s="98">
        <v>852331292</v>
      </c>
      <c r="AD247" s="99">
        <v>1013880190</v>
      </c>
      <c r="AE247" s="103">
        <v>565799490</v>
      </c>
      <c r="AF247" s="101">
        <v>488997641</v>
      </c>
      <c r="AG247" s="98">
        <v>609561001</v>
      </c>
      <c r="AH247" s="99">
        <v>601413072</v>
      </c>
      <c r="AI247" s="99">
        <v>489100247</v>
      </c>
      <c r="AJ247" s="164">
        <v>615680984</v>
      </c>
      <c r="AK247" s="98">
        <v>169418271</v>
      </c>
      <c r="AL247" s="99">
        <v>365464878</v>
      </c>
      <c r="AM247" s="99">
        <v>291699911</v>
      </c>
      <c r="AN247" s="164">
        <v>234907750</v>
      </c>
      <c r="AO247" s="98">
        <v>443115363</v>
      </c>
      <c r="AP247" s="99">
        <v>453661350</v>
      </c>
      <c r="AQ247" s="103">
        <v>309765810</v>
      </c>
      <c r="AR247" s="101">
        <v>335114564</v>
      </c>
      <c r="AS247" s="98">
        <v>532464544</v>
      </c>
      <c r="AT247" s="99">
        <v>382044010</v>
      </c>
      <c r="AU247" s="99">
        <v>252573620</v>
      </c>
      <c r="AV247" s="164">
        <v>215920887</v>
      </c>
    </row>
    <row r="248" spans="2:48" ht="15" customHeight="1" x14ac:dyDescent="0.2">
      <c r="B248" s="91">
        <v>82</v>
      </c>
      <c r="C248" s="35" t="s">
        <v>175</v>
      </c>
      <c r="D248" s="92" t="s">
        <v>438</v>
      </c>
      <c r="E248" s="93">
        <v>3.5</v>
      </c>
      <c r="F248" s="94">
        <v>6.2</v>
      </c>
      <c r="G248" s="95">
        <v>5.03</v>
      </c>
      <c r="H248" s="96">
        <v>3</v>
      </c>
      <c r="I248" s="97">
        <v>165.05572000000001</v>
      </c>
      <c r="J248" s="98">
        <v>777908</v>
      </c>
      <c r="K248" s="99">
        <v>488344</v>
      </c>
      <c r="L248" s="100">
        <v>332261</v>
      </c>
      <c r="M248" s="98">
        <v>2018211</v>
      </c>
      <c r="N248" s="99">
        <v>1852777</v>
      </c>
      <c r="O248" s="99">
        <v>2019170</v>
      </c>
      <c r="P248" s="164">
        <v>1740762</v>
      </c>
      <c r="Q248" s="98">
        <v>1956346</v>
      </c>
      <c r="R248" s="99">
        <v>2360562</v>
      </c>
      <c r="S248" s="103">
        <v>2248711</v>
      </c>
      <c r="T248" s="101">
        <v>2301254</v>
      </c>
      <c r="U248" s="98">
        <v>2209023</v>
      </c>
      <c r="V248" s="99">
        <v>2501472</v>
      </c>
      <c r="W248" s="99">
        <v>3807079</v>
      </c>
      <c r="X248" s="164">
        <v>2567533</v>
      </c>
      <c r="Y248" s="98">
        <v>16447776</v>
      </c>
      <c r="Z248" s="99">
        <v>22848858</v>
      </c>
      <c r="AA248" s="99">
        <v>24532700</v>
      </c>
      <c r="AB248" s="164">
        <v>15376049</v>
      </c>
      <c r="AC248" s="98">
        <v>8441761</v>
      </c>
      <c r="AD248" s="99">
        <v>5996562</v>
      </c>
      <c r="AE248" s="103">
        <v>4029264</v>
      </c>
      <c r="AF248" s="101">
        <v>3403454</v>
      </c>
      <c r="AG248" s="98">
        <v>20447813</v>
      </c>
      <c r="AH248" s="99">
        <v>16084107</v>
      </c>
      <c r="AI248" s="99">
        <v>12020622</v>
      </c>
      <c r="AJ248" s="164">
        <v>8716047</v>
      </c>
      <c r="AK248" s="98">
        <v>10868242</v>
      </c>
      <c r="AL248" s="99">
        <v>16806227</v>
      </c>
      <c r="AM248" s="99">
        <v>21444565</v>
      </c>
      <c r="AN248" s="164">
        <v>10880580</v>
      </c>
      <c r="AO248" s="98">
        <v>9826325</v>
      </c>
      <c r="AP248" s="99">
        <v>7596855</v>
      </c>
      <c r="AQ248" s="103">
        <v>7377148</v>
      </c>
      <c r="AR248" s="101">
        <v>7463561</v>
      </c>
      <c r="AS248" s="98">
        <v>23653223</v>
      </c>
      <c r="AT248" s="99">
        <v>16205842</v>
      </c>
      <c r="AU248" s="99">
        <v>13438586</v>
      </c>
      <c r="AV248" s="164">
        <v>7735712</v>
      </c>
    </row>
    <row r="249" spans="2:48" ht="15" customHeight="1" x14ac:dyDescent="0.2">
      <c r="B249" s="91">
        <v>81</v>
      </c>
      <c r="C249" s="35" t="s">
        <v>175</v>
      </c>
      <c r="D249" s="92" t="s">
        <v>439</v>
      </c>
      <c r="E249" s="93">
        <v>7.8</v>
      </c>
      <c r="F249" s="94">
        <v>10.9</v>
      </c>
      <c r="G249" s="95">
        <v>9.19</v>
      </c>
      <c r="H249" s="96">
        <v>4</v>
      </c>
      <c r="I249" s="97">
        <v>163.04006999999999</v>
      </c>
      <c r="J249" s="98">
        <v>925343</v>
      </c>
      <c r="K249" s="99">
        <v>624776</v>
      </c>
      <c r="L249" s="100">
        <v>454785</v>
      </c>
      <c r="M249" s="98">
        <v>982796</v>
      </c>
      <c r="N249" s="99">
        <v>873629</v>
      </c>
      <c r="O249" s="99">
        <v>907813</v>
      </c>
      <c r="P249" s="164">
        <v>859389</v>
      </c>
      <c r="Q249" s="98">
        <v>1048039</v>
      </c>
      <c r="R249" s="99">
        <v>1185532</v>
      </c>
      <c r="S249" s="103">
        <v>1190323</v>
      </c>
      <c r="T249" s="101">
        <v>1152714</v>
      </c>
      <c r="U249" s="98">
        <v>1106423</v>
      </c>
      <c r="V249" s="99">
        <v>1253577</v>
      </c>
      <c r="W249" s="99">
        <v>1340413</v>
      </c>
      <c r="X249" s="164">
        <v>1329430</v>
      </c>
      <c r="Y249" s="98">
        <v>1533137</v>
      </c>
      <c r="Z249" s="99">
        <v>1533243</v>
      </c>
      <c r="AA249" s="99">
        <v>1415518</v>
      </c>
      <c r="AB249" s="164">
        <v>1705356</v>
      </c>
      <c r="AC249" s="98">
        <v>1697784</v>
      </c>
      <c r="AD249" s="99">
        <v>2032826</v>
      </c>
      <c r="AE249" s="103">
        <v>1054106</v>
      </c>
      <c r="AF249" s="101">
        <v>1136916</v>
      </c>
      <c r="AG249" s="98">
        <v>1733503</v>
      </c>
      <c r="AH249" s="99">
        <v>1637702</v>
      </c>
      <c r="AI249" s="99">
        <v>1298895</v>
      </c>
      <c r="AJ249" s="164">
        <v>1463906</v>
      </c>
      <c r="AK249" s="98">
        <v>461989</v>
      </c>
      <c r="AL249" s="99">
        <v>562105</v>
      </c>
      <c r="AM249" s="99">
        <v>539176</v>
      </c>
      <c r="AN249" s="164">
        <v>536970</v>
      </c>
      <c r="AO249" s="98">
        <v>667461</v>
      </c>
      <c r="AP249" s="99">
        <v>631964</v>
      </c>
      <c r="AQ249" s="103">
        <v>870452</v>
      </c>
      <c r="AR249" s="101">
        <v>365765</v>
      </c>
      <c r="AS249" s="98">
        <v>738069</v>
      </c>
      <c r="AT249" s="99">
        <v>659183</v>
      </c>
      <c r="AU249" s="99">
        <v>720369</v>
      </c>
      <c r="AV249" s="164">
        <v>1907155</v>
      </c>
    </row>
    <row r="250" spans="2:48" ht="15" customHeight="1" x14ac:dyDescent="0.2">
      <c r="B250" s="91">
        <v>152</v>
      </c>
      <c r="C250" s="35" t="s">
        <v>247</v>
      </c>
      <c r="D250" s="92" t="s">
        <v>440</v>
      </c>
      <c r="E250" s="93">
        <v>15.3</v>
      </c>
      <c r="F250" s="94">
        <v>17</v>
      </c>
      <c r="G250" s="95">
        <v>15.96</v>
      </c>
      <c r="H250" s="96">
        <v>4</v>
      </c>
      <c r="I250" s="97">
        <v>184.07332</v>
      </c>
      <c r="J250" s="98">
        <v>0</v>
      </c>
      <c r="K250" s="99">
        <v>0</v>
      </c>
      <c r="L250" s="100">
        <v>151815</v>
      </c>
      <c r="M250" s="98">
        <v>262358</v>
      </c>
      <c r="N250" s="99">
        <v>310899</v>
      </c>
      <c r="O250" s="99">
        <v>187970</v>
      </c>
      <c r="P250" s="164">
        <v>121927</v>
      </c>
      <c r="Q250" s="98">
        <v>107130</v>
      </c>
      <c r="R250" s="99">
        <v>58380</v>
      </c>
      <c r="S250" s="103">
        <v>50473</v>
      </c>
      <c r="T250" s="101">
        <v>122636</v>
      </c>
      <c r="U250" s="98">
        <v>87765</v>
      </c>
      <c r="V250" s="99">
        <v>53454</v>
      </c>
      <c r="W250" s="99">
        <v>176602</v>
      </c>
      <c r="X250" s="164">
        <v>2894258</v>
      </c>
      <c r="Y250" s="98">
        <v>1453375</v>
      </c>
      <c r="Z250" s="99">
        <v>1035569</v>
      </c>
      <c r="AA250" s="99">
        <v>368126</v>
      </c>
      <c r="AB250" s="164">
        <v>432987</v>
      </c>
      <c r="AC250" s="98">
        <v>197960</v>
      </c>
      <c r="AD250" s="99">
        <v>209486</v>
      </c>
      <c r="AE250" s="103">
        <v>192260</v>
      </c>
      <c r="AF250" s="101">
        <v>11811</v>
      </c>
      <c r="AG250" s="98">
        <v>85639</v>
      </c>
      <c r="AH250" s="99">
        <v>40457</v>
      </c>
      <c r="AI250" s="99">
        <v>163295</v>
      </c>
      <c r="AJ250" s="164">
        <v>164909</v>
      </c>
      <c r="AK250" s="98">
        <v>1162776</v>
      </c>
      <c r="AL250" s="99">
        <v>5356286</v>
      </c>
      <c r="AM250" s="99">
        <v>4955957</v>
      </c>
      <c r="AN250" s="164">
        <v>2313091</v>
      </c>
      <c r="AO250" s="98">
        <v>7597715</v>
      </c>
      <c r="AP250" s="99">
        <v>13543957</v>
      </c>
      <c r="AQ250" s="103">
        <v>9803865</v>
      </c>
      <c r="AR250" s="101">
        <v>6982886</v>
      </c>
      <c r="AS250" s="98">
        <v>14263370</v>
      </c>
      <c r="AT250" s="99">
        <v>6714872</v>
      </c>
      <c r="AU250" s="99">
        <v>4438929</v>
      </c>
      <c r="AV250" s="164">
        <v>2576669</v>
      </c>
    </row>
    <row r="251" spans="2:48" ht="15" customHeight="1" x14ac:dyDescent="0.2">
      <c r="B251" s="91">
        <v>67</v>
      </c>
      <c r="C251" s="35" t="s">
        <v>234</v>
      </c>
      <c r="D251" s="92" t="s">
        <v>441</v>
      </c>
      <c r="E251" s="93">
        <v>17.600000000000001</v>
      </c>
      <c r="F251" s="94">
        <v>19.399999999999999</v>
      </c>
      <c r="G251" s="106">
        <v>18.23</v>
      </c>
      <c r="H251" s="96">
        <v>2</v>
      </c>
      <c r="I251" s="97">
        <v>212.04308</v>
      </c>
      <c r="J251" s="98">
        <v>0</v>
      </c>
      <c r="K251" s="99">
        <v>0</v>
      </c>
      <c r="L251" s="100">
        <v>0</v>
      </c>
      <c r="M251" s="98">
        <v>0</v>
      </c>
      <c r="N251" s="99">
        <v>0</v>
      </c>
      <c r="O251" s="99">
        <v>0</v>
      </c>
      <c r="P251" s="164">
        <v>0</v>
      </c>
      <c r="Q251" s="98">
        <v>0</v>
      </c>
      <c r="R251" s="99">
        <v>0</v>
      </c>
      <c r="S251" s="103">
        <v>0</v>
      </c>
      <c r="T251" s="101">
        <v>0</v>
      </c>
      <c r="U251" s="98">
        <v>0</v>
      </c>
      <c r="V251" s="99">
        <v>0</v>
      </c>
      <c r="W251" s="99">
        <v>0</v>
      </c>
      <c r="X251" s="164">
        <v>0</v>
      </c>
      <c r="Y251" s="98">
        <v>0</v>
      </c>
      <c r="Z251" s="99">
        <v>0</v>
      </c>
      <c r="AA251" s="99">
        <v>0</v>
      </c>
      <c r="AB251" s="164">
        <v>0</v>
      </c>
      <c r="AC251" s="98">
        <v>26181</v>
      </c>
      <c r="AD251" s="99">
        <v>167882</v>
      </c>
      <c r="AE251" s="103">
        <v>0</v>
      </c>
      <c r="AF251" s="101">
        <v>12094</v>
      </c>
      <c r="AG251" s="98">
        <v>0</v>
      </c>
      <c r="AH251" s="99">
        <v>15504</v>
      </c>
      <c r="AI251" s="99">
        <v>10417</v>
      </c>
      <c r="AJ251" s="164">
        <v>0</v>
      </c>
      <c r="AK251" s="98">
        <v>2517273</v>
      </c>
      <c r="AL251" s="99">
        <v>7895674</v>
      </c>
      <c r="AM251" s="99">
        <v>6693584</v>
      </c>
      <c r="AN251" s="164">
        <v>4405704</v>
      </c>
      <c r="AO251" s="98">
        <v>52365281</v>
      </c>
      <c r="AP251" s="99">
        <v>118567360</v>
      </c>
      <c r="AQ251" s="103">
        <v>59686560</v>
      </c>
      <c r="AR251" s="101">
        <v>72627323</v>
      </c>
      <c r="AS251" s="98">
        <v>15192398</v>
      </c>
      <c r="AT251" s="99">
        <v>10586312</v>
      </c>
      <c r="AU251" s="99">
        <v>5221941</v>
      </c>
      <c r="AV251" s="164">
        <v>4470603</v>
      </c>
    </row>
    <row r="252" spans="2:48" ht="15" customHeight="1" x14ac:dyDescent="0.2">
      <c r="B252" s="105">
        <v>142</v>
      </c>
      <c r="C252" s="35" t="s">
        <v>182</v>
      </c>
      <c r="D252" s="92" t="s">
        <v>442</v>
      </c>
      <c r="E252" s="93">
        <v>17</v>
      </c>
      <c r="F252" s="94">
        <v>19.100000000000001</v>
      </c>
      <c r="G252" s="106">
        <v>17.59</v>
      </c>
      <c r="H252" s="96">
        <v>3</v>
      </c>
      <c r="I252" s="97">
        <v>166.9751</v>
      </c>
      <c r="J252" s="98">
        <v>0</v>
      </c>
      <c r="K252" s="99">
        <v>0</v>
      </c>
      <c r="L252" s="100">
        <v>0</v>
      </c>
      <c r="M252" s="98">
        <v>22906</v>
      </c>
      <c r="N252" s="99">
        <v>0</v>
      </c>
      <c r="O252" s="99">
        <v>4801</v>
      </c>
      <c r="P252" s="164">
        <v>2490</v>
      </c>
      <c r="Q252" s="98">
        <v>0</v>
      </c>
      <c r="R252" s="99">
        <v>6491</v>
      </c>
      <c r="S252" s="103">
        <v>5875</v>
      </c>
      <c r="T252" s="101">
        <v>5465</v>
      </c>
      <c r="U252" s="98">
        <v>10682</v>
      </c>
      <c r="V252" s="99">
        <v>3742</v>
      </c>
      <c r="W252" s="99">
        <v>123690</v>
      </c>
      <c r="X252" s="164">
        <v>16201</v>
      </c>
      <c r="Y252" s="98">
        <v>244679</v>
      </c>
      <c r="Z252" s="99">
        <v>30682</v>
      </c>
      <c r="AA252" s="99">
        <v>5203</v>
      </c>
      <c r="AB252" s="164">
        <v>18283</v>
      </c>
      <c r="AC252" s="98">
        <v>14936</v>
      </c>
      <c r="AD252" s="99">
        <v>26817</v>
      </c>
      <c r="AE252" s="103">
        <v>0</v>
      </c>
      <c r="AF252" s="101">
        <v>15853</v>
      </c>
      <c r="AG252" s="98">
        <v>13590</v>
      </c>
      <c r="AH252" s="99">
        <v>10641</v>
      </c>
      <c r="AI252" s="99">
        <v>17844</v>
      </c>
      <c r="AJ252" s="164">
        <v>12637</v>
      </c>
      <c r="AK252" s="98">
        <v>603171</v>
      </c>
      <c r="AL252" s="99">
        <v>1081273</v>
      </c>
      <c r="AM252" s="99">
        <v>1562940</v>
      </c>
      <c r="AN252" s="164">
        <v>1600600</v>
      </c>
      <c r="AO252" s="98">
        <v>1265950</v>
      </c>
      <c r="AP252" s="99">
        <v>1170986</v>
      </c>
      <c r="AQ252" s="103">
        <v>1803599</v>
      </c>
      <c r="AR252" s="101">
        <v>1170508</v>
      </c>
      <c r="AS252" s="98">
        <v>2038066</v>
      </c>
      <c r="AT252" s="99">
        <v>1815962</v>
      </c>
      <c r="AU252" s="99">
        <v>1982186</v>
      </c>
      <c r="AV252" s="164">
        <v>967532</v>
      </c>
    </row>
    <row r="253" spans="2:48" ht="15" customHeight="1" x14ac:dyDescent="0.2">
      <c r="B253" s="91">
        <v>151</v>
      </c>
      <c r="C253" s="35" t="s">
        <v>247</v>
      </c>
      <c r="D253" s="92" t="s">
        <v>443</v>
      </c>
      <c r="E253" s="93">
        <v>17.5</v>
      </c>
      <c r="F253" s="94">
        <v>19.5</v>
      </c>
      <c r="G253" s="95">
        <v>18.09</v>
      </c>
      <c r="H253" s="96">
        <v>3</v>
      </c>
      <c r="I253" s="97">
        <v>142.02637000000001</v>
      </c>
      <c r="J253" s="98">
        <v>0</v>
      </c>
      <c r="K253" s="99">
        <v>0</v>
      </c>
      <c r="L253" s="100">
        <v>1300111</v>
      </c>
      <c r="M253" s="98">
        <v>3143893</v>
      </c>
      <c r="N253" s="99">
        <v>2202649</v>
      </c>
      <c r="O253" s="99">
        <v>1486802</v>
      </c>
      <c r="P253" s="164">
        <v>1406425</v>
      </c>
      <c r="Q253" s="98">
        <v>801656</v>
      </c>
      <c r="R253" s="99">
        <v>632709</v>
      </c>
      <c r="S253" s="103">
        <v>609550</v>
      </c>
      <c r="T253" s="101">
        <v>782240</v>
      </c>
      <c r="U253" s="98">
        <v>824236</v>
      </c>
      <c r="V253" s="99">
        <v>1350226</v>
      </c>
      <c r="W253" s="99">
        <v>41814592</v>
      </c>
      <c r="X253" s="164">
        <v>2762280</v>
      </c>
      <c r="Y253" s="98">
        <v>11919362</v>
      </c>
      <c r="Z253" s="99">
        <v>2198088</v>
      </c>
      <c r="AA253" s="99">
        <v>3461526</v>
      </c>
      <c r="AB253" s="164">
        <v>2241659</v>
      </c>
      <c r="AC253" s="98">
        <v>2102959</v>
      </c>
      <c r="AD253" s="99">
        <v>1020917</v>
      </c>
      <c r="AE253" s="103">
        <v>342228</v>
      </c>
      <c r="AF253" s="101">
        <v>118785</v>
      </c>
      <c r="AG253" s="98">
        <v>2611359</v>
      </c>
      <c r="AH253" s="99">
        <v>1776835</v>
      </c>
      <c r="AI253" s="99">
        <v>2535308</v>
      </c>
      <c r="AJ253" s="164">
        <v>343989</v>
      </c>
      <c r="AK253" s="98">
        <v>7015811</v>
      </c>
      <c r="AL253" s="99">
        <v>38292947</v>
      </c>
      <c r="AM253" s="99">
        <v>34143596</v>
      </c>
      <c r="AN253" s="164">
        <v>7326568</v>
      </c>
      <c r="AO253" s="98">
        <v>148713189</v>
      </c>
      <c r="AP253" s="99">
        <v>100007367</v>
      </c>
      <c r="AQ253" s="103">
        <v>74871663</v>
      </c>
      <c r="AR253" s="101">
        <v>117852061</v>
      </c>
      <c r="AS253" s="98">
        <v>45258209</v>
      </c>
      <c r="AT253" s="99">
        <v>38742417</v>
      </c>
      <c r="AU253" s="99">
        <v>22684976</v>
      </c>
      <c r="AV253" s="164">
        <v>9045260</v>
      </c>
    </row>
    <row r="254" spans="2:48" ht="15" customHeight="1" x14ac:dyDescent="0.2">
      <c r="B254" s="91">
        <v>187</v>
      </c>
      <c r="C254" s="35" t="s">
        <v>298</v>
      </c>
      <c r="D254" s="92" t="s">
        <v>444</v>
      </c>
      <c r="E254" s="93">
        <v>18.3</v>
      </c>
      <c r="F254" s="94">
        <v>20.7</v>
      </c>
      <c r="G254" s="106">
        <v>20.329999999999998</v>
      </c>
      <c r="H254" s="96">
        <v>5</v>
      </c>
      <c r="I254" s="97">
        <v>275.01736</v>
      </c>
      <c r="J254" s="98">
        <v>1939</v>
      </c>
      <c r="K254" s="99">
        <v>0</v>
      </c>
      <c r="L254" s="100">
        <v>0</v>
      </c>
      <c r="M254" s="98">
        <v>0</v>
      </c>
      <c r="N254" s="99">
        <v>0</v>
      </c>
      <c r="O254" s="99">
        <v>0</v>
      </c>
      <c r="P254" s="164">
        <v>0</v>
      </c>
      <c r="Q254" s="98">
        <v>0</v>
      </c>
      <c r="R254" s="99">
        <v>0</v>
      </c>
      <c r="S254" s="103">
        <v>0</v>
      </c>
      <c r="T254" s="101">
        <v>2213</v>
      </c>
      <c r="U254" s="98">
        <v>0</v>
      </c>
      <c r="V254" s="99">
        <v>0</v>
      </c>
      <c r="W254" s="99">
        <v>9733</v>
      </c>
      <c r="X254" s="164">
        <v>0</v>
      </c>
      <c r="Y254" s="98">
        <v>11113</v>
      </c>
      <c r="Z254" s="99">
        <v>0</v>
      </c>
      <c r="AA254" s="99">
        <v>0</v>
      </c>
      <c r="AB254" s="164">
        <v>0</v>
      </c>
      <c r="AC254" s="98">
        <v>3069</v>
      </c>
      <c r="AD254" s="99">
        <v>0</v>
      </c>
      <c r="AE254" s="103">
        <v>0</v>
      </c>
      <c r="AF254" s="101">
        <v>0</v>
      </c>
      <c r="AG254" s="98">
        <v>0</v>
      </c>
      <c r="AH254" s="99">
        <v>0</v>
      </c>
      <c r="AI254" s="99">
        <v>0</v>
      </c>
      <c r="AJ254" s="164">
        <v>0</v>
      </c>
      <c r="AK254" s="98">
        <v>0</v>
      </c>
      <c r="AL254" s="99">
        <v>2096</v>
      </c>
      <c r="AM254" s="99">
        <v>16967</v>
      </c>
      <c r="AN254" s="164">
        <v>2388</v>
      </c>
      <c r="AO254" s="98">
        <v>4885</v>
      </c>
      <c r="AP254" s="99">
        <v>3922</v>
      </c>
      <c r="AQ254" s="103">
        <v>0</v>
      </c>
      <c r="AR254" s="101">
        <v>2307</v>
      </c>
      <c r="AS254" s="98">
        <v>7854</v>
      </c>
      <c r="AT254" s="99">
        <v>9015</v>
      </c>
      <c r="AU254" s="99">
        <v>45458</v>
      </c>
      <c r="AV254" s="164">
        <v>1717</v>
      </c>
    </row>
    <row r="255" spans="2:48" ht="15" customHeight="1" x14ac:dyDescent="0.2">
      <c r="B255" s="91">
        <v>186</v>
      </c>
      <c r="C255" s="35" t="s">
        <v>298</v>
      </c>
      <c r="D255" s="92" t="s">
        <v>445</v>
      </c>
      <c r="E255" s="93">
        <v>18.3</v>
      </c>
      <c r="F255" s="94">
        <v>20</v>
      </c>
      <c r="G255" s="106" t="s">
        <v>826</v>
      </c>
      <c r="H255" s="96">
        <v>6</v>
      </c>
      <c r="I255" s="97">
        <v>257.00679000000002</v>
      </c>
      <c r="J255" s="98">
        <v>0</v>
      </c>
      <c r="K255" s="99">
        <v>0</v>
      </c>
      <c r="L255" s="100">
        <v>0</v>
      </c>
      <c r="M255" s="98">
        <v>0</v>
      </c>
      <c r="N255" s="99">
        <v>0</v>
      </c>
      <c r="O255" s="99">
        <v>0</v>
      </c>
      <c r="P255" s="164">
        <v>2377</v>
      </c>
      <c r="Q255" s="98">
        <v>0</v>
      </c>
      <c r="R255" s="99">
        <v>0</v>
      </c>
      <c r="S255" s="103">
        <v>0</v>
      </c>
      <c r="T255" s="101">
        <v>0</v>
      </c>
      <c r="U255" s="98">
        <v>0</v>
      </c>
      <c r="V255" s="99">
        <v>0</v>
      </c>
      <c r="W255" s="99">
        <v>0</v>
      </c>
      <c r="X255" s="164">
        <v>0</v>
      </c>
      <c r="Y255" s="98">
        <v>0</v>
      </c>
      <c r="Z255" s="99">
        <v>0</v>
      </c>
      <c r="AA255" s="99">
        <v>0</v>
      </c>
      <c r="AB255" s="164">
        <v>0</v>
      </c>
      <c r="AC255" s="98">
        <v>0</v>
      </c>
      <c r="AD255" s="99">
        <v>0</v>
      </c>
      <c r="AE255" s="103">
        <v>0</v>
      </c>
      <c r="AF255" s="101">
        <v>0</v>
      </c>
      <c r="AG255" s="98">
        <v>0</v>
      </c>
      <c r="AH255" s="99">
        <v>0</v>
      </c>
      <c r="AI255" s="99">
        <v>0</v>
      </c>
      <c r="AJ255" s="164">
        <v>0</v>
      </c>
      <c r="AK255" s="98">
        <v>0</v>
      </c>
      <c r="AL255" s="99">
        <v>2382</v>
      </c>
      <c r="AM255" s="99">
        <v>0</v>
      </c>
      <c r="AN255" s="164">
        <v>0</v>
      </c>
      <c r="AO255" s="98">
        <v>2373</v>
      </c>
      <c r="AP255" s="99">
        <v>0</v>
      </c>
      <c r="AQ255" s="103">
        <v>0</v>
      </c>
      <c r="AR255" s="101">
        <v>0</v>
      </c>
      <c r="AS255" s="98">
        <v>6278</v>
      </c>
      <c r="AT255" s="99">
        <v>5925</v>
      </c>
      <c r="AU255" s="99">
        <v>0</v>
      </c>
      <c r="AV255" s="164">
        <v>0</v>
      </c>
    </row>
    <row r="256" spans="2:48" ht="15" customHeight="1" x14ac:dyDescent="0.2">
      <c r="B256" s="91">
        <v>72</v>
      </c>
      <c r="C256" s="35" t="s">
        <v>210</v>
      </c>
      <c r="D256" s="92" t="s">
        <v>446</v>
      </c>
      <c r="E256" s="93">
        <v>18</v>
      </c>
      <c r="F256" s="94">
        <v>19.3</v>
      </c>
      <c r="G256" s="106" t="s">
        <v>826</v>
      </c>
      <c r="H256" s="96">
        <v>6</v>
      </c>
      <c r="I256" s="97">
        <v>186.0162</v>
      </c>
      <c r="J256" s="98">
        <v>0</v>
      </c>
      <c r="K256" s="99">
        <v>0</v>
      </c>
      <c r="L256" s="100">
        <v>0</v>
      </c>
      <c r="M256" s="98">
        <v>0</v>
      </c>
      <c r="N256" s="99">
        <v>0</v>
      </c>
      <c r="O256" s="99">
        <v>0</v>
      </c>
      <c r="P256" s="164">
        <v>0</v>
      </c>
      <c r="Q256" s="98">
        <v>0</v>
      </c>
      <c r="R256" s="99">
        <v>0</v>
      </c>
      <c r="S256" s="103">
        <v>358861</v>
      </c>
      <c r="T256" s="101">
        <v>273719</v>
      </c>
      <c r="U256" s="98">
        <v>0</v>
      </c>
      <c r="V256" s="99">
        <v>0</v>
      </c>
      <c r="W256" s="99">
        <v>278154</v>
      </c>
      <c r="X256" s="164">
        <v>30646</v>
      </c>
      <c r="Y256" s="98">
        <v>193972</v>
      </c>
      <c r="Z256" s="99">
        <v>0</v>
      </c>
      <c r="AA256" s="99">
        <v>0</v>
      </c>
      <c r="AB256" s="164">
        <v>0</v>
      </c>
      <c r="AC256" s="98">
        <v>0</v>
      </c>
      <c r="AD256" s="99">
        <v>0</v>
      </c>
      <c r="AE256" s="103">
        <v>0</v>
      </c>
      <c r="AF256" s="101">
        <v>0</v>
      </c>
      <c r="AG256" s="98">
        <v>0</v>
      </c>
      <c r="AH256" s="99">
        <v>0</v>
      </c>
      <c r="AI256" s="99">
        <v>0</v>
      </c>
      <c r="AJ256" s="164">
        <v>0</v>
      </c>
      <c r="AK256" s="98">
        <v>12959</v>
      </c>
      <c r="AL256" s="99">
        <v>12131</v>
      </c>
      <c r="AM256" s="99">
        <v>331890</v>
      </c>
      <c r="AN256" s="164">
        <v>0</v>
      </c>
      <c r="AO256" s="98">
        <v>67907</v>
      </c>
      <c r="AP256" s="99">
        <v>0</v>
      </c>
      <c r="AQ256" s="103">
        <v>18681</v>
      </c>
      <c r="AR256" s="101">
        <v>13347</v>
      </c>
      <c r="AS256" s="98">
        <v>74440</v>
      </c>
      <c r="AT256" s="99">
        <v>13158</v>
      </c>
      <c r="AU256" s="99">
        <v>99600</v>
      </c>
      <c r="AV256" s="164">
        <v>67636</v>
      </c>
    </row>
    <row r="257" spans="2:48" ht="15" customHeight="1" x14ac:dyDescent="0.2">
      <c r="B257" s="91">
        <v>78</v>
      </c>
      <c r="C257" s="35" t="s">
        <v>431</v>
      </c>
      <c r="D257" s="92" t="s">
        <v>447</v>
      </c>
      <c r="E257" s="93">
        <v>13.2</v>
      </c>
      <c r="F257" s="94">
        <v>14.3</v>
      </c>
      <c r="G257" s="95">
        <v>13.63</v>
      </c>
      <c r="H257" s="96">
        <v>3</v>
      </c>
      <c r="I257" s="97">
        <v>128.07169999999999</v>
      </c>
      <c r="J257" s="98">
        <v>137327</v>
      </c>
      <c r="K257" s="99">
        <v>79851</v>
      </c>
      <c r="L257" s="100">
        <v>105875</v>
      </c>
      <c r="M257" s="98">
        <v>7474142</v>
      </c>
      <c r="N257" s="99">
        <v>7589302</v>
      </c>
      <c r="O257" s="99">
        <v>7977702</v>
      </c>
      <c r="P257" s="164">
        <v>7151012</v>
      </c>
      <c r="Q257" s="98">
        <v>7591335</v>
      </c>
      <c r="R257" s="99">
        <v>7661281</v>
      </c>
      <c r="S257" s="103">
        <v>7597550</v>
      </c>
      <c r="T257" s="101">
        <v>7710958</v>
      </c>
      <c r="U257" s="98">
        <v>8029747</v>
      </c>
      <c r="V257" s="99">
        <v>7114845</v>
      </c>
      <c r="W257" s="99">
        <v>7008495</v>
      </c>
      <c r="X257" s="164">
        <v>7450964</v>
      </c>
      <c r="Y257" s="98">
        <v>6274164</v>
      </c>
      <c r="Z257" s="99">
        <v>6385432</v>
      </c>
      <c r="AA257" s="99">
        <v>7063357</v>
      </c>
      <c r="AB257" s="164">
        <v>6129975</v>
      </c>
      <c r="AC257" s="98">
        <v>6592039</v>
      </c>
      <c r="AD257" s="99">
        <v>4625345</v>
      </c>
      <c r="AE257" s="103">
        <v>7769963</v>
      </c>
      <c r="AF257" s="101">
        <v>7374316</v>
      </c>
      <c r="AG257" s="98">
        <v>7887612</v>
      </c>
      <c r="AH257" s="99">
        <v>7633313</v>
      </c>
      <c r="AI257" s="99">
        <v>7173674</v>
      </c>
      <c r="AJ257" s="164">
        <v>7772930</v>
      </c>
      <c r="AK257" s="98">
        <v>496143</v>
      </c>
      <c r="AL257" s="99">
        <v>488850</v>
      </c>
      <c r="AM257" s="99">
        <v>556367</v>
      </c>
      <c r="AN257" s="164">
        <v>652629</v>
      </c>
      <c r="AO257" s="98">
        <v>532612</v>
      </c>
      <c r="AP257" s="99">
        <v>442980</v>
      </c>
      <c r="AQ257" s="103">
        <v>449256</v>
      </c>
      <c r="AR257" s="101">
        <v>363029</v>
      </c>
      <c r="AS257" s="98">
        <v>651102</v>
      </c>
      <c r="AT257" s="99">
        <v>538476</v>
      </c>
      <c r="AU257" s="99">
        <v>683601</v>
      </c>
      <c r="AV257" s="164">
        <v>368500</v>
      </c>
    </row>
    <row r="258" spans="2:48" ht="15" customHeight="1" x14ac:dyDescent="0.2">
      <c r="B258" s="105">
        <v>15</v>
      </c>
      <c r="C258" s="35" t="s">
        <v>223</v>
      </c>
      <c r="D258" s="92" t="s">
        <v>448</v>
      </c>
      <c r="E258" s="93">
        <v>12.8</v>
      </c>
      <c r="F258" s="94">
        <v>14.5</v>
      </c>
      <c r="G258" s="95">
        <v>13.44</v>
      </c>
      <c r="H258" s="96">
        <v>1</v>
      </c>
      <c r="I258" s="97">
        <v>116.07061</v>
      </c>
      <c r="J258" s="98">
        <v>3636050</v>
      </c>
      <c r="K258" s="99">
        <v>3073983</v>
      </c>
      <c r="L258" s="100">
        <v>17553774</v>
      </c>
      <c r="M258" s="98">
        <v>897576890</v>
      </c>
      <c r="N258" s="99">
        <v>846704857</v>
      </c>
      <c r="O258" s="99">
        <v>851153833</v>
      </c>
      <c r="P258" s="164">
        <v>665153667</v>
      </c>
      <c r="Q258" s="98">
        <v>873981439</v>
      </c>
      <c r="R258" s="99">
        <v>1081978524</v>
      </c>
      <c r="S258" s="103">
        <v>970362017</v>
      </c>
      <c r="T258" s="101">
        <v>911884005</v>
      </c>
      <c r="U258" s="98">
        <v>894202635</v>
      </c>
      <c r="V258" s="99">
        <v>992291933</v>
      </c>
      <c r="W258" s="99">
        <v>691170035</v>
      </c>
      <c r="X258" s="164">
        <v>908886699</v>
      </c>
      <c r="Y258" s="98">
        <v>794485957</v>
      </c>
      <c r="Z258" s="99">
        <v>1046994758</v>
      </c>
      <c r="AA258" s="99">
        <v>1089821264</v>
      </c>
      <c r="AB258" s="164">
        <v>1020336633</v>
      </c>
      <c r="AC258" s="98">
        <v>1205368747</v>
      </c>
      <c r="AD258" s="99">
        <v>1333622314</v>
      </c>
      <c r="AE258" s="103">
        <v>863937585</v>
      </c>
      <c r="AF258" s="101">
        <v>730947611</v>
      </c>
      <c r="AG258" s="98">
        <v>907784713</v>
      </c>
      <c r="AH258" s="99">
        <v>875827980</v>
      </c>
      <c r="AI258" s="99">
        <v>726191895</v>
      </c>
      <c r="AJ258" s="164">
        <v>809273390</v>
      </c>
      <c r="AK258" s="98">
        <v>281047052</v>
      </c>
      <c r="AL258" s="99">
        <v>416399553</v>
      </c>
      <c r="AM258" s="99">
        <v>447383165</v>
      </c>
      <c r="AN258" s="164">
        <v>364233602</v>
      </c>
      <c r="AO258" s="98">
        <v>632260510</v>
      </c>
      <c r="AP258" s="99">
        <v>743146250</v>
      </c>
      <c r="AQ258" s="103">
        <v>505377276</v>
      </c>
      <c r="AR258" s="101">
        <v>551254938</v>
      </c>
      <c r="AS258" s="98">
        <v>725502420</v>
      </c>
      <c r="AT258" s="99">
        <v>547234938</v>
      </c>
      <c r="AU258" s="99">
        <v>391445100</v>
      </c>
      <c r="AV258" s="164">
        <v>323916725</v>
      </c>
    </row>
    <row r="259" spans="2:48" ht="15" customHeight="1" x14ac:dyDescent="0.2">
      <c r="B259" s="91">
        <v>158</v>
      </c>
      <c r="C259" s="35" t="s">
        <v>207</v>
      </c>
      <c r="D259" s="92" t="s">
        <v>449</v>
      </c>
      <c r="E259" s="93">
        <v>14.1</v>
      </c>
      <c r="F259" s="94">
        <v>15.4</v>
      </c>
      <c r="G259" s="106" t="s">
        <v>826</v>
      </c>
      <c r="H259" s="96">
        <v>6</v>
      </c>
      <c r="I259" s="97">
        <v>824.14869999999996</v>
      </c>
      <c r="J259" s="98">
        <v>0</v>
      </c>
      <c r="K259" s="99">
        <v>0</v>
      </c>
      <c r="L259" s="100">
        <v>0</v>
      </c>
      <c r="M259" s="98">
        <v>0</v>
      </c>
      <c r="N259" s="99">
        <v>0</v>
      </c>
      <c r="O259" s="99">
        <v>0</v>
      </c>
      <c r="P259" s="164">
        <v>0</v>
      </c>
      <c r="Q259" s="98">
        <v>0</v>
      </c>
      <c r="R259" s="99">
        <v>0</v>
      </c>
      <c r="S259" s="103">
        <v>0</v>
      </c>
      <c r="T259" s="101">
        <v>0</v>
      </c>
      <c r="U259" s="98">
        <v>0</v>
      </c>
      <c r="V259" s="99">
        <v>0</v>
      </c>
      <c r="W259" s="99">
        <v>0</v>
      </c>
      <c r="X259" s="164">
        <v>0</v>
      </c>
      <c r="Y259" s="98">
        <v>0</v>
      </c>
      <c r="Z259" s="99">
        <v>0</v>
      </c>
      <c r="AA259" s="99">
        <v>0</v>
      </c>
      <c r="AB259" s="164">
        <v>0</v>
      </c>
      <c r="AC259" s="98">
        <v>0</v>
      </c>
      <c r="AD259" s="99">
        <v>0</v>
      </c>
      <c r="AE259" s="103">
        <v>0</v>
      </c>
      <c r="AF259" s="101">
        <v>0</v>
      </c>
      <c r="AG259" s="98">
        <v>0</v>
      </c>
      <c r="AH259" s="99">
        <v>0</v>
      </c>
      <c r="AI259" s="99">
        <v>0</v>
      </c>
      <c r="AJ259" s="164">
        <v>0</v>
      </c>
      <c r="AK259" s="98">
        <v>0</v>
      </c>
      <c r="AL259" s="99">
        <v>0</v>
      </c>
      <c r="AM259" s="99">
        <v>0</v>
      </c>
      <c r="AN259" s="164">
        <v>0</v>
      </c>
      <c r="AO259" s="98">
        <v>0</v>
      </c>
      <c r="AP259" s="99">
        <v>0</v>
      </c>
      <c r="AQ259" s="103">
        <v>0</v>
      </c>
      <c r="AR259" s="101">
        <v>0</v>
      </c>
      <c r="AS259" s="98">
        <v>0</v>
      </c>
      <c r="AT259" s="99">
        <v>0</v>
      </c>
      <c r="AU259" s="99">
        <v>0</v>
      </c>
      <c r="AV259" s="164">
        <v>0</v>
      </c>
    </row>
    <row r="260" spans="2:48" ht="15" customHeight="1" x14ac:dyDescent="0.2">
      <c r="B260" s="91">
        <v>120</v>
      </c>
      <c r="C260" s="35" t="s">
        <v>225</v>
      </c>
      <c r="D260" s="92" t="s">
        <v>450</v>
      </c>
      <c r="E260" s="93">
        <v>21.7</v>
      </c>
      <c r="F260" s="94">
        <v>23.1</v>
      </c>
      <c r="G260" s="106" t="s">
        <v>826</v>
      </c>
      <c r="H260" s="96">
        <v>6</v>
      </c>
      <c r="I260" s="97">
        <v>388.94454000000002</v>
      </c>
      <c r="J260" s="98">
        <v>0</v>
      </c>
      <c r="K260" s="99">
        <v>0</v>
      </c>
      <c r="L260" s="100">
        <v>0</v>
      </c>
      <c r="M260" s="98">
        <v>0</v>
      </c>
      <c r="N260" s="99">
        <v>0</v>
      </c>
      <c r="O260" s="99">
        <v>0</v>
      </c>
      <c r="P260" s="164">
        <v>0</v>
      </c>
      <c r="Q260" s="98">
        <v>0</v>
      </c>
      <c r="R260" s="99">
        <v>0</v>
      </c>
      <c r="S260" s="103">
        <v>0</v>
      </c>
      <c r="T260" s="101">
        <v>0</v>
      </c>
      <c r="U260" s="98">
        <v>0</v>
      </c>
      <c r="V260" s="99">
        <v>0</v>
      </c>
      <c r="W260" s="99">
        <v>0</v>
      </c>
      <c r="X260" s="164">
        <v>0</v>
      </c>
      <c r="Y260" s="98">
        <v>0</v>
      </c>
      <c r="Z260" s="99">
        <v>0</v>
      </c>
      <c r="AA260" s="99">
        <v>0</v>
      </c>
      <c r="AB260" s="164">
        <v>0</v>
      </c>
      <c r="AC260" s="98">
        <v>0</v>
      </c>
      <c r="AD260" s="99">
        <v>0</v>
      </c>
      <c r="AE260" s="103">
        <v>0</v>
      </c>
      <c r="AF260" s="101">
        <v>0</v>
      </c>
      <c r="AG260" s="98">
        <v>0</v>
      </c>
      <c r="AH260" s="99">
        <v>0</v>
      </c>
      <c r="AI260" s="99">
        <v>0</v>
      </c>
      <c r="AJ260" s="164">
        <v>0</v>
      </c>
      <c r="AK260" s="98">
        <v>0</v>
      </c>
      <c r="AL260" s="99">
        <v>0</v>
      </c>
      <c r="AM260" s="99">
        <v>0</v>
      </c>
      <c r="AN260" s="164">
        <v>0</v>
      </c>
      <c r="AO260" s="98">
        <v>0</v>
      </c>
      <c r="AP260" s="99">
        <v>0</v>
      </c>
      <c r="AQ260" s="103">
        <v>0</v>
      </c>
      <c r="AR260" s="101">
        <v>0</v>
      </c>
      <c r="AS260" s="98">
        <v>0</v>
      </c>
      <c r="AT260" s="99">
        <v>0</v>
      </c>
      <c r="AU260" s="99">
        <v>0</v>
      </c>
      <c r="AV260" s="164">
        <v>0</v>
      </c>
    </row>
    <row r="261" spans="2:48" ht="15" customHeight="1" x14ac:dyDescent="0.2">
      <c r="B261" s="91">
        <v>113</v>
      </c>
      <c r="C261" s="35" t="s">
        <v>401</v>
      </c>
      <c r="D261" s="92" t="s">
        <v>451</v>
      </c>
      <c r="E261" s="93">
        <v>21.1</v>
      </c>
      <c r="F261" s="94">
        <v>23.5</v>
      </c>
      <c r="G261" s="106" t="s">
        <v>826</v>
      </c>
      <c r="H261" s="96">
        <v>6</v>
      </c>
      <c r="I261" s="97">
        <v>89.107320000000001</v>
      </c>
      <c r="J261" s="98">
        <v>0</v>
      </c>
      <c r="K261" s="99">
        <v>10328</v>
      </c>
      <c r="L261" s="100">
        <v>85519</v>
      </c>
      <c r="M261" s="98">
        <v>12898</v>
      </c>
      <c r="N261" s="99">
        <v>12623</v>
      </c>
      <c r="O261" s="99">
        <v>2024342</v>
      </c>
      <c r="P261" s="164">
        <v>16558</v>
      </c>
      <c r="Q261" s="98">
        <v>0</v>
      </c>
      <c r="R261" s="99">
        <v>0</v>
      </c>
      <c r="S261" s="103">
        <v>0</v>
      </c>
      <c r="T261" s="101">
        <v>0</v>
      </c>
      <c r="U261" s="98">
        <v>0</v>
      </c>
      <c r="V261" s="99">
        <v>0</v>
      </c>
      <c r="W261" s="99">
        <v>0</v>
      </c>
      <c r="X261" s="164">
        <v>35008</v>
      </c>
      <c r="Y261" s="98">
        <v>29880</v>
      </c>
      <c r="Z261" s="99">
        <v>48248</v>
      </c>
      <c r="AA261" s="99">
        <v>0</v>
      </c>
      <c r="AB261" s="164">
        <v>28892</v>
      </c>
      <c r="AC261" s="98">
        <v>28718</v>
      </c>
      <c r="AD261" s="99">
        <v>47893</v>
      </c>
      <c r="AE261" s="103">
        <v>27723</v>
      </c>
      <c r="AF261" s="101">
        <v>38050</v>
      </c>
      <c r="AG261" s="98">
        <v>91345</v>
      </c>
      <c r="AH261" s="99">
        <v>42472</v>
      </c>
      <c r="AI261" s="99">
        <v>43059</v>
      </c>
      <c r="AJ261" s="164">
        <v>49956</v>
      </c>
      <c r="AK261" s="98">
        <v>14180</v>
      </c>
      <c r="AL261" s="99">
        <v>0</v>
      </c>
      <c r="AM261" s="99">
        <v>0</v>
      </c>
      <c r="AN261" s="164">
        <v>0</v>
      </c>
      <c r="AO261" s="98">
        <v>0</v>
      </c>
      <c r="AP261" s="99">
        <v>26248</v>
      </c>
      <c r="AQ261" s="103">
        <v>158519</v>
      </c>
      <c r="AR261" s="101">
        <v>0</v>
      </c>
      <c r="AS261" s="98">
        <v>13851</v>
      </c>
      <c r="AT261" s="99">
        <v>114090</v>
      </c>
      <c r="AU261" s="99">
        <v>0</v>
      </c>
      <c r="AV261" s="164">
        <v>0</v>
      </c>
    </row>
    <row r="262" spans="2:48" ht="15" customHeight="1" x14ac:dyDescent="0.2">
      <c r="B262" s="91">
        <v>289</v>
      </c>
      <c r="C262" s="35" t="s">
        <v>239</v>
      </c>
      <c r="D262" s="92" t="s">
        <v>452</v>
      </c>
      <c r="E262" s="93">
        <v>2.7</v>
      </c>
      <c r="F262" s="94">
        <v>4.3</v>
      </c>
      <c r="G262" s="95">
        <v>3.23</v>
      </c>
      <c r="H262" s="96">
        <v>3</v>
      </c>
      <c r="I262" s="97">
        <v>168.06551999999999</v>
      </c>
      <c r="J262" s="98">
        <v>884503</v>
      </c>
      <c r="K262" s="99">
        <v>203736</v>
      </c>
      <c r="L262" s="100">
        <v>122637</v>
      </c>
      <c r="M262" s="98">
        <v>10697845</v>
      </c>
      <c r="N262" s="99">
        <v>9421580</v>
      </c>
      <c r="O262" s="99">
        <v>9924639</v>
      </c>
      <c r="P262" s="164">
        <v>7667825</v>
      </c>
      <c r="Q262" s="98">
        <v>9907488</v>
      </c>
      <c r="R262" s="99">
        <v>13339420</v>
      </c>
      <c r="S262" s="103">
        <v>13161560</v>
      </c>
      <c r="T262" s="101">
        <v>11174383</v>
      </c>
      <c r="U262" s="98">
        <v>10731704</v>
      </c>
      <c r="V262" s="99">
        <v>12413771</v>
      </c>
      <c r="W262" s="99">
        <v>11657942</v>
      </c>
      <c r="X262" s="164">
        <v>12354601</v>
      </c>
      <c r="Y262" s="98">
        <v>63302260</v>
      </c>
      <c r="Z262" s="99">
        <v>135222152</v>
      </c>
      <c r="AA262" s="99">
        <v>117847541</v>
      </c>
      <c r="AB262" s="164">
        <v>71807658</v>
      </c>
      <c r="AC262" s="98">
        <v>104107053</v>
      </c>
      <c r="AD262" s="99">
        <v>112129433</v>
      </c>
      <c r="AE262" s="103">
        <v>64438290</v>
      </c>
      <c r="AF262" s="101">
        <v>62039866</v>
      </c>
      <c r="AG262" s="98">
        <v>55921926</v>
      </c>
      <c r="AH262" s="99">
        <v>60678953</v>
      </c>
      <c r="AI262" s="99">
        <v>62347049</v>
      </c>
      <c r="AJ262" s="164">
        <v>39142744</v>
      </c>
      <c r="AK262" s="98">
        <v>40951841</v>
      </c>
      <c r="AL262" s="99">
        <v>48671714</v>
      </c>
      <c r="AM262" s="99">
        <v>101229883</v>
      </c>
      <c r="AN262" s="164">
        <v>21845668</v>
      </c>
      <c r="AO262" s="98">
        <v>178247770</v>
      </c>
      <c r="AP262" s="99">
        <v>46120682</v>
      </c>
      <c r="AQ262" s="103">
        <v>54398725</v>
      </c>
      <c r="AR262" s="101">
        <v>19998916</v>
      </c>
      <c r="AS262" s="98">
        <v>155000817</v>
      </c>
      <c r="AT262" s="99">
        <v>79040027</v>
      </c>
      <c r="AU262" s="99">
        <v>91081301</v>
      </c>
      <c r="AV262" s="164">
        <v>11784394</v>
      </c>
    </row>
    <row r="263" spans="2:48" ht="15" customHeight="1" x14ac:dyDescent="0.2">
      <c r="B263" s="91">
        <v>290</v>
      </c>
      <c r="C263" s="35" t="s">
        <v>239</v>
      </c>
      <c r="D263" s="92" t="s">
        <v>453</v>
      </c>
      <c r="E263" s="93">
        <v>12.2</v>
      </c>
      <c r="F263" s="94">
        <v>14.3</v>
      </c>
      <c r="G263" s="106">
        <v>12.93</v>
      </c>
      <c r="H263" s="96">
        <v>3</v>
      </c>
      <c r="I263" s="97">
        <v>246.01730000000001</v>
      </c>
      <c r="J263" s="98">
        <v>1657</v>
      </c>
      <c r="K263" s="99">
        <v>0</v>
      </c>
      <c r="L263" s="100">
        <v>0</v>
      </c>
      <c r="M263" s="98">
        <v>373539</v>
      </c>
      <c r="N263" s="99">
        <v>242487</v>
      </c>
      <c r="O263" s="99">
        <v>662052</v>
      </c>
      <c r="P263" s="164">
        <v>114788</v>
      </c>
      <c r="Q263" s="98">
        <v>32591</v>
      </c>
      <c r="R263" s="99">
        <v>13448</v>
      </c>
      <c r="S263" s="103">
        <v>24705</v>
      </c>
      <c r="T263" s="101">
        <v>16355</v>
      </c>
      <c r="U263" s="98">
        <v>685110</v>
      </c>
      <c r="V263" s="99">
        <v>544069</v>
      </c>
      <c r="W263" s="99">
        <v>2753896</v>
      </c>
      <c r="X263" s="164">
        <v>486311</v>
      </c>
      <c r="Y263" s="98">
        <v>1801941</v>
      </c>
      <c r="Z263" s="99">
        <v>2989330</v>
      </c>
      <c r="AA263" s="99">
        <v>1630188</v>
      </c>
      <c r="AB263" s="164">
        <v>1478165</v>
      </c>
      <c r="AC263" s="98">
        <v>86221</v>
      </c>
      <c r="AD263" s="99">
        <v>15370</v>
      </c>
      <c r="AE263" s="103">
        <v>0</v>
      </c>
      <c r="AF263" s="101">
        <v>0</v>
      </c>
      <c r="AG263" s="98">
        <v>831421</v>
      </c>
      <c r="AH263" s="99">
        <v>205643</v>
      </c>
      <c r="AI263" s="99">
        <v>75392</v>
      </c>
      <c r="AJ263" s="164">
        <v>81237</v>
      </c>
      <c r="AK263" s="98">
        <v>398215</v>
      </c>
      <c r="AL263" s="99">
        <v>1086241</v>
      </c>
      <c r="AM263" s="99">
        <v>706477</v>
      </c>
      <c r="AN263" s="164">
        <v>597582</v>
      </c>
      <c r="AO263" s="98">
        <v>422134</v>
      </c>
      <c r="AP263" s="99">
        <v>240468</v>
      </c>
      <c r="AQ263" s="103">
        <v>120314</v>
      </c>
      <c r="AR263" s="101">
        <v>90976</v>
      </c>
      <c r="AS263" s="98">
        <v>768970</v>
      </c>
      <c r="AT263" s="99">
        <v>54095</v>
      </c>
      <c r="AU263" s="99">
        <v>427544</v>
      </c>
      <c r="AV263" s="164">
        <v>121115</v>
      </c>
    </row>
    <row r="264" spans="2:48" ht="15" customHeight="1" x14ac:dyDescent="0.2">
      <c r="B264" s="91">
        <v>291</v>
      </c>
      <c r="C264" s="35" t="s">
        <v>239</v>
      </c>
      <c r="D264" s="92" t="s">
        <v>454</v>
      </c>
      <c r="E264" s="93">
        <v>3.1</v>
      </c>
      <c r="F264" s="94">
        <v>5.9</v>
      </c>
      <c r="G264" s="95">
        <v>4.42</v>
      </c>
      <c r="H264" s="96">
        <v>3</v>
      </c>
      <c r="I264" s="97">
        <v>170.08116999999999</v>
      </c>
      <c r="J264" s="98">
        <v>360373</v>
      </c>
      <c r="K264" s="99">
        <v>63099</v>
      </c>
      <c r="L264" s="100">
        <v>121681</v>
      </c>
      <c r="M264" s="98">
        <v>1012253160</v>
      </c>
      <c r="N264" s="99">
        <v>898396078</v>
      </c>
      <c r="O264" s="99">
        <v>847016410</v>
      </c>
      <c r="P264" s="164">
        <v>591725693</v>
      </c>
      <c r="Q264" s="98">
        <v>996588525</v>
      </c>
      <c r="R264" s="99">
        <v>1299282750</v>
      </c>
      <c r="S264" s="103">
        <v>1349240456</v>
      </c>
      <c r="T264" s="101">
        <v>1210836226</v>
      </c>
      <c r="U264" s="98">
        <v>1116917920</v>
      </c>
      <c r="V264" s="99">
        <v>1402463946</v>
      </c>
      <c r="W264" s="99">
        <v>1289453725</v>
      </c>
      <c r="X264" s="164">
        <v>1404662801</v>
      </c>
      <c r="Y264" s="98">
        <v>1602873216</v>
      </c>
      <c r="Z264" s="99">
        <v>1531909382</v>
      </c>
      <c r="AA264" s="99">
        <v>1479485692</v>
      </c>
      <c r="AB264" s="164">
        <v>1870213833</v>
      </c>
      <c r="AC264" s="98">
        <v>1871222550</v>
      </c>
      <c r="AD264" s="99">
        <v>1915070788</v>
      </c>
      <c r="AE264" s="103">
        <v>1003023451</v>
      </c>
      <c r="AF264" s="101">
        <v>793737759</v>
      </c>
      <c r="AG264" s="98">
        <v>1313664868</v>
      </c>
      <c r="AH264" s="99">
        <v>1371341594</v>
      </c>
      <c r="AI264" s="99">
        <v>965357625</v>
      </c>
      <c r="AJ264" s="164">
        <v>1319301599</v>
      </c>
      <c r="AK264" s="98">
        <v>10605624</v>
      </c>
      <c r="AL264" s="99">
        <v>48743937</v>
      </c>
      <c r="AM264" s="99">
        <v>19288838</v>
      </c>
      <c r="AN264" s="164">
        <v>27798972</v>
      </c>
      <c r="AO264" s="98">
        <v>19190358</v>
      </c>
      <c r="AP264" s="99">
        <v>14798838</v>
      </c>
      <c r="AQ264" s="103">
        <v>45811463</v>
      </c>
      <c r="AR264" s="101">
        <v>7711876</v>
      </c>
      <c r="AS264" s="98">
        <v>53123037</v>
      </c>
      <c r="AT264" s="99">
        <v>37381564</v>
      </c>
      <c r="AU264" s="99">
        <v>25874158</v>
      </c>
      <c r="AV264" s="164">
        <v>4409675</v>
      </c>
    </row>
    <row r="265" spans="2:48" ht="15" customHeight="1" x14ac:dyDescent="0.2">
      <c r="B265" s="105">
        <v>143</v>
      </c>
      <c r="C265" s="35" t="s">
        <v>182</v>
      </c>
      <c r="D265" s="92" t="s">
        <v>455</v>
      </c>
      <c r="E265" s="93">
        <v>4</v>
      </c>
      <c r="F265" s="94">
        <v>7.5</v>
      </c>
      <c r="G265" s="95">
        <v>5.49</v>
      </c>
      <c r="H265" s="96">
        <v>3</v>
      </c>
      <c r="I265" s="97">
        <v>87.008769999999998</v>
      </c>
      <c r="J265" s="98">
        <v>189138188</v>
      </c>
      <c r="K265" s="99">
        <v>138483872</v>
      </c>
      <c r="L265" s="100">
        <v>77358382</v>
      </c>
      <c r="M265" s="98">
        <v>109873127</v>
      </c>
      <c r="N265" s="99">
        <v>106350251</v>
      </c>
      <c r="O265" s="99">
        <v>121615837</v>
      </c>
      <c r="P265" s="164">
        <v>97894783</v>
      </c>
      <c r="Q265" s="98">
        <v>119871245</v>
      </c>
      <c r="R265" s="99">
        <v>139098077</v>
      </c>
      <c r="S265" s="103">
        <v>123892186</v>
      </c>
      <c r="T265" s="101">
        <v>114770983</v>
      </c>
      <c r="U265" s="98">
        <v>105040101</v>
      </c>
      <c r="V265" s="99">
        <v>105327221</v>
      </c>
      <c r="W265" s="99">
        <v>199076467</v>
      </c>
      <c r="X265" s="164">
        <v>92812532</v>
      </c>
      <c r="Y265" s="98">
        <v>2467823978</v>
      </c>
      <c r="Z265" s="99">
        <v>2569761784</v>
      </c>
      <c r="AA265" s="99">
        <v>2066633102</v>
      </c>
      <c r="AB265" s="164">
        <v>2189670967</v>
      </c>
      <c r="AC265" s="98">
        <v>2146287648</v>
      </c>
      <c r="AD265" s="99">
        <v>2085327070</v>
      </c>
      <c r="AE265" s="103">
        <v>1817501378</v>
      </c>
      <c r="AF265" s="101">
        <v>1599455109</v>
      </c>
      <c r="AG265" s="98">
        <v>2332139451</v>
      </c>
      <c r="AH265" s="99">
        <v>2518423774</v>
      </c>
      <c r="AI265" s="99">
        <v>2329462333</v>
      </c>
      <c r="AJ265" s="164">
        <v>2178219517</v>
      </c>
      <c r="AK265" s="98">
        <v>210604050</v>
      </c>
      <c r="AL265" s="99">
        <v>208756776</v>
      </c>
      <c r="AM265" s="99">
        <v>244608375</v>
      </c>
      <c r="AN265" s="164">
        <v>321926177</v>
      </c>
      <c r="AO265" s="98">
        <v>294001615</v>
      </c>
      <c r="AP265" s="99">
        <v>226620768</v>
      </c>
      <c r="AQ265" s="103">
        <v>181673742</v>
      </c>
      <c r="AR265" s="101">
        <v>298415424</v>
      </c>
      <c r="AS265" s="98">
        <v>261255864</v>
      </c>
      <c r="AT265" s="99">
        <v>193305471</v>
      </c>
      <c r="AU265" s="99">
        <v>212612627</v>
      </c>
      <c r="AV265" s="164">
        <v>180484744</v>
      </c>
    </row>
    <row r="266" spans="2:48" ht="15" customHeight="1" x14ac:dyDescent="0.2">
      <c r="B266" s="91">
        <v>94</v>
      </c>
      <c r="C266" s="35" t="s">
        <v>378</v>
      </c>
      <c r="D266" s="92" t="s">
        <v>456</v>
      </c>
      <c r="E266" s="93">
        <v>8.9</v>
      </c>
      <c r="F266" s="94">
        <v>9.6999999999999993</v>
      </c>
      <c r="G266" s="95">
        <v>9.17</v>
      </c>
      <c r="H266" s="96">
        <v>3</v>
      </c>
      <c r="I266" s="97">
        <v>166.01458</v>
      </c>
      <c r="J266" s="98">
        <v>331861</v>
      </c>
      <c r="K266" s="99">
        <v>178522</v>
      </c>
      <c r="L266" s="100">
        <v>208446</v>
      </c>
      <c r="M266" s="98">
        <v>2095299</v>
      </c>
      <c r="N266" s="99">
        <v>2006933</v>
      </c>
      <c r="O266" s="99">
        <v>2118258</v>
      </c>
      <c r="P266" s="164">
        <v>2309831</v>
      </c>
      <c r="Q266" s="98">
        <v>2026581</v>
      </c>
      <c r="R266" s="99">
        <v>2143235</v>
      </c>
      <c r="S266" s="103">
        <v>2246450</v>
      </c>
      <c r="T266" s="101">
        <v>2090714</v>
      </c>
      <c r="U266" s="98">
        <v>2176001</v>
      </c>
      <c r="V266" s="99">
        <v>2149747</v>
      </c>
      <c r="W266" s="99">
        <v>1931311</v>
      </c>
      <c r="X266" s="164">
        <v>2397810</v>
      </c>
      <c r="Y266" s="98">
        <v>2199479</v>
      </c>
      <c r="Z266" s="99">
        <v>2396049</v>
      </c>
      <c r="AA266" s="99">
        <v>2384996</v>
      </c>
      <c r="AB266" s="164">
        <v>2426354</v>
      </c>
      <c r="AC266" s="98">
        <v>2302972</v>
      </c>
      <c r="AD266" s="99">
        <v>2421355</v>
      </c>
      <c r="AE266" s="103">
        <v>1871809</v>
      </c>
      <c r="AF266" s="101">
        <v>1883909</v>
      </c>
      <c r="AG266" s="98">
        <v>1788238</v>
      </c>
      <c r="AH266" s="99">
        <v>1833561</v>
      </c>
      <c r="AI266" s="99">
        <v>1905159</v>
      </c>
      <c r="AJ266" s="164">
        <v>1876979</v>
      </c>
      <c r="AK266" s="98">
        <v>4028544</v>
      </c>
      <c r="AL266" s="99">
        <v>785235</v>
      </c>
      <c r="AM266" s="99">
        <v>3198451</v>
      </c>
      <c r="AN266" s="164">
        <v>2812707</v>
      </c>
      <c r="AO266" s="98">
        <v>5233998</v>
      </c>
      <c r="AP266" s="99">
        <v>6682944</v>
      </c>
      <c r="AQ266" s="103">
        <v>749070</v>
      </c>
      <c r="AR266" s="101">
        <v>3529686</v>
      </c>
      <c r="AS266" s="98">
        <v>7612450</v>
      </c>
      <c r="AT266" s="99">
        <v>6973486</v>
      </c>
      <c r="AU266" s="99">
        <v>3394437</v>
      </c>
      <c r="AV266" s="164">
        <v>542606</v>
      </c>
    </row>
    <row r="267" spans="2:48" ht="15" customHeight="1" x14ac:dyDescent="0.2">
      <c r="B267" s="91">
        <v>122</v>
      </c>
      <c r="C267" s="35" t="s">
        <v>225</v>
      </c>
      <c r="D267" s="92" t="s">
        <v>457</v>
      </c>
      <c r="E267" s="93">
        <v>3.7</v>
      </c>
      <c r="F267" s="94">
        <v>5.3</v>
      </c>
      <c r="G267" s="95">
        <v>4.3099999999999996</v>
      </c>
      <c r="H267" s="96">
        <v>3</v>
      </c>
      <c r="I267" s="97">
        <v>151.06120000000001</v>
      </c>
      <c r="J267" s="98">
        <v>341840</v>
      </c>
      <c r="K267" s="99">
        <v>1403216</v>
      </c>
      <c r="L267" s="100">
        <v>1489109</v>
      </c>
      <c r="M267" s="98">
        <v>10608649</v>
      </c>
      <c r="N267" s="99">
        <v>9237946</v>
      </c>
      <c r="O267" s="99">
        <v>9370580</v>
      </c>
      <c r="P267" s="164">
        <v>8494632</v>
      </c>
      <c r="Q267" s="98">
        <v>9176221</v>
      </c>
      <c r="R267" s="99">
        <v>11281971</v>
      </c>
      <c r="S267" s="103">
        <v>11006895</v>
      </c>
      <c r="T267" s="101">
        <v>14051529</v>
      </c>
      <c r="U267" s="98">
        <v>11166462</v>
      </c>
      <c r="V267" s="99">
        <v>11443551</v>
      </c>
      <c r="W267" s="99">
        <v>11410653</v>
      </c>
      <c r="X267" s="164">
        <v>11485274</v>
      </c>
      <c r="Y267" s="98">
        <v>8560877</v>
      </c>
      <c r="Z267" s="99">
        <v>9076347</v>
      </c>
      <c r="AA267" s="99">
        <v>9742383</v>
      </c>
      <c r="AB267" s="164">
        <v>10022211</v>
      </c>
      <c r="AC267" s="98">
        <v>12471703</v>
      </c>
      <c r="AD267" s="99">
        <v>12252631</v>
      </c>
      <c r="AE267" s="103">
        <v>8362619</v>
      </c>
      <c r="AF267" s="101">
        <v>8382573</v>
      </c>
      <c r="AG267" s="98">
        <v>8036361</v>
      </c>
      <c r="AH267" s="99">
        <v>7492931</v>
      </c>
      <c r="AI267" s="99">
        <v>7588492</v>
      </c>
      <c r="AJ267" s="164">
        <v>7001707</v>
      </c>
      <c r="AK267" s="98">
        <v>8859632</v>
      </c>
      <c r="AL267" s="99">
        <v>10730081</v>
      </c>
      <c r="AM267" s="99">
        <v>9740685</v>
      </c>
      <c r="AN267" s="164">
        <v>5450180</v>
      </c>
      <c r="AO267" s="98">
        <v>18078198</v>
      </c>
      <c r="AP267" s="99">
        <v>11564231</v>
      </c>
      <c r="AQ267" s="103">
        <v>9652621</v>
      </c>
      <c r="AR267" s="101">
        <v>5305446</v>
      </c>
      <c r="AS267" s="98">
        <v>19469531</v>
      </c>
      <c r="AT267" s="99">
        <v>13516654</v>
      </c>
      <c r="AU267" s="99">
        <v>9058069</v>
      </c>
      <c r="AV267" s="164">
        <v>6091082</v>
      </c>
    </row>
    <row r="268" spans="2:48" ht="15" customHeight="1" x14ac:dyDescent="0.2">
      <c r="B268" s="91">
        <v>281</v>
      </c>
      <c r="C268" s="35" t="s">
        <v>300</v>
      </c>
      <c r="D268" s="92" t="s">
        <v>458</v>
      </c>
      <c r="E268" s="93">
        <v>9.9</v>
      </c>
      <c r="F268" s="94">
        <v>11.2</v>
      </c>
      <c r="G268" s="106" t="s">
        <v>826</v>
      </c>
      <c r="H268" s="96">
        <v>6</v>
      </c>
      <c r="I268" s="97">
        <v>377.14555999999999</v>
      </c>
      <c r="J268" s="98">
        <v>0</v>
      </c>
      <c r="K268" s="99">
        <v>0</v>
      </c>
      <c r="L268" s="100">
        <v>0</v>
      </c>
      <c r="M268" s="98">
        <v>38969</v>
      </c>
      <c r="N268" s="99">
        <v>53219</v>
      </c>
      <c r="O268" s="99">
        <v>0</v>
      </c>
      <c r="P268" s="164">
        <v>0</v>
      </c>
      <c r="Q268" s="98">
        <v>0</v>
      </c>
      <c r="R268" s="99">
        <v>90007</v>
      </c>
      <c r="S268" s="103">
        <v>56885</v>
      </c>
      <c r="T268" s="101">
        <v>87543</v>
      </c>
      <c r="U268" s="98">
        <v>76784</v>
      </c>
      <c r="V268" s="99">
        <v>122976</v>
      </c>
      <c r="W268" s="99">
        <v>154922</v>
      </c>
      <c r="X268" s="164">
        <v>148051</v>
      </c>
      <c r="Y268" s="98">
        <v>0</v>
      </c>
      <c r="Z268" s="99">
        <v>0</v>
      </c>
      <c r="AA268" s="99">
        <v>0</v>
      </c>
      <c r="AB268" s="164">
        <v>21364</v>
      </c>
      <c r="AC268" s="98">
        <v>0</v>
      </c>
      <c r="AD268" s="99">
        <v>0</v>
      </c>
      <c r="AE268" s="103">
        <v>0</v>
      </c>
      <c r="AF268" s="101">
        <v>0</v>
      </c>
      <c r="AG268" s="98">
        <v>30905</v>
      </c>
      <c r="AH268" s="99">
        <v>0</v>
      </c>
      <c r="AI268" s="99">
        <v>0</v>
      </c>
      <c r="AJ268" s="164">
        <v>0</v>
      </c>
      <c r="AK268" s="98">
        <v>45674</v>
      </c>
      <c r="AL268" s="99">
        <v>0</v>
      </c>
      <c r="AM268" s="99">
        <v>38342</v>
      </c>
      <c r="AN268" s="164">
        <v>0</v>
      </c>
      <c r="AO268" s="98">
        <v>273956</v>
      </c>
      <c r="AP268" s="99">
        <v>27259</v>
      </c>
      <c r="AQ268" s="103">
        <v>0</v>
      </c>
      <c r="AR268" s="101">
        <v>39109</v>
      </c>
      <c r="AS268" s="98">
        <v>68785</v>
      </c>
      <c r="AT268" s="99">
        <v>0</v>
      </c>
      <c r="AU268" s="99">
        <v>0</v>
      </c>
      <c r="AV268" s="164">
        <v>0</v>
      </c>
    </row>
    <row r="269" spans="2:48" ht="15" customHeight="1" x14ac:dyDescent="0.2">
      <c r="B269" s="91">
        <v>106</v>
      </c>
      <c r="C269" s="104" t="s">
        <v>259</v>
      </c>
      <c r="D269" s="92" t="s">
        <v>459</v>
      </c>
      <c r="E269" s="93">
        <v>15.5</v>
      </c>
      <c r="F269" s="94">
        <v>17.100000000000001</v>
      </c>
      <c r="G269" s="95">
        <v>16.22</v>
      </c>
      <c r="H269" s="96">
        <v>3</v>
      </c>
      <c r="I269" s="97">
        <v>385.12885999999997</v>
      </c>
      <c r="J269" s="98">
        <v>0</v>
      </c>
      <c r="K269" s="99">
        <v>0</v>
      </c>
      <c r="L269" s="100">
        <v>0</v>
      </c>
      <c r="M269" s="98">
        <v>0</v>
      </c>
      <c r="N269" s="99">
        <v>16191</v>
      </c>
      <c r="O269" s="99">
        <v>0</v>
      </c>
      <c r="P269" s="164">
        <v>0</v>
      </c>
      <c r="Q269" s="98">
        <v>0</v>
      </c>
      <c r="R269" s="99">
        <v>0</v>
      </c>
      <c r="S269" s="103">
        <v>0</v>
      </c>
      <c r="T269" s="101">
        <v>11923</v>
      </c>
      <c r="U269" s="98">
        <v>0</v>
      </c>
      <c r="V269" s="99">
        <v>0</v>
      </c>
      <c r="W269" s="99">
        <v>3262362</v>
      </c>
      <c r="X269" s="164">
        <v>0</v>
      </c>
      <c r="Y269" s="98">
        <v>852945</v>
      </c>
      <c r="Z269" s="99">
        <v>0</v>
      </c>
      <c r="AA269" s="99">
        <v>0</v>
      </c>
      <c r="AB269" s="164">
        <v>0</v>
      </c>
      <c r="AC269" s="98">
        <v>0</v>
      </c>
      <c r="AD269" s="99">
        <v>0</v>
      </c>
      <c r="AE269" s="103">
        <v>13938</v>
      </c>
      <c r="AF269" s="101">
        <v>0</v>
      </c>
      <c r="AG269" s="98">
        <v>16941</v>
      </c>
      <c r="AH269" s="99">
        <v>0</v>
      </c>
      <c r="AI269" s="99">
        <v>0</v>
      </c>
      <c r="AJ269" s="164">
        <v>0</v>
      </c>
      <c r="AK269" s="98">
        <v>391768</v>
      </c>
      <c r="AL269" s="99">
        <v>908398</v>
      </c>
      <c r="AM269" s="99">
        <v>966863</v>
      </c>
      <c r="AN269" s="164">
        <v>510081</v>
      </c>
      <c r="AO269" s="98">
        <v>2702582</v>
      </c>
      <c r="AP269" s="99">
        <v>2204760</v>
      </c>
      <c r="AQ269" s="103">
        <v>2072837</v>
      </c>
      <c r="AR269" s="101">
        <v>1911853</v>
      </c>
      <c r="AS269" s="98">
        <v>1594660</v>
      </c>
      <c r="AT269" s="99">
        <v>1005965</v>
      </c>
      <c r="AU269" s="99">
        <v>874776</v>
      </c>
      <c r="AV269" s="164">
        <v>474904</v>
      </c>
    </row>
    <row r="270" spans="2:48" ht="15" customHeight="1" x14ac:dyDescent="0.2">
      <c r="B270" s="105">
        <v>107</v>
      </c>
      <c r="C270" s="104" t="s">
        <v>259</v>
      </c>
      <c r="D270" s="92" t="s">
        <v>460</v>
      </c>
      <c r="E270" s="93">
        <v>19.600000000000001</v>
      </c>
      <c r="F270" s="94">
        <v>22.1</v>
      </c>
      <c r="G270" s="106" t="s">
        <v>826</v>
      </c>
      <c r="H270" s="96">
        <v>6</v>
      </c>
      <c r="I270" s="97">
        <v>399.14451000000003</v>
      </c>
      <c r="J270" s="98">
        <v>0</v>
      </c>
      <c r="K270" s="99">
        <v>0</v>
      </c>
      <c r="L270" s="100">
        <v>0</v>
      </c>
      <c r="M270" s="98">
        <v>0</v>
      </c>
      <c r="N270" s="99">
        <v>0</v>
      </c>
      <c r="O270" s="99">
        <v>0</v>
      </c>
      <c r="P270" s="164">
        <v>0</v>
      </c>
      <c r="Q270" s="98">
        <v>0</v>
      </c>
      <c r="R270" s="99">
        <v>0</v>
      </c>
      <c r="S270" s="103">
        <v>13349</v>
      </c>
      <c r="T270" s="101">
        <v>0</v>
      </c>
      <c r="U270" s="98">
        <v>11624</v>
      </c>
      <c r="V270" s="99">
        <v>0</v>
      </c>
      <c r="W270" s="99">
        <v>2603220</v>
      </c>
      <c r="X270" s="164">
        <v>0</v>
      </c>
      <c r="Y270" s="98">
        <v>2674360</v>
      </c>
      <c r="Z270" s="99">
        <v>39465</v>
      </c>
      <c r="AA270" s="99">
        <v>11517</v>
      </c>
      <c r="AB270" s="164">
        <v>0</v>
      </c>
      <c r="AC270" s="98">
        <v>0</v>
      </c>
      <c r="AD270" s="99">
        <v>0</v>
      </c>
      <c r="AE270" s="103">
        <v>0</v>
      </c>
      <c r="AF270" s="101">
        <v>0</v>
      </c>
      <c r="AG270" s="98">
        <v>97747</v>
      </c>
      <c r="AH270" s="99">
        <v>0</v>
      </c>
      <c r="AI270" s="99">
        <v>0</v>
      </c>
      <c r="AJ270" s="164">
        <v>0</v>
      </c>
      <c r="AK270" s="98">
        <v>21727</v>
      </c>
      <c r="AL270" s="99">
        <v>893111</v>
      </c>
      <c r="AM270" s="99">
        <v>47225</v>
      </c>
      <c r="AN270" s="164">
        <v>0</v>
      </c>
      <c r="AO270" s="98">
        <v>145613</v>
      </c>
      <c r="AP270" s="99">
        <v>197661</v>
      </c>
      <c r="AQ270" s="103">
        <v>712056</v>
      </c>
      <c r="AR270" s="101">
        <v>126313</v>
      </c>
      <c r="AS270" s="98">
        <v>24210</v>
      </c>
      <c r="AT270" s="99">
        <v>10541</v>
      </c>
      <c r="AU270" s="99">
        <v>0</v>
      </c>
      <c r="AV270" s="164">
        <v>0</v>
      </c>
    </row>
    <row r="271" spans="2:48" ht="15" customHeight="1" x14ac:dyDescent="0.2">
      <c r="B271" s="105">
        <v>189</v>
      </c>
      <c r="C271" s="35" t="s">
        <v>298</v>
      </c>
      <c r="D271" s="92" t="s">
        <v>461</v>
      </c>
      <c r="E271" s="93">
        <v>17.100000000000001</v>
      </c>
      <c r="F271" s="94">
        <v>19</v>
      </c>
      <c r="G271" s="95">
        <v>17.649999999999999</v>
      </c>
      <c r="H271" s="96">
        <v>2</v>
      </c>
      <c r="I271" s="97">
        <v>289.03300999999999</v>
      </c>
      <c r="J271" s="98">
        <v>0</v>
      </c>
      <c r="K271" s="99">
        <v>0</v>
      </c>
      <c r="L271" s="100">
        <v>0</v>
      </c>
      <c r="M271" s="98">
        <v>0</v>
      </c>
      <c r="N271" s="99">
        <v>0</v>
      </c>
      <c r="O271" s="99">
        <v>0</v>
      </c>
      <c r="P271" s="164">
        <v>0</v>
      </c>
      <c r="Q271" s="98">
        <v>0</v>
      </c>
      <c r="R271" s="99">
        <v>2430</v>
      </c>
      <c r="S271" s="103">
        <v>14668</v>
      </c>
      <c r="T271" s="101">
        <v>6835</v>
      </c>
      <c r="U271" s="98">
        <v>2850</v>
      </c>
      <c r="V271" s="99">
        <v>0</v>
      </c>
      <c r="W271" s="99">
        <v>629747</v>
      </c>
      <c r="X271" s="164">
        <v>0</v>
      </c>
      <c r="Y271" s="98">
        <v>198064</v>
      </c>
      <c r="Z271" s="99">
        <v>0</v>
      </c>
      <c r="AA271" s="99">
        <v>0</v>
      </c>
      <c r="AB271" s="164">
        <v>2983</v>
      </c>
      <c r="AC271" s="98">
        <v>0</v>
      </c>
      <c r="AD271" s="99">
        <v>6060</v>
      </c>
      <c r="AE271" s="103">
        <v>0</v>
      </c>
      <c r="AF271" s="101">
        <v>0</v>
      </c>
      <c r="AG271" s="98">
        <v>5742</v>
      </c>
      <c r="AH271" s="99">
        <v>0</v>
      </c>
      <c r="AI271" s="99">
        <v>0</v>
      </c>
      <c r="AJ271" s="164">
        <v>0</v>
      </c>
      <c r="AK271" s="98">
        <v>1775492</v>
      </c>
      <c r="AL271" s="99">
        <v>8192918</v>
      </c>
      <c r="AM271" s="99">
        <v>4591419</v>
      </c>
      <c r="AN271" s="164">
        <v>4155900</v>
      </c>
      <c r="AO271" s="98">
        <v>5747990</v>
      </c>
      <c r="AP271" s="99">
        <v>3384828</v>
      </c>
      <c r="AQ271" s="103">
        <v>5606555</v>
      </c>
      <c r="AR271" s="101">
        <v>2877792</v>
      </c>
      <c r="AS271" s="98">
        <v>2918420</v>
      </c>
      <c r="AT271" s="99">
        <v>2765452</v>
      </c>
      <c r="AU271" s="99">
        <v>2513072</v>
      </c>
      <c r="AV271" s="164">
        <v>1386777</v>
      </c>
    </row>
    <row r="272" spans="2:48" ht="15" customHeight="1" x14ac:dyDescent="0.2">
      <c r="B272" s="105">
        <v>16</v>
      </c>
      <c r="C272" s="35" t="s">
        <v>223</v>
      </c>
      <c r="D272" s="92" t="s">
        <v>462</v>
      </c>
      <c r="E272" s="93">
        <v>15.1</v>
      </c>
      <c r="F272" s="94">
        <v>16.899999999999999</v>
      </c>
      <c r="G272" s="95">
        <v>15.78</v>
      </c>
      <c r="H272" s="96">
        <v>2</v>
      </c>
      <c r="I272" s="97">
        <v>106.04987</v>
      </c>
      <c r="J272" s="98">
        <v>321462</v>
      </c>
      <c r="K272" s="99">
        <v>620546</v>
      </c>
      <c r="L272" s="100">
        <v>1297446</v>
      </c>
      <c r="M272" s="98">
        <v>183648635</v>
      </c>
      <c r="N272" s="99">
        <v>167056843</v>
      </c>
      <c r="O272" s="99">
        <v>166126405</v>
      </c>
      <c r="P272" s="164">
        <v>140652900</v>
      </c>
      <c r="Q272" s="98">
        <v>169798649</v>
      </c>
      <c r="R272" s="99">
        <v>211179550</v>
      </c>
      <c r="S272" s="103">
        <v>201472660</v>
      </c>
      <c r="T272" s="101">
        <v>197712355</v>
      </c>
      <c r="U272" s="98">
        <v>189246421</v>
      </c>
      <c r="V272" s="99">
        <v>208140912</v>
      </c>
      <c r="W272" s="99">
        <v>292396074</v>
      </c>
      <c r="X272" s="164">
        <v>204780107</v>
      </c>
      <c r="Y272" s="98">
        <v>124811903</v>
      </c>
      <c r="Z272" s="99">
        <v>41861213</v>
      </c>
      <c r="AA272" s="99">
        <v>53494138</v>
      </c>
      <c r="AB272" s="164">
        <v>61577251</v>
      </c>
      <c r="AC272" s="98">
        <v>126724697</v>
      </c>
      <c r="AD272" s="99">
        <v>145868068</v>
      </c>
      <c r="AE272" s="103">
        <v>93016062</v>
      </c>
      <c r="AF272" s="101">
        <v>77468085</v>
      </c>
      <c r="AG272" s="98">
        <v>34508966</v>
      </c>
      <c r="AH272" s="99">
        <v>43700152</v>
      </c>
      <c r="AI272" s="99">
        <v>39299111</v>
      </c>
      <c r="AJ272" s="164">
        <v>50923257</v>
      </c>
      <c r="AK272" s="98">
        <v>32245533</v>
      </c>
      <c r="AL272" s="99">
        <v>43378119</v>
      </c>
      <c r="AM272" s="99">
        <v>43013477</v>
      </c>
      <c r="AN272" s="164">
        <v>36334633</v>
      </c>
      <c r="AO272" s="98">
        <v>99801901</v>
      </c>
      <c r="AP272" s="99">
        <v>137284752</v>
      </c>
      <c r="AQ272" s="103">
        <v>108273042</v>
      </c>
      <c r="AR272" s="101">
        <v>120813062</v>
      </c>
      <c r="AS272" s="98">
        <v>58182259</v>
      </c>
      <c r="AT272" s="99">
        <v>52522801</v>
      </c>
      <c r="AU272" s="99">
        <v>37621558</v>
      </c>
      <c r="AV272" s="164">
        <v>32789627</v>
      </c>
    </row>
    <row r="273" spans="2:48" ht="15" customHeight="1" x14ac:dyDescent="0.2">
      <c r="B273" s="91">
        <v>115</v>
      </c>
      <c r="C273" s="35" t="s">
        <v>401</v>
      </c>
      <c r="D273" s="92" t="s">
        <v>463</v>
      </c>
      <c r="E273" s="93">
        <v>11.5</v>
      </c>
      <c r="F273" s="94">
        <v>14</v>
      </c>
      <c r="G273" s="95">
        <v>12.83</v>
      </c>
      <c r="H273" s="96">
        <v>3</v>
      </c>
      <c r="I273" s="97">
        <v>146.16516999999999</v>
      </c>
      <c r="J273" s="98">
        <v>230110</v>
      </c>
      <c r="K273" s="99">
        <v>456959</v>
      </c>
      <c r="L273" s="100">
        <v>77363</v>
      </c>
      <c r="M273" s="98">
        <v>1204525</v>
      </c>
      <c r="N273" s="99">
        <v>1153116</v>
      </c>
      <c r="O273" s="99">
        <v>1053455</v>
      </c>
      <c r="P273" s="164">
        <v>1021218</v>
      </c>
      <c r="Q273" s="98">
        <v>965697</v>
      </c>
      <c r="R273" s="99">
        <v>886588</v>
      </c>
      <c r="S273" s="103">
        <v>1085339</v>
      </c>
      <c r="T273" s="101">
        <v>812131</v>
      </c>
      <c r="U273" s="98">
        <v>832098</v>
      </c>
      <c r="V273" s="99">
        <v>704610</v>
      </c>
      <c r="W273" s="99">
        <v>147879</v>
      </c>
      <c r="X273" s="164">
        <v>377011</v>
      </c>
      <c r="Y273" s="98">
        <v>495997</v>
      </c>
      <c r="Z273" s="99">
        <v>739617</v>
      </c>
      <c r="AA273" s="99">
        <v>687092</v>
      </c>
      <c r="AB273" s="164">
        <v>591011</v>
      </c>
      <c r="AC273" s="98">
        <v>896380</v>
      </c>
      <c r="AD273" s="99">
        <v>691264</v>
      </c>
      <c r="AE273" s="103">
        <v>776426</v>
      </c>
      <c r="AF273" s="101">
        <v>860109</v>
      </c>
      <c r="AG273" s="98">
        <v>361733</v>
      </c>
      <c r="AH273" s="99">
        <v>393619</v>
      </c>
      <c r="AI273" s="99">
        <v>523206</v>
      </c>
      <c r="AJ273" s="164">
        <v>326628</v>
      </c>
      <c r="AK273" s="98">
        <v>1394474</v>
      </c>
      <c r="AL273" s="99">
        <v>465858</v>
      </c>
      <c r="AM273" s="99">
        <v>540406</v>
      </c>
      <c r="AN273" s="164">
        <v>687855</v>
      </c>
      <c r="AO273" s="98">
        <v>290524</v>
      </c>
      <c r="AP273" s="99">
        <v>324413</v>
      </c>
      <c r="AQ273" s="103">
        <v>221452</v>
      </c>
      <c r="AR273" s="101">
        <v>309320</v>
      </c>
      <c r="AS273" s="98">
        <v>286814</v>
      </c>
      <c r="AT273" s="99">
        <v>242577</v>
      </c>
      <c r="AU273" s="99">
        <v>374998</v>
      </c>
      <c r="AV273" s="164">
        <v>469924</v>
      </c>
    </row>
    <row r="274" spans="2:48" ht="15" customHeight="1" x14ac:dyDescent="0.2">
      <c r="B274" s="91">
        <v>117</v>
      </c>
      <c r="C274" s="35" t="s">
        <v>401</v>
      </c>
      <c r="D274" s="92" t="s">
        <v>464</v>
      </c>
      <c r="E274" s="93">
        <v>11.5</v>
      </c>
      <c r="F274" s="94">
        <v>14.1</v>
      </c>
      <c r="G274" s="95">
        <v>12.85</v>
      </c>
      <c r="H274" s="96">
        <v>3</v>
      </c>
      <c r="I274" s="97">
        <v>203.22301999999999</v>
      </c>
      <c r="J274" s="98">
        <v>0</v>
      </c>
      <c r="K274" s="99">
        <v>12794</v>
      </c>
      <c r="L274" s="100">
        <v>146325</v>
      </c>
      <c r="M274" s="98">
        <v>1528984</v>
      </c>
      <c r="N274" s="99">
        <v>1491958</v>
      </c>
      <c r="O274" s="99">
        <v>1310385</v>
      </c>
      <c r="P274" s="164">
        <v>1498704</v>
      </c>
      <c r="Q274" s="98">
        <v>1400184</v>
      </c>
      <c r="R274" s="99">
        <v>1417204</v>
      </c>
      <c r="S274" s="103">
        <v>1433014</v>
      </c>
      <c r="T274" s="101">
        <v>1381707</v>
      </c>
      <c r="U274" s="98">
        <v>1488797</v>
      </c>
      <c r="V274" s="99">
        <v>1257110</v>
      </c>
      <c r="W274" s="99">
        <v>738202</v>
      </c>
      <c r="X274" s="164">
        <v>1467608</v>
      </c>
      <c r="Y274" s="98">
        <v>1076075</v>
      </c>
      <c r="Z274" s="99">
        <v>1379027</v>
      </c>
      <c r="AA274" s="99">
        <v>1330533</v>
      </c>
      <c r="AB274" s="164">
        <v>1285833</v>
      </c>
      <c r="AC274" s="98">
        <v>1121689</v>
      </c>
      <c r="AD274" s="99">
        <v>1209259</v>
      </c>
      <c r="AE274" s="103">
        <v>1217399</v>
      </c>
      <c r="AF274" s="101">
        <v>1132346</v>
      </c>
      <c r="AG274" s="98">
        <v>1030746</v>
      </c>
      <c r="AH274" s="99">
        <v>942710</v>
      </c>
      <c r="AI274" s="99">
        <v>1068533</v>
      </c>
      <c r="AJ274" s="164">
        <v>891051</v>
      </c>
      <c r="AK274" s="98">
        <v>1053832</v>
      </c>
      <c r="AL274" s="99">
        <v>517538</v>
      </c>
      <c r="AM274" s="99">
        <v>661150</v>
      </c>
      <c r="AN274" s="164">
        <v>805857</v>
      </c>
      <c r="AO274" s="98">
        <v>472984</v>
      </c>
      <c r="AP274" s="99">
        <v>507451</v>
      </c>
      <c r="AQ274" s="103">
        <v>422804</v>
      </c>
      <c r="AR274" s="101">
        <v>473179</v>
      </c>
      <c r="AS274" s="98">
        <v>605459</v>
      </c>
      <c r="AT274" s="99">
        <v>843269</v>
      </c>
      <c r="AU274" s="99">
        <v>903360</v>
      </c>
      <c r="AV274" s="164">
        <v>951281</v>
      </c>
    </row>
    <row r="275" spans="2:48" ht="15" customHeight="1" x14ac:dyDescent="0.2">
      <c r="B275" s="105">
        <v>195</v>
      </c>
      <c r="C275" s="35" t="s">
        <v>214</v>
      </c>
      <c r="D275" s="92" t="s">
        <v>465</v>
      </c>
      <c r="E275" s="93">
        <v>13.9</v>
      </c>
      <c r="F275" s="94">
        <v>17.7</v>
      </c>
      <c r="G275" s="95">
        <v>16.16</v>
      </c>
      <c r="H275" s="96">
        <v>3</v>
      </c>
      <c r="I275" s="97">
        <v>117.01933</v>
      </c>
      <c r="J275" s="98">
        <v>30104507</v>
      </c>
      <c r="K275" s="99">
        <v>29168122</v>
      </c>
      <c r="L275" s="100">
        <v>23543028</v>
      </c>
      <c r="M275" s="98">
        <v>44470109</v>
      </c>
      <c r="N275" s="99">
        <v>42336716</v>
      </c>
      <c r="O275" s="99">
        <v>41534569</v>
      </c>
      <c r="P275" s="164">
        <v>37099937</v>
      </c>
      <c r="Q275" s="98">
        <v>40903483</v>
      </c>
      <c r="R275" s="99">
        <v>47417251</v>
      </c>
      <c r="S275" s="103">
        <v>45993953</v>
      </c>
      <c r="T275" s="101">
        <v>44834056</v>
      </c>
      <c r="U275" s="98">
        <v>41962486</v>
      </c>
      <c r="V275" s="99">
        <v>46078568</v>
      </c>
      <c r="W275" s="99">
        <v>56537237</v>
      </c>
      <c r="X275" s="164">
        <v>43036009</v>
      </c>
      <c r="Y275" s="98">
        <v>55849283</v>
      </c>
      <c r="Z275" s="99">
        <v>49968130</v>
      </c>
      <c r="AA275" s="99">
        <v>43257742</v>
      </c>
      <c r="AB275" s="164">
        <v>52875156</v>
      </c>
      <c r="AC275" s="98">
        <v>49197876</v>
      </c>
      <c r="AD275" s="99">
        <v>57078346</v>
      </c>
      <c r="AE275" s="103">
        <v>40731431</v>
      </c>
      <c r="AF275" s="101">
        <v>40160137</v>
      </c>
      <c r="AG275" s="98">
        <v>44864220</v>
      </c>
      <c r="AH275" s="99">
        <v>43527450</v>
      </c>
      <c r="AI275" s="99">
        <v>36248977</v>
      </c>
      <c r="AJ275" s="164">
        <v>45575240</v>
      </c>
      <c r="AK275" s="98">
        <v>22850273</v>
      </c>
      <c r="AL275" s="99">
        <v>33851735</v>
      </c>
      <c r="AM275" s="99">
        <v>25085056</v>
      </c>
      <c r="AN275" s="164">
        <v>22084454</v>
      </c>
      <c r="AO275" s="98">
        <v>52792428</v>
      </c>
      <c r="AP275" s="99">
        <v>38466917</v>
      </c>
      <c r="AQ275" s="103">
        <v>25910035</v>
      </c>
      <c r="AR275" s="101">
        <v>32697687</v>
      </c>
      <c r="AS275" s="98">
        <v>38301286</v>
      </c>
      <c r="AT275" s="99">
        <v>29114006</v>
      </c>
      <c r="AU275" s="99">
        <v>20450454</v>
      </c>
      <c r="AV275" s="164">
        <v>20661554</v>
      </c>
    </row>
    <row r="276" spans="2:48" ht="15" customHeight="1" x14ac:dyDescent="0.2">
      <c r="B276" s="91">
        <v>5</v>
      </c>
      <c r="C276" s="35" t="s">
        <v>382</v>
      </c>
      <c r="D276" s="107" t="s">
        <v>466</v>
      </c>
      <c r="E276" s="93">
        <v>14.8</v>
      </c>
      <c r="F276" s="94">
        <v>17.399999999999999</v>
      </c>
      <c r="G276" s="95">
        <v>15.55</v>
      </c>
      <c r="H276" s="96">
        <v>3</v>
      </c>
      <c r="I276" s="97">
        <v>341.10892999999999</v>
      </c>
      <c r="J276" s="98">
        <v>1304083</v>
      </c>
      <c r="K276" s="99">
        <v>1058612</v>
      </c>
      <c r="L276" s="100">
        <v>851952</v>
      </c>
      <c r="M276" s="98">
        <v>1634827</v>
      </c>
      <c r="N276" s="99">
        <v>1473039</v>
      </c>
      <c r="O276" s="99">
        <v>1567169</v>
      </c>
      <c r="P276" s="164">
        <v>1608597</v>
      </c>
      <c r="Q276" s="98">
        <v>1672482</v>
      </c>
      <c r="R276" s="99">
        <v>1677924</v>
      </c>
      <c r="S276" s="103">
        <v>1693000</v>
      </c>
      <c r="T276" s="101">
        <v>1499982</v>
      </c>
      <c r="U276" s="98">
        <v>1338226</v>
      </c>
      <c r="V276" s="99">
        <v>1359393</v>
      </c>
      <c r="W276" s="99">
        <v>3624553</v>
      </c>
      <c r="X276" s="164">
        <v>1304154</v>
      </c>
      <c r="Y276" s="98">
        <v>3368482</v>
      </c>
      <c r="Z276" s="99">
        <v>1812149</v>
      </c>
      <c r="AA276" s="99">
        <v>1751960</v>
      </c>
      <c r="AB276" s="164">
        <v>1684383</v>
      </c>
      <c r="AC276" s="98">
        <v>1897802</v>
      </c>
      <c r="AD276" s="99">
        <v>2068688</v>
      </c>
      <c r="AE276" s="103">
        <v>1763100</v>
      </c>
      <c r="AF276" s="101">
        <v>1601076</v>
      </c>
      <c r="AG276" s="98">
        <v>1588864</v>
      </c>
      <c r="AH276" s="99">
        <v>1692047</v>
      </c>
      <c r="AI276" s="99">
        <v>1563298</v>
      </c>
      <c r="AJ276" s="164">
        <v>1655455</v>
      </c>
      <c r="AK276" s="98">
        <v>3793176</v>
      </c>
      <c r="AL276" s="99">
        <v>3935285</v>
      </c>
      <c r="AM276" s="99">
        <v>1082392</v>
      </c>
      <c r="AN276" s="164">
        <v>965078</v>
      </c>
      <c r="AO276" s="98">
        <v>4030495</v>
      </c>
      <c r="AP276" s="99">
        <v>3878738</v>
      </c>
      <c r="AQ276" s="103">
        <v>1194105</v>
      </c>
      <c r="AR276" s="101">
        <v>921026</v>
      </c>
      <c r="AS276" s="98">
        <v>2921294</v>
      </c>
      <c r="AT276" s="99">
        <v>5052594</v>
      </c>
      <c r="AU276" s="99">
        <v>1255796</v>
      </c>
      <c r="AV276" s="164">
        <v>1016313</v>
      </c>
    </row>
    <row r="277" spans="2:48" ht="15" customHeight="1" x14ac:dyDescent="0.2">
      <c r="B277" s="91">
        <v>6</v>
      </c>
      <c r="C277" s="35" t="s">
        <v>382</v>
      </c>
      <c r="D277" s="107" t="s">
        <v>467</v>
      </c>
      <c r="E277" s="93">
        <v>14.8</v>
      </c>
      <c r="F277" s="94">
        <v>17.7</v>
      </c>
      <c r="G277" s="106" t="s">
        <v>826</v>
      </c>
      <c r="H277" s="96">
        <v>6</v>
      </c>
      <c r="I277" s="97">
        <v>343.12349</v>
      </c>
      <c r="J277" s="98">
        <v>0</v>
      </c>
      <c r="K277" s="99">
        <v>0</v>
      </c>
      <c r="L277" s="100">
        <v>0</v>
      </c>
      <c r="M277" s="98">
        <v>0</v>
      </c>
      <c r="N277" s="99">
        <v>11000</v>
      </c>
      <c r="O277" s="99">
        <v>16661</v>
      </c>
      <c r="P277" s="164">
        <v>12060</v>
      </c>
      <c r="Q277" s="98">
        <v>14714</v>
      </c>
      <c r="R277" s="99">
        <v>12847</v>
      </c>
      <c r="S277" s="103">
        <v>44173</v>
      </c>
      <c r="T277" s="101">
        <v>0</v>
      </c>
      <c r="U277" s="98">
        <v>0</v>
      </c>
      <c r="V277" s="99">
        <v>0</v>
      </c>
      <c r="W277" s="99">
        <v>12475613</v>
      </c>
      <c r="X277" s="164">
        <v>0</v>
      </c>
      <c r="Y277" s="98">
        <v>8232160</v>
      </c>
      <c r="Z277" s="99">
        <v>0</v>
      </c>
      <c r="AA277" s="99">
        <v>0</v>
      </c>
      <c r="AB277" s="164">
        <v>0</v>
      </c>
      <c r="AC277" s="98">
        <v>0</v>
      </c>
      <c r="AD277" s="99">
        <v>29401</v>
      </c>
      <c r="AE277" s="103">
        <v>0</v>
      </c>
      <c r="AF277" s="101">
        <v>0</v>
      </c>
      <c r="AG277" s="98">
        <v>0</v>
      </c>
      <c r="AH277" s="99">
        <v>0</v>
      </c>
      <c r="AI277" s="99">
        <v>0</v>
      </c>
      <c r="AJ277" s="164">
        <v>0</v>
      </c>
      <c r="AK277" s="98">
        <v>17295052</v>
      </c>
      <c r="AL277" s="99">
        <v>19511994</v>
      </c>
      <c r="AM277" s="99">
        <v>244070</v>
      </c>
      <c r="AN277" s="164">
        <v>0</v>
      </c>
      <c r="AO277" s="98">
        <v>17849436</v>
      </c>
      <c r="AP277" s="99">
        <v>16228029</v>
      </c>
      <c r="AQ277" s="103">
        <v>265186</v>
      </c>
      <c r="AR277" s="101">
        <v>33361</v>
      </c>
      <c r="AS277" s="98">
        <v>11252768</v>
      </c>
      <c r="AT277" s="99">
        <v>26275077</v>
      </c>
      <c r="AU277" s="99">
        <v>294372</v>
      </c>
      <c r="AV277" s="164">
        <v>0</v>
      </c>
    </row>
    <row r="278" spans="2:48" ht="15" customHeight="1" x14ac:dyDescent="0.2">
      <c r="B278" s="105">
        <v>105</v>
      </c>
      <c r="C278" s="104" t="s">
        <v>259</v>
      </c>
      <c r="D278" s="92" t="s">
        <v>468</v>
      </c>
      <c r="E278" s="93">
        <v>12.6</v>
      </c>
      <c r="F278" s="94">
        <v>14.2</v>
      </c>
      <c r="G278" s="95">
        <v>13.21</v>
      </c>
      <c r="H278" s="96">
        <v>1</v>
      </c>
      <c r="I278" s="97">
        <v>124.00739</v>
      </c>
      <c r="J278" s="98">
        <v>196249</v>
      </c>
      <c r="K278" s="99">
        <v>181359</v>
      </c>
      <c r="L278" s="100">
        <v>193941</v>
      </c>
      <c r="M278" s="98">
        <v>39668166</v>
      </c>
      <c r="N278" s="99">
        <v>37430173</v>
      </c>
      <c r="O278" s="99">
        <v>36664626</v>
      </c>
      <c r="P278" s="164">
        <v>19795292</v>
      </c>
      <c r="Q278" s="98">
        <v>35167493</v>
      </c>
      <c r="R278" s="99">
        <v>50901968</v>
      </c>
      <c r="S278" s="103">
        <v>45641757</v>
      </c>
      <c r="T278" s="101">
        <v>36715614</v>
      </c>
      <c r="U278" s="98">
        <v>26137793</v>
      </c>
      <c r="V278" s="99">
        <v>33742377</v>
      </c>
      <c r="W278" s="99">
        <v>23079709</v>
      </c>
      <c r="X278" s="164">
        <v>19404724</v>
      </c>
      <c r="Y278" s="98">
        <v>14786677</v>
      </c>
      <c r="Z278" s="99">
        <v>17514803</v>
      </c>
      <c r="AA278" s="99">
        <v>20086379</v>
      </c>
      <c r="AB278" s="164">
        <v>17098484</v>
      </c>
      <c r="AC278" s="98">
        <v>55561654</v>
      </c>
      <c r="AD278" s="99">
        <v>72120620</v>
      </c>
      <c r="AE278" s="103">
        <v>34583562</v>
      </c>
      <c r="AF278" s="101">
        <v>23734276</v>
      </c>
      <c r="AG278" s="98">
        <v>6061637</v>
      </c>
      <c r="AH278" s="99">
        <v>8626313</v>
      </c>
      <c r="AI278" s="99">
        <v>5992389</v>
      </c>
      <c r="AJ278" s="164">
        <v>9699993</v>
      </c>
      <c r="AK278" s="98">
        <v>209515163</v>
      </c>
      <c r="AL278" s="99">
        <v>290561896</v>
      </c>
      <c r="AM278" s="99">
        <v>260577866</v>
      </c>
      <c r="AN278" s="164">
        <v>344933863</v>
      </c>
      <c r="AO278" s="98">
        <v>333237414</v>
      </c>
      <c r="AP278" s="99">
        <v>453880681</v>
      </c>
      <c r="AQ278" s="103">
        <v>239452515</v>
      </c>
      <c r="AR278" s="101">
        <v>353688299</v>
      </c>
      <c r="AS278" s="98">
        <v>406747126</v>
      </c>
      <c r="AT278" s="99">
        <v>420941182</v>
      </c>
      <c r="AU278" s="99">
        <v>256194936</v>
      </c>
      <c r="AV278" s="164">
        <v>405225809</v>
      </c>
    </row>
    <row r="279" spans="2:48" ht="15" customHeight="1" x14ac:dyDescent="0.2">
      <c r="B279" s="91">
        <v>273</v>
      </c>
      <c r="C279" s="35" t="s">
        <v>237</v>
      </c>
      <c r="D279" s="92" t="s">
        <v>469</v>
      </c>
      <c r="E279" s="93">
        <v>17.8</v>
      </c>
      <c r="F279" s="94">
        <v>19.399999999999999</v>
      </c>
      <c r="G279" s="106" t="s">
        <v>826</v>
      </c>
      <c r="H279" s="96">
        <v>6</v>
      </c>
      <c r="I279" s="97">
        <v>242.12477000000001</v>
      </c>
      <c r="J279" s="98">
        <v>0</v>
      </c>
      <c r="K279" s="99">
        <v>0</v>
      </c>
      <c r="L279" s="100">
        <v>0</v>
      </c>
      <c r="M279" s="98">
        <v>0</v>
      </c>
      <c r="N279" s="99">
        <v>0</v>
      </c>
      <c r="O279" s="99">
        <v>0</v>
      </c>
      <c r="P279" s="164">
        <v>0</v>
      </c>
      <c r="Q279" s="98">
        <v>0</v>
      </c>
      <c r="R279" s="99">
        <v>0</v>
      </c>
      <c r="S279" s="103">
        <v>13868</v>
      </c>
      <c r="T279" s="101">
        <v>14934</v>
      </c>
      <c r="U279" s="98">
        <v>0</v>
      </c>
      <c r="V279" s="99">
        <v>0</v>
      </c>
      <c r="W279" s="99">
        <v>19761818</v>
      </c>
      <c r="X279" s="164">
        <v>0</v>
      </c>
      <c r="Y279" s="98">
        <v>1783854</v>
      </c>
      <c r="Z279" s="99">
        <v>0</v>
      </c>
      <c r="AA279" s="99">
        <v>0</v>
      </c>
      <c r="AB279" s="164">
        <v>0</v>
      </c>
      <c r="AC279" s="98">
        <v>0</v>
      </c>
      <c r="AD279" s="99">
        <v>0</v>
      </c>
      <c r="AE279" s="103">
        <v>0</v>
      </c>
      <c r="AF279" s="101">
        <v>0</v>
      </c>
      <c r="AG279" s="98">
        <v>11838</v>
      </c>
      <c r="AH279" s="99">
        <v>0</v>
      </c>
      <c r="AI279" s="99">
        <v>12867</v>
      </c>
      <c r="AJ279" s="164">
        <v>0</v>
      </c>
      <c r="AK279" s="98">
        <v>0</v>
      </c>
      <c r="AL279" s="99">
        <v>1215946</v>
      </c>
      <c r="AM279" s="99">
        <v>354498</v>
      </c>
      <c r="AN279" s="164">
        <v>0</v>
      </c>
      <c r="AO279" s="98">
        <v>27735688</v>
      </c>
      <c r="AP279" s="99">
        <v>6596906</v>
      </c>
      <c r="AQ279" s="103">
        <v>2651506</v>
      </c>
      <c r="AR279" s="101">
        <v>28845993</v>
      </c>
      <c r="AS279" s="98">
        <v>2887060</v>
      </c>
      <c r="AT279" s="99">
        <v>736739</v>
      </c>
      <c r="AU279" s="99">
        <v>830034</v>
      </c>
      <c r="AV279" s="164">
        <v>236371</v>
      </c>
    </row>
    <row r="280" spans="2:48" ht="15" customHeight="1" x14ac:dyDescent="0.2">
      <c r="B280" s="91">
        <v>267</v>
      </c>
      <c r="C280" s="35" t="s">
        <v>280</v>
      </c>
      <c r="D280" s="92" t="s">
        <v>470</v>
      </c>
      <c r="E280" s="93">
        <v>15.5</v>
      </c>
      <c r="F280" s="94">
        <v>17</v>
      </c>
      <c r="G280" s="106" t="s">
        <v>826</v>
      </c>
      <c r="H280" s="96">
        <v>6</v>
      </c>
      <c r="I280" s="97">
        <v>444.16370000000001</v>
      </c>
      <c r="J280" s="98">
        <v>0</v>
      </c>
      <c r="K280" s="99">
        <v>0</v>
      </c>
      <c r="L280" s="100">
        <v>0</v>
      </c>
      <c r="M280" s="98">
        <v>0</v>
      </c>
      <c r="N280" s="99">
        <v>0</v>
      </c>
      <c r="O280" s="99">
        <v>0</v>
      </c>
      <c r="P280" s="164">
        <v>0</v>
      </c>
      <c r="Q280" s="98">
        <v>0</v>
      </c>
      <c r="R280" s="99">
        <v>0</v>
      </c>
      <c r="S280" s="103">
        <v>0</v>
      </c>
      <c r="T280" s="101">
        <v>0</v>
      </c>
      <c r="U280" s="98">
        <v>0</v>
      </c>
      <c r="V280" s="99">
        <v>0</v>
      </c>
      <c r="W280" s="99">
        <v>0</v>
      </c>
      <c r="X280" s="164">
        <v>0</v>
      </c>
      <c r="Y280" s="98">
        <v>0</v>
      </c>
      <c r="Z280" s="99">
        <v>0</v>
      </c>
      <c r="AA280" s="99">
        <v>0</v>
      </c>
      <c r="AB280" s="164">
        <v>0</v>
      </c>
      <c r="AC280" s="98">
        <v>0</v>
      </c>
      <c r="AD280" s="99">
        <v>0</v>
      </c>
      <c r="AE280" s="103">
        <v>0</v>
      </c>
      <c r="AF280" s="101">
        <v>0</v>
      </c>
      <c r="AG280" s="98">
        <v>0</v>
      </c>
      <c r="AH280" s="99">
        <v>0</v>
      </c>
      <c r="AI280" s="99">
        <v>0</v>
      </c>
      <c r="AJ280" s="164">
        <v>0</v>
      </c>
      <c r="AK280" s="98">
        <v>0</v>
      </c>
      <c r="AL280" s="99">
        <v>0</v>
      </c>
      <c r="AM280" s="99">
        <v>0</v>
      </c>
      <c r="AN280" s="164">
        <v>0</v>
      </c>
      <c r="AO280" s="98">
        <v>0</v>
      </c>
      <c r="AP280" s="99">
        <v>0</v>
      </c>
      <c r="AQ280" s="103">
        <v>0</v>
      </c>
      <c r="AR280" s="101">
        <v>0</v>
      </c>
      <c r="AS280" s="98">
        <v>0</v>
      </c>
      <c r="AT280" s="99">
        <v>0</v>
      </c>
      <c r="AU280" s="99">
        <v>0</v>
      </c>
      <c r="AV280" s="164">
        <v>0</v>
      </c>
    </row>
    <row r="281" spans="2:48" ht="15" customHeight="1" x14ac:dyDescent="0.2">
      <c r="B281" s="91">
        <v>292</v>
      </c>
      <c r="C281" s="35" t="s">
        <v>239</v>
      </c>
      <c r="D281" s="92" t="s">
        <v>471</v>
      </c>
      <c r="E281" s="93">
        <v>13</v>
      </c>
      <c r="F281" s="94">
        <v>14.7</v>
      </c>
      <c r="G281" s="95">
        <v>13.86</v>
      </c>
      <c r="H281" s="96">
        <v>3</v>
      </c>
      <c r="I281" s="97">
        <v>265.11176</v>
      </c>
      <c r="J281" s="98">
        <v>0</v>
      </c>
      <c r="K281" s="99">
        <v>0</v>
      </c>
      <c r="L281" s="100">
        <v>0</v>
      </c>
      <c r="M281" s="98">
        <v>21329285</v>
      </c>
      <c r="N281" s="99">
        <v>24157241</v>
      </c>
      <c r="O281" s="99">
        <v>21924756</v>
      </c>
      <c r="P281" s="164">
        <v>24574700</v>
      </c>
      <c r="Q281" s="98">
        <v>28520597</v>
      </c>
      <c r="R281" s="99">
        <v>31392796</v>
      </c>
      <c r="S281" s="103">
        <v>25504353</v>
      </c>
      <c r="T281" s="101">
        <v>30755858</v>
      </c>
      <c r="U281" s="98">
        <v>28102828</v>
      </c>
      <c r="V281" s="99">
        <v>34083892</v>
      </c>
      <c r="W281" s="99">
        <v>39498970</v>
      </c>
      <c r="X281" s="164">
        <v>31591175</v>
      </c>
      <c r="Y281" s="98">
        <v>27250968</v>
      </c>
      <c r="Z281" s="99">
        <v>27702654</v>
      </c>
      <c r="AA281" s="99">
        <v>25810410</v>
      </c>
      <c r="AB281" s="164">
        <v>39788887</v>
      </c>
      <c r="AC281" s="98">
        <v>30723255</v>
      </c>
      <c r="AD281" s="99">
        <v>28679619</v>
      </c>
      <c r="AE281" s="103">
        <v>22081145</v>
      </c>
      <c r="AF281" s="101">
        <v>23123476</v>
      </c>
      <c r="AG281" s="98">
        <v>26824143</v>
      </c>
      <c r="AH281" s="99">
        <v>32092866</v>
      </c>
      <c r="AI281" s="99">
        <v>26736809</v>
      </c>
      <c r="AJ281" s="164">
        <v>33089366</v>
      </c>
      <c r="AK281" s="98">
        <v>9619261</v>
      </c>
      <c r="AL281" s="99">
        <v>26356601</v>
      </c>
      <c r="AM281" s="99">
        <v>26133072</v>
      </c>
      <c r="AN281" s="164">
        <v>13455798</v>
      </c>
      <c r="AO281" s="98">
        <v>138595472</v>
      </c>
      <c r="AP281" s="99">
        <v>89065133</v>
      </c>
      <c r="AQ281" s="103">
        <v>60483986</v>
      </c>
      <c r="AR281" s="101">
        <v>77898061</v>
      </c>
      <c r="AS281" s="98">
        <v>39404134</v>
      </c>
      <c r="AT281" s="99">
        <v>23295729</v>
      </c>
      <c r="AU281" s="99">
        <v>19578441</v>
      </c>
      <c r="AV281" s="164">
        <v>8957424</v>
      </c>
    </row>
    <row r="282" spans="2:48" ht="15" customHeight="1" x14ac:dyDescent="0.2">
      <c r="B282" s="91">
        <v>293</v>
      </c>
      <c r="C282" s="35" t="s">
        <v>239</v>
      </c>
      <c r="D282" s="92" t="s">
        <v>472</v>
      </c>
      <c r="E282" s="93">
        <v>14.2</v>
      </c>
      <c r="F282" s="94">
        <v>15.4</v>
      </c>
      <c r="G282" s="106" t="s">
        <v>826</v>
      </c>
      <c r="H282" s="96">
        <v>6</v>
      </c>
      <c r="I282" s="97">
        <v>345.07808999999997</v>
      </c>
      <c r="J282" s="98">
        <v>0</v>
      </c>
      <c r="K282" s="99">
        <v>0</v>
      </c>
      <c r="L282" s="100">
        <v>0</v>
      </c>
      <c r="M282" s="98">
        <v>0</v>
      </c>
      <c r="N282" s="99">
        <v>0</v>
      </c>
      <c r="O282" s="99">
        <v>0</v>
      </c>
      <c r="P282" s="164">
        <v>0</v>
      </c>
      <c r="Q282" s="98">
        <v>0</v>
      </c>
      <c r="R282" s="99">
        <v>0</v>
      </c>
      <c r="S282" s="103">
        <v>0</v>
      </c>
      <c r="T282" s="101">
        <v>0</v>
      </c>
      <c r="U282" s="98">
        <v>0</v>
      </c>
      <c r="V282" s="99">
        <v>0</v>
      </c>
      <c r="W282" s="99">
        <v>0</v>
      </c>
      <c r="X282" s="164">
        <v>0</v>
      </c>
      <c r="Y282" s="98">
        <v>0</v>
      </c>
      <c r="Z282" s="99">
        <v>0</v>
      </c>
      <c r="AA282" s="99">
        <v>0</v>
      </c>
      <c r="AB282" s="164">
        <v>0</v>
      </c>
      <c r="AC282" s="98">
        <v>0</v>
      </c>
      <c r="AD282" s="99">
        <v>0</v>
      </c>
      <c r="AE282" s="103">
        <v>0</v>
      </c>
      <c r="AF282" s="101">
        <v>0</v>
      </c>
      <c r="AG282" s="98">
        <v>0</v>
      </c>
      <c r="AH282" s="99">
        <v>0</v>
      </c>
      <c r="AI282" s="99">
        <v>0</v>
      </c>
      <c r="AJ282" s="164">
        <v>0</v>
      </c>
      <c r="AK282" s="98">
        <v>0</v>
      </c>
      <c r="AL282" s="99">
        <v>0</v>
      </c>
      <c r="AM282" s="99">
        <v>0</v>
      </c>
      <c r="AN282" s="164">
        <v>0</v>
      </c>
      <c r="AO282" s="98">
        <v>20546</v>
      </c>
      <c r="AP282" s="99">
        <v>0</v>
      </c>
      <c r="AQ282" s="103">
        <v>0</v>
      </c>
      <c r="AR282" s="101">
        <v>0</v>
      </c>
      <c r="AS282" s="98">
        <v>0</v>
      </c>
      <c r="AT282" s="99">
        <v>0</v>
      </c>
      <c r="AU282" s="99">
        <v>0</v>
      </c>
      <c r="AV282" s="164">
        <v>0</v>
      </c>
    </row>
    <row r="283" spans="2:48" ht="15" customHeight="1" x14ac:dyDescent="0.2">
      <c r="B283" s="91">
        <v>24</v>
      </c>
      <c r="C283" s="35" t="s">
        <v>362</v>
      </c>
      <c r="D283" s="92" t="s">
        <v>473</v>
      </c>
      <c r="E283" s="93">
        <v>14.4</v>
      </c>
      <c r="F283" s="94">
        <v>16.100000000000001</v>
      </c>
      <c r="G283" s="95">
        <v>15.04</v>
      </c>
      <c r="H283" s="96">
        <v>2</v>
      </c>
      <c r="I283" s="97">
        <v>120.06552000000001</v>
      </c>
      <c r="J283" s="98">
        <v>20839</v>
      </c>
      <c r="K283" s="99">
        <v>16895</v>
      </c>
      <c r="L283" s="100">
        <v>2079425</v>
      </c>
      <c r="M283" s="98">
        <v>150456524</v>
      </c>
      <c r="N283" s="99">
        <v>130996058</v>
      </c>
      <c r="O283" s="99">
        <v>128787810</v>
      </c>
      <c r="P283" s="164">
        <v>108033035</v>
      </c>
      <c r="Q283" s="98">
        <v>130199166</v>
      </c>
      <c r="R283" s="99">
        <v>163968728</v>
      </c>
      <c r="S283" s="103">
        <v>160348763</v>
      </c>
      <c r="T283" s="101">
        <v>156708218</v>
      </c>
      <c r="U283" s="98">
        <v>154365565</v>
      </c>
      <c r="V283" s="99">
        <v>166166968</v>
      </c>
      <c r="W283" s="99">
        <v>265173795</v>
      </c>
      <c r="X283" s="164">
        <v>160928420</v>
      </c>
      <c r="Y283" s="98">
        <v>205435772</v>
      </c>
      <c r="Z283" s="99">
        <v>157356813</v>
      </c>
      <c r="AA283" s="99">
        <v>152372149</v>
      </c>
      <c r="AB283" s="164">
        <v>176068512</v>
      </c>
      <c r="AC283" s="98">
        <v>180995463</v>
      </c>
      <c r="AD283" s="99">
        <v>204716651</v>
      </c>
      <c r="AE283" s="103">
        <v>123542374</v>
      </c>
      <c r="AF283" s="101">
        <v>110646645</v>
      </c>
      <c r="AG283" s="98">
        <v>131069933</v>
      </c>
      <c r="AH283" s="99">
        <v>129263748</v>
      </c>
      <c r="AI283" s="99">
        <v>110410482</v>
      </c>
      <c r="AJ283" s="164">
        <v>133022162</v>
      </c>
      <c r="AK283" s="98">
        <v>83223764</v>
      </c>
      <c r="AL283" s="99">
        <v>173271533</v>
      </c>
      <c r="AM283" s="99">
        <v>154335333</v>
      </c>
      <c r="AN283" s="164">
        <v>112587094</v>
      </c>
      <c r="AO283" s="98">
        <v>250561441</v>
      </c>
      <c r="AP283" s="99">
        <v>319394471</v>
      </c>
      <c r="AQ283" s="103">
        <v>168191415</v>
      </c>
      <c r="AR283" s="101">
        <v>220256428</v>
      </c>
      <c r="AS283" s="98">
        <v>260485055</v>
      </c>
      <c r="AT283" s="99">
        <v>196664703</v>
      </c>
      <c r="AU283" s="99">
        <v>136217660</v>
      </c>
      <c r="AV283" s="164">
        <v>119741576</v>
      </c>
    </row>
    <row r="284" spans="2:48" ht="15" customHeight="1" x14ac:dyDescent="0.2">
      <c r="B284" s="91">
        <v>228</v>
      </c>
      <c r="C284" s="35" t="s">
        <v>186</v>
      </c>
      <c r="D284" s="92" t="s">
        <v>474</v>
      </c>
      <c r="E284" s="93">
        <v>2.7</v>
      </c>
      <c r="F284" s="94">
        <v>4.8</v>
      </c>
      <c r="G284" s="95">
        <v>3.77</v>
      </c>
      <c r="H284" s="96">
        <v>3</v>
      </c>
      <c r="I284" s="97">
        <v>127.0502</v>
      </c>
      <c r="J284" s="98">
        <v>1834647</v>
      </c>
      <c r="K284" s="99">
        <v>1693808</v>
      </c>
      <c r="L284" s="100">
        <v>1897055</v>
      </c>
      <c r="M284" s="98">
        <v>7690633</v>
      </c>
      <c r="N284" s="99">
        <v>6495333</v>
      </c>
      <c r="O284" s="99">
        <v>6893019</v>
      </c>
      <c r="P284" s="164">
        <v>6357547</v>
      </c>
      <c r="Q284" s="98">
        <v>6317268</v>
      </c>
      <c r="R284" s="99">
        <v>7643827</v>
      </c>
      <c r="S284" s="103">
        <v>7681066</v>
      </c>
      <c r="T284" s="101">
        <v>7446680</v>
      </c>
      <c r="U284" s="98">
        <v>8048468</v>
      </c>
      <c r="V284" s="99">
        <v>8143194</v>
      </c>
      <c r="W284" s="99">
        <v>7526309</v>
      </c>
      <c r="X284" s="164">
        <v>8039256</v>
      </c>
      <c r="Y284" s="98">
        <v>6903110</v>
      </c>
      <c r="Z284" s="99">
        <v>7702942</v>
      </c>
      <c r="AA284" s="99">
        <v>7385840</v>
      </c>
      <c r="AB284" s="164">
        <v>6439665</v>
      </c>
      <c r="AC284" s="98">
        <v>7749218</v>
      </c>
      <c r="AD284" s="99">
        <v>9032650</v>
      </c>
      <c r="AE284" s="103">
        <v>5953405</v>
      </c>
      <c r="AF284" s="101">
        <v>5794282</v>
      </c>
      <c r="AG284" s="98">
        <v>5535551</v>
      </c>
      <c r="AH284" s="99">
        <v>5305899</v>
      </c>
      <c r="AI284" s="99">
        <v>5237340</v>
      </c>
      <c r="AJ284" s="164">
        <v>4962270</v>
      </c>
      <c r="AK284" s="98">
        <v>3494668</v>
      </c>
      <c r="AL284" s="99">
        <v>4477692</v>
      </c>
      <c r="AM284" s="99">
        <v>3987523</v>
      </c>
      <c r="AN284" s="164">
        <v>4270778</v>
      </c>
      <c r="AO284" s="98">
        <v>2698750</v>
      </c>
      <c r="AP284" s="99">
        <v>3049279</v>
      </c>
      <c r="AQ284" s="103">
        <v>3180916</v>
      </c>
      <c r="AR284" s="101">
        <v>3934219</v>
      </c>
      <c r="AS284" s="98">
        <v>4367154</v>
      </c>
      <c r="AT284" s="99">
        <v>3973060</v>
      </c>
      <c r="AU284" s="99">
        <v>4106070</v>
      </c>
      <c r="AV284" s="164">
        <v>4667651</v>
      </c>
    </row>
    <row r="285" spans="2:48" ht="15" customHeight="1" x14ac:dyDescent="0.2">
      <c r="B285" s="91">
        <v>25</v>
      </c>
      <c r="C285" s="35" t="s">
        <v>362</v>
      </c>
      <c r="D285" s="92" t="s">
        <v>475</v>
      </c>
      <c r="E285" s="93">
        <v>11.3</v>
      </c>
      <c r="F285" s="94">
        <v>13.1</v>
      </c>
      <c r="G285" s="95">
        <v>11.96</v>
      </c>
      <c r="H285" s="96">
        <v>1</v>
      </c>
      <c r="I285" s="97">
        <v>205.09715</v>
      </c>
      <c r="J285" s="98">
        <v>12378</v>
      </c>
      <c r="K285" s="99">
        <v>0</v>
      </c>
      <c r="L285" s="100">
        <v>27950</v>
      </c>
      <c r="M285" s="98">
        <v>159903493</v>
      </c>
      <c r="N285" s="99">
        <v>137651288</v>
      </c>
      <c r="O285" s="99">
        <v>135261361</v>
      </c>
      <c r="P285" s="164">
        <v>115749225</v>
      </c>
      <c r="Q285" s="98">
        <v>138871915</v>
      </c>
      <c r="R285" s="99">
        <v>177967810</v>
      </c>
      <c r="S285" s="103">
        <v>175934473</v>
      </c>
      <c r="T285" s="101">
        <v>179688673</v>
      </c>
      <c r="U285" s="98">
        <v>170088841</v>
      </c>
      <c r="V285" s="99">
        <v>203237644</v>
      </c>
      <c r="W285" s="99">
        <v>209307998</v>
      </c>
      <c r="X285" s="164">
        <v>191703942</v>
      </c>
      <c r="Y285" s="98">
        <v>183154388</v>
      </c>
      <c r="Z285" s="99">
        <v>168642688</v>
      </c>
      <c r="AA285" s="99">
        <v>172943267</v>
      </c>
      <c r="AB285" s="164">
        <v>210052028</v>
      </c>
      <c r="AC285" s="98">
        <v>218885449</v>
      </c>
      <c r="AD285" s="99">
        <v>265220880</v>
      </c>
      <c r="AE285" s="103">
        <v>138267059</v>
      </c>
      <c r="AF285" s="101">
        <v>122287212</v>
      </c>
      <c r="AG285" s="98">
        <v>149450854</v>
      </c>
      <c r="AH285" s="99">
        <v>150319670</v>
      </c>
      <c r="AI285" s="99">
        <v>118559322</v>
      </c>
      <c r="AJ285" s="164">
        <v>153625167</v>
      </c>
      <c r="AK285" s="98">
        <v>38310968</v>
      </c>
      <c r="AL285" s="99">
        <v>98278596</v>
      </c>
      <c r="AM285" s="99">
        <v>70077396</v>
      </c>
      <c r="AN285" s="164">
        <v>55886357</v>
      </c>
      <c r="AO285" s="98">
        <v>115594943</v>
      </c>
      <c r="AP285" s="99">
        <v>126086580</v>
      </c>
      <c r="AQ285" s="103">
        <v>73085510</v>
      </c>
      <c r="AR285" s="101">
        <v>83692756</v>
      </c>
      <c r="AS285" s="98">
        <v>150637360</v>
      </c>
      <c r="AT285" s="99">
        <v>95689702</v>
      </c>
      <c r="AU285" s="99">
        <v>56623278</v>
      </c>
      <c r="AV285" s="164">
        <v>51998572</v>
      </c>
    </row>
    <row r="286" spans="2:48" ht="15" customHeight="1" x14ac:dyDescent="0.2">
      <c r="B286" s="91">
        <v>17</v>
      </c>
      <c r="C286" s="35" t="s">
        <v>223</v>
      </c>
      <c r="D286" s="92" t="s">
        <v>476</v>
      </c>
      <c r="E286" s="93">
        <v>12.6</v>
      </c>
      <c r="F286" s="94">
        <v>14.5</v>
      </c>
      <c r="G286" s="95">
        <v>13.35</v>
      </c>
      <c r="H286" s="96">
        <v>2</v>
      </c>
      <c r="I286" s="97">
        <v>182.08116999999999</v>
      </c>
      <c r="J286" s="98">
        <v>143060</v>
      </c>
      <c r="K286" s="99">
        <v>289087</v>
      </c>
      <c r="L286" s="100">
        <v>735086</v>
      </c>
      <c r="M286" s="98">
        <v>342517079</v>
      </c>
      <c r="N286" s="99">
        <v>318319446</v>
      </c>
      <c r="O286" s="99">
        <v>312262950</v>
      </c>
      <c r="P286" s="164">
        <v>236591575</v>
      </c>
      <c r="Q286" s="98">
        <v>325236176</v>
      </c>
      <c r="R286" s="99">
        <v>406928004</v>
      </c>
      <c r="S286" s="103">
        <v>361616715</v>
      </c>
      <c r="T286" s="101">
        <v>324404358</v>
      </c>
      <c r="U286" s="98">
        <v>313342201</v>
      </c>
      <c r="V286" s="99">
        <v>345185311</v>
      </c>
      <c r="W286" s="99">
        <v>278678344</v>
      </c>
      <c r="X286" s="164">
        <v>318382697</v>
      </c>
      <c r="Y286" s="98">
        <v>288218873</v>
      </c>
      <c r="Z286" s="99">
        <v>337065100</v>
      </c>
      <c r="AA286" s="99">
        <v>308874590</v>
      </c>
      <c r="AB286" s="164">
        <v>345296649</v>
      </c>
      <c r="AC286" s="98">
        <v>401206315</v>
      </c>
      <c r="AD286" s="99">
        <v>518774306</v>
      </c>
      <c r="AE286" s="103">
        <v>297307172</v>
      </c>
      <c r="AF286" s="101">
        <v>237576419</v>
      </c>
      <c r="AG286" s="98">
        <v>255361678</v>
      </c>
      <c r="AH286" s="99">
        <v>263377247</v>
      </c>
      <c r="AI286" s="99">
        <v>224965606</v>
      </c>
      <c r="AJ286" s="164">
        <v>258890267</v>
      </c>
      <c r="AK286" s="98">
        <v>75153008</v>
      </c>
      <c r="AL286" s="99">
        <v>139985320</v>
      </c>
      <c r="AM286" s="99">
        <v>123885374</v>
      </c>
      <c r="AN286" s="164">
        <v>103212361</v>
      </c>
      <c r="AO286" s="98">
        <v>150987931</v>
      </c>
      <c r="AP286" s="99">
        <v>149655193</v>
      </c>
      <c r="AQ286" s="103">
        <v>101250474</v>
      </c>
      <c r="AR286" s="101">
        <v>115931879</v>
      </c>
      <c r="AS286" s="98">
        <v>216044865</v>
      </c>
      <c r="AT286" s="99">
        <v>164523244</v>
      </c>
      <c r="AU286" s="99">
        <v>110167856</v>
      </c>
      <c r="AV286" s="164">
        <v>95980704</v>
      </c>
    </row>
    <row r="287" spans="2:48" ht="15" customHeight="1" x14ac:dyDescent="0.2">
      <c r="B287" s="91">
        <v>209</v>
      </c>
      <c r="C287" s="35" t="s">
        <v>186</v>
      </c>
      <c r="D287" s="92" t="s">
        <v>477</v>
      </c>
      <c r="E287" s="93">
        <v>17.2</v>
      </c>
      <c r="F287" s="94">
        <v>20.2</v>
      </c>
      <c r="G287" s="106">
        <v>17.72</v>
      </c>
      <c r="H287" s="96">
        <v>3</v>
      </c>
      <c r="I287" s="97">
        <v>402.99491999999998</v>
      </c>
      <c r="J287" s="98">
        <v>0</v>
      </c>
      <c r="K287" s="99">
        <v>0</v>
      </c>
      <c r="L287" s="100">
        <v>1496</v>
      </c>
      <c r="M287" s="98">
        <v>0</v>
      </c>
      <c r="N287" s="99">
        <v>6895</v>
      </c>
      <c r="O287" s="99">
        <v>22278</v>
      </c>
      <c r="P287" s="164">
        <v>19440</v>
      </c>
      <c r="Q287" s="98">
        <v>2419</v>
      </c>
      <c r="R287" s="99">
        <v>0</v>
      </c>
      <c r="S287" s="103">
        <v>33308</v>
      </c>
      <c r="T287" s="101">
        <v>12867</v>
      </c>
      <c r="U287" s="98">
        <v>9203</v>
      </c>
      <c r="V287" s="99">
        <v>0</v>
      </c>
      <c r="W287" s="99">
        <v>4326590</v>
      </c>
      <c r="X287" s="164">
        <v>5995</v>
      </c>
      <c r="Y287" s="98">
        <v>2647055</v>
      </c>
      <c r="Z287" s="99">
        <v>6679</v>
      </c>
      <c r="AA287" s="99">
        <v>2847</v>
      </c>
      <c r="AB287" s="164">
        <v>11857</v>
      </c>
      <c r="AC287" s="98">
        <v>0</v>
      </c>
      <c r="AD287" s="99">
        <v>0</v>
      </c>
      <c r="AE287" s="103">
        <v>15237</v>
      </c>
      <c r="AF287" s="101">
        <v>2655</v>
      </c>
      <c r="AG287" s="98">
        <v>13667</v>
      </c>
      <c r="AH287" s="99">
        <v>0</v>
      </c>
      <c r="AI287" s="99">
        <v>3064</v>
      </c>
      <c r="AJ287" s="164">
        <v>0</v>
      </c>
      <c r="AK287" s="98">
        <v>2336891</v>
      </c>
      <c r="AL287" s="99">
        <v>2810284</v>
      </c>
      <c r="AM287" s="99">
        <v>1941805</v>
      </c>
      <c r="AN287" s="164">
        <v>2193266</v>
      </c>
      <c r="AO287" s="98">
        <v>5169907</v>
      </c>
      <c r="AP287" s="99">
        <v>8094904</v>
      </c>
      <c r="AQ287" s="103">
        <v>6534303</v>
      </c>
      <c r="AR287" s="101">
        <v>7074608</v>
      </c>
      <c r="AS287" s="98">
        <v>4039022</v>
      </c>
      <c r="AT287" s="99">
        <v>2106177</v>
      </c>
      <c r="AU287" s="99">
        <v>1919318</v>
      </c>
      <c r="AV287" s="164">
        <v>1766929</v>
      </c>
    </row>
    <row r="288" spans="2:48" ht="15" customHeight="1" x14ac:dyDescent="0.2">
      <c r="B288" s="105">
        <v>134</v>
      </c>
      <c r="C288" s="35" t="s">
        <v>225</v>
      </c>
      <c r="D288" s="92" t="s">
        <v>478</v>
      </c>
      <c r="E288" s="93">
        <v>17.399999999999999</v>
      </c>
      <c r="F288" s="94">
        <v>18.899999999999999</v>
      </c>
      <c r="G288" s="106">
        <v>18.149999999999999</v>
      </c>
      <c r="H288" s="96">
        <v>1</v>
      </c>
      <c r="I288" s="97">
        <v>565.04773999999998</v>
      </c>
      <c r="J288" s="98">
        <v>0</v>
      </c>
      <c r="K288" s="99">
        <v>0</v>
      </c>
      <c r="L288" s="100">
        <v>0</v>
      </c>
      <c r="M288" s="98">
        <v>153429</v>
      </c>
      <c r="N288" s="99">
        <v>170052</v>
      </c>
      <c r="O288" s="99">
        <v>26140</v>
      </c>
      <c r="P288" s="164">
        <v>3242</v>
      </c>
      <c r="Q288" s="98">
        <v>0</v>
      </c>
      <c r="R288" s="99">
        <v>0</v>
      </c>
      <c r="S288" s="103">
        <v>399919</v>
      </c>
      <c r="T288" s="101">
        <v>357499</v>
      </c>
      <c r="U288" s="98">
        <v>246532</v>
      </c>
      <c r="V288" s="99">
        <v>12313</v>
      </c>
      <c r="W288" s="99">
        <v>20567921</v>
      </c>
      <c r="X288" s="164">
        <v>78152</v>
      </c>
      <c r="Y288" s="98">
        <v>5554999</v>
      </c>
      <c r="Z288" s="99">
        <v>0</v>
      </c>
      <c r="AA288" s="99">
        <v>0</v>
      </c>
      <c r="AB288" s="164">
        <v>33237</v>
      </c>
      <c r="AC288" s="98">
        <v>19069</v>
      </c>
      <c r="AD288" s="99">
        <v>221755</v>
      </c>
      <c r="AE288" s="103">
        <v>82585</v>
      </c>
      <c r="AF288" s="101">
        <v>327793</v>
      </c>
      <c r="AG288" s="98">
        <v>165331</v>
      </c>
      <c r="AH288" s="99">
        <v>106592</v>
      </c>
      <c r="AI288" s="99">
        <v>75751</v>
      </c>
      <c r="AJ288" s="164">
        <v>0</v>
      </c>
      <c r="AK288" s="98">
        <v>5279031</v>
      </c>
      <c r="AL288" s="99">
        <v>14911409</v>
      </c>
      <c r="AM288" s="99">
        <v>9788617</v>
      </c>
      <c r="AN288" s="164">
        <v>11671341</v>
      </c>
      <c r="AO288" s="98">
        <v>5824687</v>
      </c>
      <c r="AP288" s="99">
        <v>12407466</v>
      </c>
      <c r="AQ288" s="103">
        <v>12113102</v>
      </c>
      <c r="AR288" s="101">
        <v>13759113</v>
      </c>
      <c r="AS288" s="98">
        <v>8949798</v>
      </c>
      <c r="AT288" s="99">
        <v>9748590</v>
      </c>
      <c r="AU288" s="99">
        <v>9410489</v>
      </c>
      <c r="AV288" s="164">
        <v>8540462</v>
      </c>
    </row>
    <row r="289" spans="2:48" ht="15" customHeight="1" x14ac:dyDescent="0.2">
      <c r="B289" s="91">
        <v>135</v>
      </c>
      <c r="C289" s="35" t="s">
        <v>225</v>
      </c>
      <c r="D289" s="92" t="s">
        <v>479</v>
      </c>
      <c r="E289" s="93">
        <v>17</v>
      </c>
      <c r="F289" s="94">
        <v>18.5</v>
      </c>
      <c r="G289" s="95">
        <v>17.739999999999998</v>
      </c>
      <c r="H289" s="96">
        <v>1</v>
      </c>
      <c r="I289" s="97">
        <v>606.07429000000002</v>
      </c>
      <c r="J289" s="98">
        <v>1663</v>
      </c>
      <c r="K289" s="99">
        <v>0</v>
      </c>
      <c r="L289" s="100">
        <v>7712</v>
      </c>
      <c r="M289" s="98">
        <v>189043</v>
      </c>
      <c r="N289" s="99">
        <v>192068</v>
      </c>
      <c r="O289" s="99">
        <v>56612</v>
      </c>
      <c r="P289" s="164">
        <v>63319</v>
      </c>
      <c r="Q289" s="98">
        <v>0</v>
      </c>
      <c r="R289" s="99">
        <v>0</v>
      </c>
      <c r="S289" s="103">
        <v>420036</v>
      </c>
      <c r="T289" s="101">
        <v>336918</v>
      </c>
      <c r="U289" s="98">
        <v>366891</v>
      </c>
      <c r="V289" s="99">
        <v>13957</v>
      </c>
      <c r="W289" s="99">
        <v>26431292</v>
      </c>
      <c r="X289" s="164">
        <v>132748</v>
      </c>
      <c r="Y289" s="98">
        <v>6811914</v>
      </c>
      <c r="Z289" s="99">
        <v>10348</v>
      </c>
      <c r="AA289" s="99">
        <v>0</v>
      </c>
      <c r="AB289" s="164">
        <v>46150</v>
      </c>
      <c r="AC289" s="98">
        <v>117828</v>
      </c>
      <c r="AD289" s="99">
        <v>195214</v>
      </c>
      <c r="AE289" s="103">
        <v>276528</v>
      </c>
      <c r="AF289" s="101">
        <v>234027</v>
      </c>
      <c r="AG289" s="98">
        <v>233593</v>
      </c>
      <c r="AH289" s="99">
        <v>175756</v>
      </c>
      <c r="AI289" s="99">
        <v>109703</v>
      </c>
      <c r="AJ289" s="164">
        <v>31653</v>
      </c>
      <c r="AK289" s="98">
        <v>204908249</v>
      </c>
      <c r="AL289" s="99">
        <v>389441497</v>
      </c>
      <c r="AM289" s="99">
        <v>257000790</v>
      </c>
      <c r="AN289" s="164">
        <v>221255925</v>
      </c>
      <c r="AO289" s="98">
        <v>427271238</v>
      </c>
      <c r="AP289" s="99">
        <v>443676472</v>
      </c>
      <c r="AQ289" s="103">
        <v>386648563</v>
      </c>
      <c r="AR289" s="101">
        <v>436550944</v>
      </c>
      <c r="AS289" s="98">
        <v>389002228</v>
      </c>
      <c r="AT289" s="99">
        <v>260647686</v>
      </c>
      <c r="AU289" s="99">
        <v>234733547</v>
      </c>
      <c r="AV289" s="164">
        <v>161564927</v>
      </c>
    </row>
    <row r="290" spans="2:48" ht="15" customHeight="1" x14ac:dyDescent="0.2">
      <c r="B290" s="105">
        <v>136</v>
      </c>
      <c r="C290" s="35" t="s">
        <v>225</v>
      </c>
      <c r="D290" s="92" t="s">
        <v>480</v>
      </c>
      <c r="E290" s="93">
        <v>18.7</v>
      </c>
      <c r="F290" s="94">
        <v>20.2</v>
      </c>
      <c r="G290" s="106">
        <v>19.36</v>
      </c>
      <c r="H290" s="96">
        <v>1</v>
      </c>
      <c r="I290" s="97">
        <v>579.02701000000002</v>
      </c>
      <c r="J290" s="98">
        <v>0</v>
      </c>
      <c r="K290" s="99">
        <v>0</v>
      </c>
      <c r="L290" s="100">
        <v>0</v>
      </c>
      <c r="M290" s="98">
        <v>40386</v>
      </c>
      <c r="N290" s="99">
        <v>47549</v>
      </c>
      <c r="O290" s="99">
        <v>102903</v>
      </c>
      <c r="P290" s="164">
        <v>51868</v>
      </c>
      <c r="Q290" s="98">
        <v>0</v>
      </c>
      <c r="R290" s="99">
        <v>0</v>
      </c>
      <c r="S290" s="103">
        <v>141668</v>
      </c>
      <c r="T290" s="101">
        <v>113379</v>
      </c>
      <c r="U290" s="98">
        <v>97154</v>
      </c>
      <c r="V290" s="99">
        <v>0</v>
      </c>
      <c r="W290" s="99">
        <v>8386189</v>
      </c>
      <c r="X290" s="164">
        <v>21253</v>
      </c>
      <c r="Y290" s="98">
        <v>8644626</v>
      </c>
      <c r="Z290" s="99">
        <v>27615</v>
      </c>
      <c r="AA290" s="99">
        <v>0</v>
      </c>
      <c r="AB290" s="164">
        <v>56221</v>
      </c>
      <c r="AC290" s="98">
        <v>5851</v>
      </c>
      <c r="AD290" s="99">
        <v>15350</v>
      </c>
      <c r="AE290" s="103">
        <v>90839</v>
      </c>
      <c r="AF290" s="101">
        <v>35522</v>
      </c>
      <c r="AG290" s="98">
        <v>100591</v>
      </c>
      <c r="AH290" s="99">
        <v>6982</v>
      </c>
      <c r="AI290" s="99">
        <v>7138</v>
      </c>
      <c r="AJ290" s="164">
        <v>0</v>
      </c>
      <c r="AK290" s="98">
        <v>10457197</v>
      </c>
      <c r="AL290" s="99">
        <v>7274659</v>
      </c>
      <c r="AM290" s="99">
        <v>6285270</v>
      </c>
      <c r="AN290" s="164">
        <v>8939441</v>
      </c>
      <c r="AO290" s="98">
        <v>28376104</v>
      </c>
      <c r="AP290" s="99">
        <v>54100238</v>
      </c>
      <c r="AQ290" s="103">
        <v>40148835</v>
      </c>
      <c r="AR290" s="101">
        <v>42017434</v>
      </c>
      <c r="AS290" s="98">
        <v>17090901</v>
      </c>
      <c r="AT290" s="99">
        <v>7052395</v>
      </c>
      <c r="AU290" s="99">
        <v>5937417</v>
      </c>
      <c r="AV290" s="164">
        <v>7344870</v>
      </c>
    </row>
    <row r="291" spans="2:48" ht="15" customHeight="1" x14ac:dyDescent="0.2">
      <c r="B291" s="105">
        <v>208</v>
      </c>
      <c r="C291" s="35" t="s">
        <v>186</v>
      </c>
      <c r="D291" s="92" t="s">
        <v>481</v>
      </c>
      <c r="E291" s="93">
        <v>15.6</v>
      </c>
      <c r="F291" s="94">
        <v>17.5</v>
      </c>
      <c r="G291" s="95">
        <v>16.23</v>
      </c>
      <c r="H291" s="96">
        <v>1</v>
      </c>
      <c r="I291" s="97">
        <v>323.02859000000001</v>
      </c>
      <c r="J291" s="98">
        <v>1555</v>
      </c>
      <c r="K291" s="99">
        <v>0</v>
      </c>
      <c r="L291" s="100">
        <v>78431</v>
      </c>
      <c r="M291" s="98">
        <v>183688</v>
      </c>
      <c r="N291" s="99">
        <v>175976</v>
      </c>
      <c r="O291" s="99">
        <v>126547</v>
      </c>
      <c r="P291" s="164">
        <v>60548</v>
      </c>
      <c r="Q291" s="98">
        <v>3435</v>
      </c>
      <c r="R291" s="99">
        <v>0</v>
      </c>
      <c r="S291" s="103">
        <v>255494</v>
      </c>
      <c r="T291" s="101">
        <v>235682</v>
      </c>
      <c r="U291" s="98">
        <v>164567</v>
      </c>
      <c r="V291" s="99">
        <v>63919</v>
      </c>
      <c r="W291" s="99">
        <v>34524122</v>
      </c>
      <c r="X291" s="164">
        <v>109648</v>
      </c>
      <c r="Y291" s="98">
        <v>6344424</v>
      </c>
      <c r="Z291" s="99">
        <v>142248</v>
      </c>
      <c r="AA291" s="99">
        <v>37257</v>
      </c>
      <c r="AB291" s="164">
        <v>74458</v>
      </c>
      <c r="AC291" s="98">
        <v>255012</v>
      </c>
      <c r="AD291" s="99">
        <v>399999</v>
      </c>
      <c r="AE291" s="103">
        <v>140419</v>
      </c>
      <c r="AF291" s="101">
        <v>171760</v>
      </c>
      <c r="AG291" s="98">
        <v>219939</v>
      </c>
      <c r="AH291" s="99">
        <v>108980</v>
      </c>
      <c r="AI291" s="99">
        <v>20075</v>
      </c>
      <c r="AJ291" s="164">
        <v>114681</v>
      </c>
      <c r="AK291" s="98">
        <v>20075495</v>
      </c>
      <c r="AL291" s="99">
        <v>33102330</v>
      </c>
      <c r="AM291" s="99">
        <v>37723629</v>
      </c>
      <c r="AN291" s="164">
        <v>34169434</v>
      </c>
      <c r="AO291" s="98">
        <v>26359625</v>
      </c>
      <c r="AP291" s="99">
        <v>52566075</v>
      </c>
      <c r="AQ291" s="103">
        <v>37722205</v>
      </c>
      <c r="AR291" s="101">
        <v>43851257</v>
      </c>
      <c r="AS291" s="98">
        <v>38490313</v>
      </c>
      <c r="AT291" s="99">
        <v>32693996</v>
      </c>
      <c r="AU291" s="99">
        <v>33992637</v>
      </c>
      <c r="AV291" s="164">
        <v>27740735</v>
      </c>
    </row>
    <row r="292" spans="2:48" ht="15" customHeight="1" x14ac:dyDescent="0.2">
      <c r="B292" s="105">
        <v>232</v>
      </c>
      <c r="C292" s="35" t="s">
        <v>186</v>
      </c>
      <c r="D292" s="92" t="s">
        <v>482</v>
      </c>
      <c r="E292" s="93">
        <v>2.7</v>
      </c>
      <c r="F292" s="94">
        <v>4.4000000000000004</v>
      </c>
      <c r="G292" s="95">
        <v>3.59</v>
      </c>
      <c r="H292" s="96">
        <v>2</v>
      </c>
      <c r="I292" s="97">
        <v>111.02</v>
      </c>
      <c r="J292" s="98">
        <v>12026448</v>
      </c>
      <c r="K292" s="99">
        <v>2508021</v>
      </c>
      <c r="L292" s="100">
        <v>8242324</v>
      </c>
      <c r="M292" s="98">
        <v>101356373</v>
      </c>
      <c r="N292" s="99">
        <v>91536551</v>
      </c>
      <c r="O292" s="99">
        <v>95201077</v>
      </c>
      <c r="P292" s="164">
        <v>78958318</v>
      </c>
      <c r="Q292" s="98">
        <v>92500807</v>
      </c>
      <c r="R292" s="99">
        <v>115170906</v>
      </c>
      <c r="S292" s="103">
        <v>115302766</v>
      </c>
      <c r="T292" s="101">
        <v>116468457</v>
      </c>
      <c r="U292" s="98">
        <v>114109565</v>
      </c>
      <c r="V292" s="99">
        <v>125945180</v>
      </c>
      <c r="W292" s="99">
        <v>331820681</v>
      </c>
      <c r="X292" s="164">
        <v>124258266</v>
      </c>
      <c r="Y292" s="98">
        <v>311420766</v>
      </c>
      <c r="Z292" s="99">
        <v>355428777</v>
      </c>
      <c r="AA292" s="99">
        <v>319762467</v>
      </c>
      <c r="AB292" s="164">
        <v>274047789</v>
      </c>
      <c r="AC292" s="98">
        <v>224454847</v>
      </c>
      <c r="AD292" s="99">
        <v>200703011</v>
      </c>
      <c r="AE292" s="103">
        <v>128758135</v>
      </c>
      <c r="AF292" s="101">
        <v>122636096</v>
      </c>
      <c r="AG292" s="98">
        <v>285327166</v>
      </c>
      <c r="AH292" s="99">
        <v>274071800</v>
      </c>
      <c r="AI292" s="99">
        <v>227264262</v>
      </c>
      <c r="AJ292" s="164">
        <v>228659259</v>
      </c>
      <c r="AK292" s="98">
        <v>1066278874</v>
      </c>
      <c r="AL292" s="99">
        <v>1270298110</v>
      </c>
      <c r="AM292" s="99">
        <v>1364567462</v>
      </c>
      <c r="AN292" s="164">
        <v>1122613848</v>
      </c>
      <c r="AO292" s="98">
        <v>1448852037</v>
      </c>
      <c r="AP292" s="99">
        <v>1264410689</v>
      </c>
      <c r="AQ292" s="103">
        <v>1146104631</v>
      </c>
      <c r="AR292" s="101">
        <v>1012244146</v>
      </c>
      <c r="AS292" s="98">
        <v>1777619146</v>
      </c>
      <c r="AT292" s="99">
        <v>1664766243</v>
      </c>
      <c r="AU292" s="99">
        <v>1474374969</v>
      </c>
      <c r="AV292" s="164">
        <v>1246930918</v>
      </c>
    </row>
    <row r="293" spans="2:48" ht="15" customHeight="1" x14ac:dyDescent="0.2">
      <c r="B293" s="105">
        <v>264</v>
      </c>
      <c r="C293" s="35" t="s">
        <v>163</v>
      </c>
      <c r="D293" s="92" t="s">
        <v>483</v>
      </c>
      <c r="E293" s="93">
        <v>13.7</v>
      </c>
      <c r="F293" s="94">
        <v>15.9</v>
      </c>
      <c r="G293" s="95">
        <v>14.4</v>
      </c>
      <c r="H293" s="96">
        <v>3</v>
      </c>
      <c r="I293" s="97">
        <v>167.02106000000001</v>
      </c>
      <c r="J293" s="98">
        <v>18718</v>
      </c>
      <c r="K293" s="99">
        <v>3957</v>
      </c>
      <c r="L293" s="100">
        <v>1607</v>
      </c>
      <c r="M293" s="98">
        <v>3002898</v>
      </c>
      <c r="N293" s="99">
        <v>2578095</v>
      </c>
      <c r="O293" s="99">
        <v>2377036</v>
      </c>
      <c r="P293" s="164">
        <v>2396381</v>
      </c>
      <c r="Q293" s="98">
        <v>2700064</v>
      </c>
      <c r="R293" s="99">
        <v>3380401</v>
      </c>
      <c r="S293" s="103">
        <v>3185376</v>
      </c>
      <c r="T293" s="101">
        <v>3450158</v>
      </c>
      <c r="U293" s="98">
        <v>3237489</v>
      </c>
      <c r="V293" s="99">
        <v>3596464</v>
      </c>
      <c r="W293" s="99">
        <v>3607347</v>
      </c>
      <c r="X293" s="164">
        <v>3451442</v>
      </c>
      <c r="Y293" s="98">
        <v>3988116</v>
      </c>
      <c r="Z293" s="99">
        <v>4006448</v>
      </c>
      <c r="AA293" s="99">
        <v>3480103</v>
      </c>
      <c r="AB293" s="164">
        <v>4411757</v>
      </c>
      <c r="AC293" s="98">
        <v>4271857</v>
      </c>
      <c r="AD293" s="99">
        <v>4886336</v>
      </c>
      <c r="AE293" s="103">
        <v>2323882</v>
      </c>
      <c r="AF293" s="101">
        <v>2330287</v>
      </c>
      <c r="AG293" s="98">
        <v>2902276</v>
      </c>
      <c r="AH293" s="99">
        <v>3042950</v>
      </c>
      <c r="AI293" s="99">
        <v>2480502</v>
      </c>
      <c r="AJ293" s="164">
        <v>2935618</v>
      </c>
      <c r="AK293" s="98">
        <v>80247</v>
      </c>
      <c r="AL293" s="99">
        <v>68542</v>
      </c>
      <c r="AM293" s="99">
        <v>28634</v>
      </c>
      <c r="AN293" s="164">
        <v>60494</v>
      </c>
      <c r="AO293" s="98">
        <v>36634</v>
      </c>
      <c r="AP293" s="99">
        <v>46283</v>
      </c>
      <c r="AQ293" s="103">
        <v>31832</v>
      </c>
      <c r="AR293" s="101">
        <v>7989</v>
      </c>
      <c r="AS293" s="98">
        <v>3791</v>
      </c>
      <c r="AT293" s="99">
        <v>56339</v>
      </c>
      <c r="AU293" s="99">
        <v>47670</v>
      </c>
      <c r="AV293" s="164">
        <v>35063</v>
      </c>
    </row>
    <row r="294" spans="2:48" ht="15" customHeight="1" x14ac:dyDescent="0.2">
      <c r="B294" s="105">
        <v>229</v>
      </c>
      <c r="C294" s="35" t="s">
        <v>186</v>
      </c>
      <c r="D294" s="92" t="s">
        <v>484</v>
      </c>
      <c r="E294" s="93">
        <v>6.6</v>
      </c>
      <c r="F294" s="94">
        <v>9.4</v>
      </c>
      <c r="G294" s="95">
        <v>7.82</v>
      </c>
      <c r="H294" s="96">
        <v>3</v>
      </c>
      <c r="I294" s="97">
        <v>243.06226000000001</v>
      </c>
      <c r="J294" s="98">
        <v>358298</v>
      </c>
      <c r="K294" s="99">
        <v>236928</v>
      </c>
      <c r="L294" s="100">
        <v>476557</v>
      </c>
      <c r="M294" s="98">
        <v>4169244</v>
      </c>
      <c r="N294" s="99">
        <v>3606601</v>
      </c>
      <c r="O294" s="99">
        <v>3790022</v>
      </c>
      <c r="P294" s="164">
        <v>2927299</v>
      </c>
      <c r="Q294" s="98">
        <v>3742422</v>
      </c>
      <c r="R294" s="99">
        <v>4984924</v>
      </c>
      <c r="S294" s="103">
        <v>5163007</v>
      </c>
      <c r="T294" s="101">
        <v>4999187</v>
      </c>
      <c r="U294" s="98">
        <v>4271351</v>
      </c>
      <c r="V294" s="99">
        <v>5851390</v>
      </c>
      <c r="W294" s="99">
        <v>11858989</v>
      </c>
      <c r="X294" s="164">
        <v>5872619</v>
      </c>
      <c r="Y294" s="98">
        <v>2503827</v>
      </c>
      <c r="Z294" s="99">
        <v>3924242</v>
      </c>
      <c r="AA294" s="99">
        <v>2702971</v>
      </c>
      <c r="AB294" s="164">
        <v>2078816</v>
      </c>
      <c r="AC294" s="98">
        <v>2418116</v>
      </c>
      <c r="AD294" s="99">
        <v>3164810</v>
      </c>
      <c r="AE294" s="103">
        <v>1646635</v>
      </c>
      <c r="AF294" s="101">
        <v>1109343</v>
      </c>
      <c r="AG294" s="98">
        <v>1818925</v>
      </c>
      <c r="AH294" s="99">
        <v>1860529</v>
      </c>
      <c r="AI294" s="99">
        <v>1616333</v>
      </c>
      <c r="AJ294" s="164">
        <v>1370058</v>
      </c>
      <c r="AK294" s="98">
        <v>23371144</v>
      </c>
      <c r="AL294" s="99">
        <v>48552077</v>
      </c>
      <c r="AM294" s="99">
        <v>36666123</v>
      </c>
      <c r="AN294" s="164">
        <v>21743007</v>
      </c>
      <c r="AO294" s="98">
        <v>45291212</v>
      </c>
      <c r="AP294" s="99">
        <v>42723446</v>
      </c>
      <c r="AQ294" s="103">
        <v>36871878</v>
      </c>
      <c r="AR294" s="101">
        <v>29738371</v>
      </c>
      <c r="AS294" s="98">
        <v>25732324</v>
      </c>
      <c r="AT294" s="99">
        <v>23136127</v>
      </c>
      <c r="AU294" s="99">
        <v>27177496</v>
      </c>
      <c r="AV294" s="164">
        <v>20741218</v>
      </c>
    </row>
    <row r="295" spans="2:48" ht="15" customHeight="1" x14ac:dyDescent="0.2">
      <c r="B295" s="91">
        <v>70</v>
      </c>
      <c r="C295" s="35" t="s">
        <v>165</v>
      </c>
      <c r="D295" s="92" t="s">
        <v>485</v>
      </c>
      <c r="E295" s="93">
        <v>7.2</v>
      </c>
      <c r="F295" s="94">
        <v>9</v>
      </c>
      <c r="G295" s="95">
        <v>8.09</v>
      </c>
      <c r="H295" s="96">
        <v>3</v>
      </c>
      <c r="I295" s="97">
        <v>139.05019999999999</v>
      </c>
      <c r="J295" s="98">
        <v>7810612</v>
      </c>
      <c r="K295" s="99">
        <v>8509773</v>
      </c>
      <c r="L295" s="100">
        <v>9686295</v>
      </c>
      <c r="M295" s="98">
        <v>7745106</v>
      </c>
      <c r="N295" s="99">
        <v>6548369</v>
      </c>
      <c r="O295" s="99">
        <v>6730775</v>
      </c>
      <c r="P295" s="164">
        <v>6453779</v>
      </c>
      <c r="Q295" s="98">
        <v>6781034</v>
      </c>
      <c r="R295" s="99">
        <v>7330512</v>
      </c>
      <c r="S295" s="103">
        <v>7097292</v>
      </c>
      <c r="T295" s="101">
        <v>7877723</v>
      </c>
      <c r="U295" s="98">
        <v>7612851</v>
      </c>
      <c r="V295" s="99">
        <v>7276585</v>
      </c>
      <c r="W295" s="99">
        <v>15985098</v>
      </c>
      <c r="X295" s="164">
        <v>7456883</v>
      </c>
      <c r="Y295" s="98">
        <v>7239517</v>
      </c>
      <c r="Z295" s="99">
        <v>4395536</v>
      </c>
      <c r="AA295" s="99">
        <v>4324571</v>
      </c>
      <c r="AB295" s="164">
        <v>5396845</v>
      </c>
      <c r="AC295" s="98">
        <v>5550876</v>
      </c>
      <c r="AD295" s="99">
        <v>5635654</v>
      </c>
      <c r="AE295" s="103">
        <v>5874451</v>
      </c>
      <c r="AF295" s="101">
        <v>5602239</v>
      </c>
      <c r="AG295" s="98">
        <v>5383096</v>
      </c>
      <c r="AH295" s="99">
        <v>5178145</v>
      </c>
      <c r="AI295" s="99">
        <v>5495329</v>
      </c>
      <c r="AJ295" s="164">
        <v>4651511</v>
      </c>
      <c r="AK295" s="98">
        <v>19771041</v>
      </c>
      <c r="AL295" s="99">
        <v>34654325</v>
      </c>
      <c r="AM295" s="99">
        <v>33809566</v>
      </c>
      <c r="AN295" s="164">
        <v>16335380</v>
      </c>
      <c r="AO295" s="98">
        <v>74045792</v>
      </c>
      <c r="AP295" s="99">
        <v>52439899</v>
      </c>
      <c r="AQ295" s="103">
        <v>46291965</v>
      </c>
      <c r="AR295" s="101">
        <v>30574942</v>
      </c>
      <c r="AS295" s="98">
        <v>57916651</v>
      </c>
      <c r="AT295" s="99">
        <v>35716521</v>
      </c>
      <c r="AU295" s="99">
        <v>28620050</v>
      </c>
      <c r="AV295" s="164">
        <v>16484123</v>
      </c>
    </row>
    <row r="296" spans="2:48" ht="15" customHeight="1" x14ac:dyDescent="0.2">
      <c r="B296" s="91">
        <v>210</v>
      </c>
      <c r="C296" s="35" t="s">
        <v>186</v>
      </c>
      <c r="D296" s="92" t="s">
        <v>486</v>
      </c>
      <c r="E296" s="93">
        <v>18.899999999999999</v>
      </c>
      <c r="F296" s="94">
        <v>21.5</v>
      </c>
      <c r="G296" s="106" t="s">
        <v>826</v>
      </c>
      <c r="H296" s="96">
        <v>6</v>
      </c>
      <c r="I296" s="97">
        <v>482.96125000000001</v>
      </c>
      <c r="J296" s="98">
        <v>0</v>
      </c>
      <c r="K296" s="99">
        <v>0</v>
      </c>
      <c r="L296" s="100">
        <v>0</v>
      </c>
      <c r="M296" s="98">
        <v>0</v>
      </c>
      <c r="N296" s="99">
        <v>0</v>
      </c>
      <c r="O296" s="99">
        <v>0</v>
      </c>
      <c r="P296" s="164">
        <v>0</v>
      </c>
      <c r="Q296" s="98">
        <v>0</v>
      </c>
      <c r="R296" s="99">
        <v>0</v>
      </c>
      <c r="S296" s="103">
        <v>0</v>
      </c>
      <c r="T296" s="101">
        <v>0</v>
      </c>
      <c r="U296" s="98">
        <v>0</v>
      </c>
      <c r="V296" s="99">
        <v>0</v>
      </c>
      <c r="W296" s="99">
        <v>0</v>
      </c>
      <c r="X296" s="164">
        <v>0</v>
      </c>
      <c r="Y296" s="98">
        <v>0</v>
      </c>
      <c r="Z296" s="99">
        <v>0</v>
      </c>
      <c r="AA296" s="99">
        <v>0</v>
      </c>
      <c r="AB296" s="164">
        <v>0</v>
      </c>
      <c r="AC296" s="98">
        <v>0</v>
      </c>
      <c r="AD296" s="99">
        <v>0</v>
      </c>
      <c r="AE296" s="103">
        <v>0</v>
      </c>
      <c r="AF296" s="101">
        <v>0</v>
      </c>
      <c r="AG296" s="98">
        <v>0</v>
      </c>
      <c r="AH296" s="99">
        <v>0</v>
      </c>
      <c r="AI296" s="99">
        <v>0</v>
      </c>
      <c r="AJ296" s="164">
        <v>0</v>
      </c>
      <c r="AK296" s="98">
        <v>0</v>
      </c>
      <c r="AL296" s="99">
        <v>0</v>
      </c>
      <c r="AM296" s="99">
        <v>0</v>
      </c>
      <c r="AN296" s="164">
        <v>0</v>
      </c>
      <c r="AO296" s="98">
        <v>0</v>
      </c>
      <c r="AP296" s="99">
        <v>0</v>
      </c>
      <c r="AQ296" s="103">
        <v>0</v>
      </c>
      <c r="AR296" s="101">
        <v>0</v>
      </c>
      <c r="AS296" s="98">
        <v>0</v>
      </c>
      <c r="AT296" s="99">
        <v>0</v>
      </c>
      <c r="AU296" s="99">
        <v>0</v>
      </c>
      <c r="AV296" s="164">
        <v>0</v>
      </c>
    </row>
    <row r="297" spans="2:48" ht="15" customHeight="1" x14ac:dyDescent="0.2">
      <c r="B297" s="91">
        <v>26</v>
      </c>
      <c r="C297" s="35" t="s">
        <v>362</v>
      </c>
      <c r="D297" s="92" t="s">
        <v>487</v>
      </c>
      <c r="E297" s="93">
        <v>13</v>
      </c>
      <c r="F297" s="94">
        <v>14.3</v>
      </c>
      <c r="G297" s="95">
        <v>13.31</v>
      </c>
      <c r="H297" s="96">
        <v>3</v>
      </c>
      <c r="I297" s="97">
        <v>118.08626</v>
      </c>
      <c r="J297" s="98">
        <v>46378755</v>
      </c>
      <c r="K297" s="99">
        <v>50159792</v>
      </c>
      <c r="L297" s="100">
        <v>56941044</v>
      </c>
      <c r="M297" s="98">
        <v>406365330</v>
      </c>
      <c r="N297" s="99">
        <v>381568130</v>
      </c>
      <c r="O297" s="99">
        <v>371688173</v>
      </c>
      <c r="P297" s="164">
        <v>334018114</v>
      </c>
      <c r="Q297" s="98">
        <v>385721097</v>
      </c>
      <c r="R297" s="99">
        <v>462295966</v>
      </c>
      <c r="S297" s="103">
        <v>436768082</v>
      </c>
      <c r="T297" s="101">
        <v>439293726</v>
      </c>
      <c r="U297" s="98">
        <v>442784597</v>
      </c>
      <c r="V297" s="99">
        <v>494490106</v>
      </c>
      <c r="W297" s="99">
        <v>381084873</v>
      </c>
      <c r="X297" s="164">
        <v>493674588</v>
      </c>
      <c r="Y297" s="98">
        <v>343368734</v>
      </c>
      <c r="Z297" s="99">
        <v>374170760</v>
      </c>
      <c r="AA297" s="99">
        <v>375974729</v>
      </c>
      <c r="AB297" s="164">
        <v>453234288</v>
      </c>
      <c r="AC297" s="98">
        <v>491423062</v>
      </c>
      <c r="AD297" s="99">
        <v>533732938</v>
      </c>
      <c r="AE297" s="103">
        <v>343163233</v>
      </c>
      <c r="AF297" s="101">
        <v>318328781</v>
      </c>
      <c r="AG297" s="98">
        <v>355172568</v>
      </c>
      <c r="AH297" s="99">
        <v>370707830</v>
      </c>
      <c r="AI297" s="99">
        <v>309392654</v>
      </c>
      <c r="AJ297" s="164">
        <v>377422634</v>
      </c>
      <c r="AK297" s="98">
        <v>114584497</v>
      </c>
      <c r="AL297" s="99">
        <v>175653510</v>
      </c>
      <c r="AM297" s="99">
        <v>163056751</v>
      </c>
      <c r="AN297" s="164">
        <v>150911351</v>
      </c>
      <c r="AO297" s="98">
        <v>223272101</v>
      </c>
      <c r="AP297" s="99">
        <v>217600305</v>
      </c>
      <c r="AQ297" s="103">
        <v>153358438</v>
      </c>
      <c r="AR297" s="101">
        <v>159735199</v>
      </c>
      <c r="AS297" s="98">
        <v>255819392</v>
      </c>
      <c r="AT297" s="99">
        <v>229661770</v>
      </c>
      <c r="AU297" s="99">
        <v>163065632</v>
      </c>
      <c r="AV297" s="164">
        <v>144909968</v>
      </c>
    </row>
    <row r="298" spans="2:48" ht="15" customHeight="1" x14ac:dyDescent="0.2">
      <c r="B298" s="91">
        <v>86</v>
      </c>
      <c r="C298" s="35" t="s">
        <v>175</v>
      </c>
      <c r="D298" s="92" t="s">
        <v>488</v>
      </c>
      <c r="E298" s="93">
        <v>13.7</v>
      </c>
      <c r="F298" s="94">
        <v>15.4</v>
      </c>
      <c r="G298" s="95">
        <v>14.56</v>
      </c>
      <c r="H298" s="96">
        <v>4</v>
      </c>
      <c r="I298" s="97">
        <v>197.04554999999999</v>
      </c>
      <c r="J298" s="98">
        <v>279875</v>
      </c>
      <c r="K298" s="99">
        <v>458429</v>
      </c>
      <c r="L298" s="100">
        <v>319267</v>
      </c>
      <c r="M298" s="98">
        <v>1145124</v>
      </c>
      <c r="N298" s="99">
        <v>1057295</v>
      </c>
      <c r="O298" s="99">
        <v>1060838</v>
      </c>
      <c r="P298" s="164">
        <v>1107880</v>
      </c>
      <c r="Q298" s="98">
        <v>999113</v>
      </c>
      <c r="R298" s="99">
        <v>897492</v>
      </c>
      <c r="S298" s="103">
        <v>882079</v>
      </c>
      <c r="T298" s="101">
        <v>912647</v>
      </c>
      <c r="U298" s="98">
        <v>955525</v>
      </c>
      <c r="V298" s="99">
        <v>811823</v>
      </c>
      <c r="W298" s="99">
        <v>871211</v>
      </c>
      <c r="X298" s="164">
        <v>767133</v>
      </c>
      <c r="Y298" s="98">
        <v>744769</v>
      </c>
      <c r="Z298" s="99">
        <v>775370</v>
      </c>
      <c r="AA298" s="99">
        <v>801263</v>
      </c>
      <c r="AB298" s="164">
        <v>797421</v>
      </c>
      <c r="AC298" s="98">
        <v>770707</v>
      </c>
      <c r="AD298" s="99">
        <v>779245</v>
      </c>
      <c r="AE298" s="103">
        <v>712135</v>
      </c>
      <c r="AF298" s="101">
        <v>716759</v>
      </c>
      <c r="AG298" s="98">
        <v>694364</v>
      </c>
      <c r="AH298" s="99">
        <v>661813</v>
      </c>
      <c r="AI298" s="99">
        <v>876103</v>
      </c>
      <c r="AJ298" s="164">
        <v>656453</v>
      </c>
      <c r="AK298" s="98">
        <v>1756431</v>
      </c>
      <c r="AL298" s="99">
        <v>1675171</v>
      </c>
      <c r="AM298" s="99">
        <v>1718340</v>
      </c>
      <c r="AN298" s="164">
        <v>1699979</v>
      </c>
      <c r="AO298" s="98">
        <v>1541657</v>
      </c>
      <c r="AP298" s="99">
        <v>1391499</v>
      </c>
      <c r="AQ298" s="103">
        <v>1411114</v>
      </c>
      <c r="AR298" s="101">
        <v>1555787</v>
      </c>
      <c r="AS298" s="98">
        <v>1360394</v>
      </c>
      <c r="AT298" s="99">
        <v>1401432</v>
      </c>
      <c r="AU298" s="99">
        <v>1262965</v>
      </c>
      <c r="AV298" s="164">
        <v>1332341</v>
      </c>
    </row>
    <row r="299" spans="2:48" ht="15" customHeight="1" x14ac:dyDescent="0.2">
      <c r="B299" s="105">
        <v>260</v>
      </c>
      <c r="C299" s="35" t="s">
        <v>163</v>
      </c>
      <c r="D299" s="92" t="s">
        <v>489</v>
      </c>
      <c r="E299" s="93">
        <v>8.6999999999999993</v>
      </c>
      <c r="F299" s="94">
        <v>10.4</v>
      </c>
      <c r="G299" s="95">
        <v>9.41</v>
      </c>
      <c r="H299" s="96">
        <v>1</v>
      </c>
      <c r="I299" s="97">
        <v>151.02615</v>
      </c>
      <c r="J299" s="98">
        <v>204517</v>
      </c>
      <c r="K299" s="99">
        <v>222278</v>
      </c>
      <c r="L299" s="100">
        <v>223888</v>
      </c>
      <c r="M299" s="98">
        <v>58028806</v>
      </c>
      <c r="N299" s="99">
        <v>54195043</v>
      </c>
      <c r="O299" s="99">
        <v>52246308</v>
      </c>
      <c r="P299" s="164">
        <v>46853864</v>
      </c>
      <c r="Q299" s="98">
        <v>55331992</v>
      </c>
      <c r="R299" s="99">
        <v>66028334</v>
      </c>
      <c r="S299" s="103">
        <v>66528357</v>
      </c>
      <c r="T299" s="101">
        <v>63413951</v>
      </c>
      <c r="U299" s="98">
        <v>60756376</v>
      </c>
      <c r="V299" s="99">
        <v>70848500</v>
      </c>
      <c r="W299" s="99">
        <v>141130180</v>
      </c>
      <c r="X299" s="164">
        <v>71267234</v>
      </c>
      <c r="Y299" s="98">
        <v>125003642</v>
      </c>
      <c r="Z299" s="99">
        <v>90310070</v>
      </c>
      <c r="AA299" s="99">
        <v>80662434</v>
      </c>
      <c r="AB299" s="164">
        <v>91712867</v>
      </c>
      <c r="AC299" s="98">
        <v>97931575</v>
      </c>
      <c r="AD299" s="99">
        <v>121880520</v>
      </c>
      <c r="AE299" s="103">
        <v>76155534</v>
      </c>
      <c r="AF299" s="101">
        <v>64154963</v>
      </c>
      <c r="AG299" s="98">
        <v>80491571</v>
      </c>
      <c r="AH299" s="99">
        <v>81910260</v>
      </c>
      <c r="AI299" s="99">
        <v>63132124</v>
      </c>
      <c r="AJ299" s="164">
        <v>77231391</v>
      </c>
      <c r="AK299" s="98">
        <v>39616234</v>
      </c>
      <c r="AL299" s="99">
        <v>45877259</v>
      </c>
      <c r="AM299" s="99">
        <v>39589477</v>
      </c>
      <c r="AN299" s="164">
        <v>26401396</v>
      </c>
      <c r="AO299" s="98">
        <v>156666264</v>
      </c>
      <c r="AP299" s="99">
        <v>92105386</v>
      </c>
      <c r="AQ299" s="103">
        <v>47341149</v>
      </c>
      <c r="AR299" s="101">
        <v>47292780</v>
      </c>
      <c r="AS299" s="98">
        <v>122374668</v>
      </c>
      <c r="AT299" s="99">
        <v>75285461</v>
      </c>
      <c r="AU299" s="99">
        <v>43400406</v>
      </c>
      <c r="AV299" s="164">
        <v>127877</v>
      </c>
    </row>
    <row r="300" spans="2:48" ht="15" customHeight="1" x14ac:dyDescent="0.2">
      <c r="B300" s="91">
        <v>261</v>
      </c>
      <c r="C300" s="35" t="s">
        <v>163</v>
      </c>
      <c r="D300" s="92" t="s">
        <v>490</v>
      </c>
      <c r="E300" s="93">
        <v>9.6</v>
      </c>
      <c r="F300" s="94">
        <v>11.4</v>
      </c>
      <c r="G300" s="95">
        <v>10.3</v>
      </c>
      <c r="H300" s="96">
        <v>3</v>
      </c>
      <c r="I300" s="97">
        <v>283.06840999999997</v>
      </c>
      <c r="J300" s="98">
        <v>0</v>
      </c>
      <c r="K300" s="99">
        <v>2503</v>
      </c>
      <c r="L300" s="100">
        <v>0</v>
      </c>
      <c r="M300" s="98">
        <v>666382</v>
      </c>
      <c r="N300" s="99">
        <v>640745</v>
      </c>
      <c r="O300" s="99">
        <v>637763</v>
      </c>
      <c r="P300" s="164">
        <v>532697</v>
      </c>
      <c r="Q300" s="98">
        <v>642670</v>
      </c>
      <c r="R300" s="99">
        <v>674665</v>
      </c>
      <c r="S300" s="103">
        <v>720981</v>
      </c>
      <c r="T300" s="101">
        <v>722149</v>
      </c>
      <c r="U300" s="98">
        <v>647064</v>
      </c>
      <c r="V300" s="99">
        <v>672491</v>
      </c>
      <c r="W300" s="99">
        <v>878403</v>
      </c>
      <c r="X300" s="164">
        <v>767071</v>
      </c>
      <c r="Y300" s="98">
        <v>577662</v>
      </c>
      <c r="Z300" s="99">
        <v>763554</v>
      </c>
      <c r="AA300" s="99">
        <v>814643</v>
      </c>
      <c r="AB300" s="164">
        <v>472716</v>
      </c>
      <c r="AC300" s="98">
        <v>454187</v>
      </c>
      <c r="AD300" s="99">
        <v>318905</v>
      </c>
      <c r="AE300" s="103">
        <v>767779</v>
      </c>
      <c r="AF300" s="101">
        <v>631352</v>
      </c>
      <c r="AG300" s="98">
        <v>699656</v>
      </c>
      <c r="AH300" s="99">
        <v>755883</v>
      </c>
      <c r="AI300" s="99">
        <v>694903</v>
      </c>
      <c r="AJ300" s="164">
        <v>731220</v>
      </c>
      <c r="AK300" s="98">
        <v>46888</v>
      </c>
      <c r="AL300" s="99">
        <v>100679</v>
      </c>
      <c r="AM300" s="99">
        <v>23768</v>
      </c>
      <c r="AN300" s="164">
        <v>25700</v>
      </c>
      <c r="AO300" s="98">
        <v>114662</v>
      </c>
      <c r="AP300" s="99">
        <v>88167</v>
      </c>
      <c r="AQ300" s="103">
        <v>93446</v>
      </c>
      <c r="AR300" s="101">
        <v>38678</v>
      </c>
      <c r="AS300" s="98">
        <v>117678</v>
      </c>
      <c r="AT300" s="99">
        <v>92768</v>
      </c>
      <c r="AU300" s="99">
        <v>40252</v>
      </c>
      <c r="AV300" s="164">
        <v>38110</v>
      </c>
    </row>
    <row r="301" spans="2:48" ht="15" customHeight="1" x14ac:dyDescent="0.2">
      <c r="B301" s="91">
        <v>262</v>
      </c>
      <c r="C301" s="35" t="s">
        <v>163</v>
      </c>
      <c r="D301" s="92" t="s">
        <v>491</v>
      </c>
      <c r="E301" s="93">
        <v>14.6</v>
      </c>
      <c r="F301" s="94">
        <v>16.600000000000001</v>
      </c>
      <c r="G301" s="95">
        <v>15.29</v>
      </c>
      <c r="H301" s="96">
        <v>2</v>
      </c>
      <c r="I301" s="97">
        <v>204.03022999999999</v>
      </c>
      <c r="J301" s="98">
        <v>4991</v>
      </c>
      <c r="K301" s="99">
        <v>1880</v>
      </c>
      <c r="L301" s="100">
        <v>0</v>
      </c>
      <c r="M301" s="98">
        <v>0</v>
      </c>
      <c r="N301" s="99">
        <v>0</v>
      </c>
      <c r="O301" s="99">
        <v>0</v>
      </c>
      <c r="P301" s="164">
        <v>0</v>
      </c>
      <c r="Q301" s="98">
        <v>0</v>
      </c>
      <c r="R301" s="99">
        <v>0</v>
      </c>
      <c r="S301" s="103">
        <v>4662</v>
      </c>
      <c r="T301" s="101">
        <v>0</v>
      </c>
      <c r="U301" s="98">
        <v>4194</v>
      </c>
      <c r="V301" s="99">
        <v>0</v>
      </c>
      <c r="W301" s="99">
        <v>16459</v>
      </c>
      <c r="X301" s="164">
        <v>0</v>
      </c>
      <c r="Y301" s="98">
        <v>0</v>
      </c>
      <c r="Z301" s="99">
        <v>0</v>
      </c>
      <c r="AA301" s="99">
        <v>0</v>
      </c>
      <c r="AB301" s="164">
        <v>0</v>
      </c>
      <c r="AC301" s="98">
        <v>0</v>
      </c>
      <c r="AD301" s="99">
        <v>0</v>
      </c>
      <c r="AE301" s="103">
        <v>0</v>
      </c>
      <c r="AF301" s="101">
        <v>0</v>
      </c>
      <c r="AG301" s="98">
        <v>0</v>
      </c>
      <c r="AH301" s="99">
        <v>0</v>
      </c>
      <c r="AI301" s="99">
        <v>0</v>
      </c>
      <c r="AJ301" s="164">
        <v>0</v>
      </c>
      <c r="AK301" s="98">
        <v>1197722</v>
      </c>
      <c r="AL301" s="99">
        <v>4289292</v>
      </c>
      <c r="AM301" s="99">
        <v>2249422</v>
      </c>
      <c r="AN301" s="164">
        <v>1556309</v>
      </c>
      <c r="AO301" s="98">
        <v>2244126</v>
      </c>
      <c r="AP301" s="99">
        <v>2308776</v>
      </c>
      <c r="AQ301" s="103">
        <v>1548767</v>
      </c>
      <c r="AR301" s="101">
        <v>1941216</v>
      </c>
      <c r="AS301" s="98">
        <v>1376201</v>
      </c>
      <c r="AT301" s="99">
        <v>863603</v>
      </c>
      <c r="AU301" s="99">
        <v>1051744</v>
      </c>
      <c r="AV301" s="164">
        <v>648825</v>
      </c>
    </row>
    <row r="302" spans="2:48" ht="16" thickBot="1" x14ac:dyDescent="0.25">
      <c r="B302" s="108">
        <v>263</v>
      </c>
      <c r="C302" s="42" t="s">
        <v>163</v>
      </c>
      <c r="D302" s="109" t="s">
        <v>492</v>
      </c>
      <c r="E302" s="110">
        <v>17.399999999999999</v>
      </c>
      <c r="F302" s="111">
        <v>19</v>
      </c>
      <c r="G302" s="112">
        <v>17.91</v>
      </c>
      <c r="H302" s="113">
        <v>2</v>
      </c>
      <c r="I302" s="114">
        <v>363.03474</v>
      </c>
      <c r="J302" s="115">
        <v>0</v>
      </c>
      <c r="K302" s="116">
        <v>0</v>
      </c>
      <c r="L302" s="117">
        <v>0</v>
      </c>
      <c r="M302" s="115">
        <v>0</v>
      </c>
      <c r="N302" s="116">
        <v>0</v>
      </c>
      <c r="O302" s="116">
        <v>13028</v>
      </c>
      <c r="P302" s="165">
        <v>7897</v>
      </c>
      <c r="Q302" s="115">
        <v>0</v>
      </c>
      <c r="R302" s="116">
        <v>0</v>
      </c>
      <c r="S302" s="120">
        <v>0</v>
      </c>
      <c r="T302" s="118">
        <v>0</v>
      </c>
      <c r="U302" s="115">
        <v>0</v>
      </c>
      <c r="V302" s="116">
        <v>0</v>
      </c>
      <c r="W302" s="116">
        <v>1628110</v>
      </c>
      <c r="X302" s="165">
        <v>0</v>
      </c>
      <c r="Y302" s="115">
        <v>2829957</v>
      </c>
      <c r="Z302" s="116">
        <v>8526</v>
      </c>
      <c r="AA302" s="116">
        <v>0</v>
      </c>
      <c r="AB302" s="165">
        <v>0</v>
      </c>
      <c r="AC302" s="115">
        <v>0</v>
      </c>
      <c r="AD302" s="116">
        <v>0</v>
      </c>
      <c r="AE302" s="120">
        <v>15782</v>
      </c>
      <c r="AF302" s="118">
        <v>0</v>
      </c>
      <c r="AG302" s="115">
        <v>2470</v>
      </c>
      <c r="AH302" s="116">
        <v>0</v>
      </c>
      <c r="AI302" s="116">
        <v>0</v>
      </c>
      <c r="AJ302" s="165">
        <v>0</v>
      </c>
      <c r="AK302" s="115">
        <v>942170</v>
      </c>
      <c r="AL302" s="116">
        <v>1770098</v>
      </c>
      <c r="AM302" s="116">
        <v>1444711</v>
      </c>
      <c r="AN302" s="165">
        <v>1115674</v>
      </c>
      <c r="AO302" s="115">
        <v>1548275</v>
      </c>
      <c r="AP302" s="116">
        <v>633206</v>
      </c>
      <c r="AQ302" s="120">
        <v>532228</v>
      </c>
      <c r="AR302" s="118">
        <v>312395</v>
      </c>
      <c r="AS302" s="115">
        <v>3258233</v>
      </c>
      <c r="AT302" s="116">
        <v>2590193</v>
      </c>
      <c r="AU302" s="116">
        <v>2043267</v>
      </c>
      <c r="AV302" s="165">
        <v>1396472</v>
      </c>
    </row>
    <row r="305" spans="2:48" ht="16" thickBot="1" x14ac:dyDescent="0.25"/>
    <row r="306" spans="2:48" ht="16" thickBot="1" x14ac:dyDescent="0.25">
      <c r="B306" s="26" t="s">
        <v>493</v>
      </c>
      <c r="M306" s="312" t="s">
        <v>751</v>
      </c>
      <c r="N306" s="313"/>
      <c r="O306" s="313"/>
      <c r="P306" s="313"/>
      <c r="Q306" s="313"/>
      <c r="R306" s="313"/>
      <c r="S306" s="313"/>
      <c r="T306" s="313"/>
      <c r="U306" s="313"/>
      <c r="V306" s="313"/>
      <c r="W306" s="313"/>
      <c r="X306" s="314"/>
      <c r="Y306" s="315" t="s">
        <v>776</v>
      </c>
      <c r="Z306" s="316"/>
      <c r="AA306" s="316"/>
      <c r="AB306" s="316"/>
      <c r="AC306" s="316"/>
      <c r="AD306" s="316"/>
      <c r="AE306" s="316"/>
      <c r="AF306" s="316"/>
      <c r="AG306" s="316"/>
      <c r="AH306" s="316"/>
      <c r="AI306" s="316"/>
      <c r="AJ306" s="317"/>
      <c r="AK306" s="315" t="s">
        <v>801</v>
      </c>
      <c r="AL306" s="316"/>
      <c r="AM306" s="316"/>
      <c r="AN306" s="316"/>
      <c r="AO306" s="316"/>
      <c r="AP306" s="316"/>
      <c r="AQ306" s="316"/>
      <c r="AR306" s="316"/>
      <c r="AS306" s="316"/>
      <c r="AT306" s="316"/>
      <c r="AU306" s="316"/>
      <c r="AV306" s="317"/>
    </row>
    <row r="307" spans="2:48" ht="16" thickBot="1" x14ac:dyDescent="0.25">
      <c r="J307" s="63"/>
      <c r="K307" s="63"/>
      <c r="L307" s="63"/>
      <c r="M307" s="319" t="s">
        <v>151</v>
      </c>
      <c r="N307" s="320"/>
      <c r="O307" s="320"/>
      <c r="P307" s="321"/>
      <c r="Q307" s="319" t="s">
        <v>764</v>
      </c>
      <c r="R307" s="320"/>
      <c r="S307" s="320"/>
      <c r="T307" s="321"/>
      <c r="U307" s="319" t="s">
        <v>765</v>
      </c>
      <c r="V307" s="320"/>
      <c r="W307" s="320"/>
      <c r="X307" s="322"/>
      <c r="Y307" s="309" t="s">
        <v>151</v>
      </c>
      <c r="Z307" s="310"/>
      <c r="AA307" s="310"/>
      <c r="AB307" s="318"/>
      <c r="AC307" s="309" t="s">
        <v>764</v>
      </c>
      <c r="AD307" s="310"/>
      <c r="AE307" s="310"/>
      <c r="AF307" s="318"/>
      <c r="AG307" s="309" t="s">
        <v>765</v>
      </c>
      <c r="AH307" s="310"/>
      <c r="AI307" s="310"/>
      <c r="AJ307" s="318"/>
      <c r="AK307" s="309" t="s">
        <v>151</v>
      </c>
      <c r="AL307" s="310"/>
      <c r="AM307" s="310"/>
      <c r="AN307" s="318"/>
      <c r="AO307" s="309" t="s">
        <v>764</v>
      </c>
      <c r="AP307" s="310"/>
      <c r="AQ307" s="310"/>
      <c r="AR307" s="318"/>
      <c r="AS307" s="309" t="s">
        <v>765</v>
      </c>
      <c r="AT307" s="310"/>
      <c r="AU307" s="310"/>
      <c r="AV307" s="318"/>
    </row>
    <row r="308" spans="2:48" s="59" customFormat="1" x14ac:dyDescent="0.2">
      <c r="B308" s="303" t="s">
        <v>147</v>
      </c>
      <c r="C308" s="304"/>
      <c r="D308" s="305"/>
      <c r="E308" s="306" t="s">
        <v>148</v>
      </c>
      <c r="F308" s="307"/>
      <c r="G308" s="307"/>
      <c r="H308" s="308"/>
      <c r="I308" s="121" t="s">
        <v>149</v>
      </c>
      <c r="J308" s="309" t="s">
        <v>150</v>
      </c>
      <c r="K308" s="310"/>
      <c r="L308" s="311"/>
      <c r="M308" s="155" t="s">
        <v>766</v>
      </c>
      <c r="N308" s="154" t="s">
        <v>767</v>
      </c>
      <c r="O308" s="154" t="s">
        <v>768</v>
      </c>
      <c r="P308" s="156" t="s">
        <v>769</v>
      </c>
      <c r="Q308" s="155" t="s">
        <v>770</v>
      </c>
      <c r="R308" s="154" t="s">
        <v>770</v>
      </c>
      <c r="S308" s="154" t="s">
        <v>771</v>
      </c>
      <c r="T308" s="156" t="s">
        <v>772</v>
      </c>
      <c r="U308" s="155" t="s">
        <v>773</v>
      </c>
      <c r="V308" s="154" t="s">
        <v>774</v>
      </c>
      <c r="W308" s="154" t="s">
        <v>773</v>
      </c>
      <c r="X308" s="157" t="s">
        <v>775</v>
      </c>
      <c r="Y308" s="155" t="s">
        <v>777</v>
      </c>
      <c r="Z308" s="154" t="s">
        <v>778</v>
      </c>
      <c r="AA308" s="154" t="s">
        <v>779</v>
      </c>
      <c r="AB308" s="156" t="s">
        <v>780</v>
      </c>
      <c r="AC308" s="155" t="s">
        <v>781</v>
      </c>
      <c r="AD308" s="154" t="s">
        <v>782</v>
      </c>
      <c r="AE308" s="154" t="s">
        <v>783</v>
      </c>
      <c r="AF308" s="156" t="s">
        <v>784</v>
      </c>
      <c r="AG308" s="155" t="s">
        <v>785</v>
      </c>
      <c r="AH308" s="154" t="s">
        <v>786</v>
      </c>
      <c r="AI308" s="154" t="s">
        <v>787</v>
      </c>
      <c r="AJ308" s="156" t="s">
        <v>788</v>
      </c>
      <c r="AK308" s="155" t="s">
        <v>789</v>
      </c>
      <c r="AL308" s="154" t="s">
        <v>790</v>
      </c>
      <c r="AM308" s="154" t="s">
        <v>791</v>
      </c>
      <c r="AN308" s="156" t="s">
        <v>792</v>
      </c>
      <c r="AO308" s="155" t="s">
        <v>793</v>
      </c>
      <c r="AP308" s="154" t="s">
        <v>794</v>
      </c>
      <c r="AQ308" s="154" t="s">
        <v>795</v>
      </c>
      <c r="AR308" s="156" t="s">
        <v>796</v>
      </c>
      <c r="AS308" s="155" t="s">
        <v>797</v>
      </c>
      <c r="AT308" s="154" t="s">
        <v>798</v>
      </c>
      <c r="AU308" s="154" t="s">
        <v>799</v>
      </c>
      <c r="AV308" s="156" t="s">
        <v>800</v>
      </c>
    </row>
    <row r="309" spans="2:48" s="59" customFormat="1" ht="16" thickBot="1" x14ac:dyDescent="0.25">
      <c r="B309" s="65" t="s">
        <v>152</v>
      </c>
      <c r="C309" s="66" t="s">
        <v>153</v>
      </c>
      <c r="D309" s="67" t="s">
        <v>154</v>
      </c>
      <c r="E309" s="68" t="s">
        <v>155</v>
      </c>
      <c r="F309" s="69" t="s">
        <v>156</v>
      </c>
      <c r="G309" s="70" t="s">
        <v>157</v>
      </c>
      <c r="H309" s="71" t="s">
        <v>158</v>
      </c>
      <c r="I309" s="122" t="s">
        <v>159</v>
      </c>
      <c r="J309" s="73" t="s">
        <v>160</v>
      </c>
      <c r="K309" s="74" t="s">
        <v>161</v>
      </c>
      <c r="L309" s="75" t="s">
        <v>162</v>
      </c>
      <c r="M309" s="73" t="s">
        <v>752</v>
      </c>
      <c r="N309" s="74" t="s">
        <v>753</v>
      </c>
      <c r="O309" s="74" t="s">
        <v>754</v>
      </c>
      <c r="P309" s="76" t="s">
        <v>755</v>
      </c>
      <c r="Q309" s="73" t="s">
        <v>756</v>
      </c>
      <c r="R309" s="74" t="s">
        <v>757</v>
      </c>
      <c r="S309" s="74" t="s">
        <v>758</v>
      </c>
      <c r="T309" s="76" t="s">
        <v>759</v>
      </c>
      <c r="U309" s="73" t="s">
        <v>760</v>
      </c>
      <c r="V309" s="74" t="s">
        <v>761</v>
      </c>
      <c r="W309" s="74" t="s">
        <v>762</v>
      </c>
      <c r="X309" s="75" t="s">
        <v>763</v>
      </c>
      <c r="Y309" s="73" t="s">
        <v>802</v>
      </c>
      <c r="Z309" s="74" t="s">
        <v>803</v>
      </c>
      <c r="AA309" s="74" t="s">
        <v>804</v>
      </c>
      <c r="AB309" s="76" t="s">
        <v>805</v>
      </c>
      <c r="AC309" s="73" t="s">
        <v>806</v>
      </c>
      <c r="AD309" s="74" t="s">
        <v>807</v>
      </c>
      <c r="AE309" s="74" t="s">
        <v>808</v>
      </c>
      <c r="AF309" s="76" t="s">
        <v>809</v>
      </c>
      <c r="AG309" s="73" t="s">
        <v>810</v>
      </c>
      <c r="AH309" s="74" t="s">
        <v>811</v>
      </c>
      <c r="AI309" s="74" t="s">
        <v>812</v>
      </c>
      <c r="AJ309" s="76" t="s">
        <v>813</v>
      </c>
      <c r="AK309" s="73" t="s">
        <v>814</v>
      </c>
      <c r="AL309" s="74" t="s">
        <v>815</v>
      </c>
      <c r="AM309" s="74" t="s">
        <v>816</v>
      </c>
      <c r="AN309" s="76" t="s">
        <v>817</v>
      </c>
      <c r="AO309" s="73" t="s">
        <v>818</v>
      </c>
      <c r="AP309" s="74" t="s">
        <v>819</v>
      </c>
      <c r="AQ309" s="74" t="s">
        <v>820</v>
      </c>
      <c r="AR309" s="76" t="s">
        <v>821</v>
      </c>
      <c r="AS309" s="73" t="s">
        <v>822</v>
      </c>
      <c r="AT309" s="74" t="s">
        <v>823</v>
      </c>
      <c r="AU309" s="74" t="s">
        <v>824</v>
      </c>
      <c r="AV309" s="76" t="s">
        <v>825</v>
      </c>
    </row>
    <row r="310" spans="2:48" ht="16" thickBot="1" x14ac:dyDescent="0.25"/>
    <row r="311" spans="2:48" x14ac:dyDescent="0.2">
      <c r="B311" s="77">
        <f>(B196)</f>
        <v>1</v>
      </c>
      <c r="C311" s="78" t="str">
        <f>(C196)</f>
        <v>Stds.</v>
      </c>
      <c r="D311" s="123" t="s">
        <v>383</v>
      </c>
      <c r="E311" s="80">
        <f t="shared" ref="E311:X312" si="0">(E196)</f>
        <v>3</v>
      </c>
      <c r="F311" s="81">
        <f t="shared" si="0"/>
        <v>6.8</v>
      </c>
      <c r="G311" s="82">
        <f t="shared" si="0"/>
        <v>5.44</v>
      </c>
      <c r="H311" s="83">
        <f t="shared" si="0"/>
        <v>3</v>
      </c>
      <c r="I311" s="89">
        <f t="shared" si="0"/>
        <v>228.04483999999999</v>
      </c>
      <c r="J311" s="85">
        <f t="shared" si="0"/>
        <v>8543</v>
      </c>
      <c r="K311" s="86">
        <f t="shared" si="0"/>
        <v>0</v>
      </c>
      <c r="L311" s="87">
        <f t="shared" si="0"/>
        <v>0</v>
      </c>
      <c r="M311" s="85">
        <f t="shared" si="0"/>
        <v>1707884</v>
      </c>
      <c r="N311" s="86">
        <f t="shared" si="0"/>
        <v>1382575</v>
      </c>
      <c r="O311" s="86">
        <f t="shared" si="0"/>
        <v>1766906</v>
      </c>
      <c r="P311" s="163">
        <f t="shared" si="0"/>
        <v>1794000</v>
      </c>
      <c r="Q311" s="85">
        <f t="shared" si="0"/>
        <v>1560181</v>
      </c>
      <c r="R311" s="86">
        <f t="shared" si="0"/>
        <v>2265176</v>
      </c>
      <c r="S311" s="90">
        <f>(S196)</f>
        <v>2417375</v>
      </c>
      <c r="T311" s="88">
        <f>(T196)</f>
        <v>2300183</v>
      </c>
      <c r="U311" s="85">
        <f t="shared" si="0"/>
        <v>2294707</v>
      </c>
      <c r="V311" s="86">
        <f t="shared" si="0"/>
        <v>2654204</v>
      </c>
      <c r="W311" s="86">
        <f t="shared" si="0"/>
        <v>2416579</v>
      </c>
      <c r="X311" s="163">
        <f t="shared" si="0"/>
        <v>2891238</v>
      </c>
      <c r="Y311" s="85">
        <f t="shared" ref="Y311:AD311" si="1">(Y196)</f>
        <v>2895772</v>
      </c>
      <c r="Z311" s="86">
        <f t="shared" si="1"/>
        <v>3506497</v>
      </c>
      <c r="AA311" s="86">
        <f t="shared" si="1"/>
        <v>3222671</v>
      </c>
      <c r="AB311" s="163">
        <f t="shared" si="1"/>
        <v>3751854</v>
      </c>
      <c r="AC311" s="85">
        <f t="shared" si="1"/>
        <v>3535447</v>
      </c>
      <c r="AD311" s="86">
        <f t="shared" si="1"/>
        <v>4313141</v>
      </c>
      <c r="AE311" s="90">
        <f>(AE196)</f>
        <v>1231091</v>
      </c>
      <c r="AF311" s="88">
        <f>(AF196)</f>
        <v>1314240</v>
      </c>
      <c r="AG311" s="85">
        <f t="shared" ref="AG311:AP311" si="2">(AG196)</f>
        <v>1121071</v>
      </c>
      <c r="AH311" s="86">
        <f t="shared" si="2"/>
        <v>1276620</v>
      </c>
      <c r="AI311" s="86">
        <f t="shared" si="2"/>
        <v>1435577</v>
      </c>
      <c r="AJ311" s="163">
        <f t="shared" si="2"/>
        <v>1305945</v>
      </c>
      <c r="AK311" s="85">
        <f t="shared" si="2"/>
        <v>1127131</v>
      </c>
      <c r="AL311" s="86">
        <f t="shared" si="2"/>
        <v>1320787</v>
      </c>
      <c r="AM311" s="86">
        <f t="shared" si="2"/>
        <v>1325570</v>
      </c>
      <c r="AN311" s="163">
        <f t="shared" si="2"/>
        <v>1477122</v>
      </c>
      <c r="AO311" s="85">
        <f t="shared" si="2"/>
        <v>1404518</v>
      </c>
      <c r="AP311" s="86">
        <f t="shared" si="2"/>
        <v>1566897</v>
      </c>
      <c r="AQ311" s="90">
        <f>(AQ196)</f>
        <v>1687588</v>
      </c>
      <c r="AR311" s="88">
        <f>(AR196)</f>
        <v>1763562</v>
      </c>
      <c r="AS311" s="85">
        <f t="shared" ref="AS311:AV311" si="3">(AS196)</f>
        <v>1739102</v>
      </c>
      <c r="AT311" s="86">
        <f t="shared" si="3"/>
        <v>1880278</v>
      </c>
      <c r="AU311" s="86">
        <f t="shared" si="3"/>
        <v>1927375</v>
      </c>
      <c r="AV311" s="163">
        <f t="shared" si="3"/>
        <v>2203691</v>
      </c>
    </row>
    <row r="312" spans="2:48" ht="15" customHeight="1" x14ac:dyDescent="0.2">
      <c r="B312" s="91">
        <f>(B197)</f>
        <v>2</v>
      </c>
      <c r="C312" s="35" t="str">
        <f>(C197)</f>
        <v>Stds.</v>
      </c>
      <c r="D312" s="124" t="s">
        <v>384</v>
      </c>
      <c r="E312" s="93">
        <f t="shared" si="0"/>
        <v>3</v>
      </c>
      <c r="F312" s="94">
        <f t="shared" si="0"/>
        <v>6.8</v>
      </c>
      <c r="G312" s="95">
        <f t="shared" si="0"/>
        <v>5.41</v>
      </c>
      <c r="H312" s="96">
        <f t="shared" si="0"/>
        <v>3</v>
      </c>
      <c r="I312" s="102">
        <f t="shared" si="0"/>
        <v>230.05939000000001</v>
      </c>
      <c r="J312" s="98">
        <f t="shared" si="0"/>
        <v>0</v>
      </c>
      <c r="K312" s="99">
        <f t="shared" si="0"/>
        <v>0</v>
      </c>
      <c r="L312" s="100">
        <f t="shared" si="0"/>
        <v>0</v>
      </c>
      <c r="M312" s="98">
        <f t="shared" si="0"/>
        <v>145293509</v>
      </c>
      <c r="N312" s="99">
        <f t="shared" si="0"/>
        <v>129661215</v>
      </c>
      <c r="O312" s="99">
        <f t="shared" si="0"/>
        <v>152561355</v>
      </c>
      <c r="P312" s="164">
        <f t="shared" si="0"/>
        <v>145100485</v>
      </c>
      <c r="Q312" s="98">
        <f t="shared" si="0"/>
        <v>139133156</v>
      </c>
      <c r="R312" s="99">
        <f t="shared" si="0"/>
        <v>166463927</v>
      </c>
      <c r="S312" s="103">
        <f>(S197)</f>
        <v>170276889</v>
      </c>
      <c r="T312" s="101">
        <f>(T197)</f>
        <v>164672534</v>
      </c>
      <c r="U312" s="98">
        <f t="shared" si="0"/>
        <v>172737835</v>
      </c>
      <c r="V312" s="99">
        <f t="shared" si="0"/>
        <v>172729204</v>
      </c>
      <c r="W312" s="99">
        <f t="shared" si="0"/>
        <v>167586861</v>
      </c>
      <c r="X312" s="164">
        <f t="shared" si="0"/>
        <v>178593114</v>
      </c>
      <c r="Y312" s="98">
        <f t="shared" ref="Y312:AD312" si="4">(Y197)</f>
        <v>149255588</v>
      </c>
      <c r="Z312" s="99">
        <f t="shared" si="4"/>
        <v>165689058</v>
      </c>
      <c r="AA312" s="99">
        <f t="shared" si="4"/>
        <v>162657401</v>
      </c>
      <c r="AB312" s="164">
        <f t="shared" si="4"/>
        <v>157908021</v>
      </c>
      <c r="AC312" s="98">
        <f t="shared" si="4"/>
        <v>156741104</v>
      </c>
      <c r="AD312" s="99">
        <f t="shared" si="4"/>
        <v>184559599</v>
      </c>
      <c r="AE312" s="103">
        <f>(AE197)</f>
        <v>116225306</v>
      </c>
      <c r="AF312" s="101">
        <f>(AF197)</f>
        <v>110834825</v>
      </c>
      <c r="AG312" s="98">
        <f t="shared" ref="AG312:AP312" si="5">(AG197)</f>
        <v>100813909</v>
      </c>
      <c r="AH312" s="99">
        <f t="shared" si="5"/>
        <v>115566554</v>
      </c>
      <c r="AI312" s="99">
        <f t="shared" si="5"/>
        <v>123167805</v>
      </c>
      <c r="AJ312" s="164">
        <f t="shared" si="5"/>
        <v>112861383</v>
      </c>
      <c r="AK312" s="98">
        <f t="shared" si="5"/>
        <v>113632972</v>
      </c>
      <c r="AL312" s="99">
        <f t="shared" si="5"/>
        <v>124942533</v>
      </c>
      <c r="AM312" s="99">
        <f t="shared" si="5"/>
        <v>134419904</v>
      </c>
      <c r="AN312" s="164">
        <f t="shared" si="5"/>
        <v>134730123</v>
      </c>
      <c r="AO312" s="98">
        <f t="shared" si="5"/>
        <v>137913116</v>
      </c>
      <c r="AP312" s="99">
        <f t="shared" si="5"/>
        <v>145185044</v>
      </c>
      <c r="AQ312" s="103">
        <f>(AQ197)</f>
        <v>152790913</v>
      </c>
      <c r="AR312" s="101">
        <f>(AR197)</f>
        <v>153964974</v>
      </c>
      <c r="AS312" s="98">
        <f t="shared" ref="AS312:AV312" si="6">(AS197)</f>
        <v>173078765</v>
      </c>
      <c r="AT312" s="99">
        <f t="shared" si="6"/>
        <v>170411558</v>
      </c>
      <c r="AU312" s="99">
        <f t="shared" si="6"/>
        <v>180479871</v>
      </c>
      <c r="AV312" s="164">
        <f t="shared" si="6"/>
        <v>187202238</v>
      </c>
    </row>
    <row r="313" spans="2:48" ht="15" customHeight="1" x14ac:dyDescent="0.2">
      <c r="B313" s="91">
        <f>(B245)</f>
        <v>3</v>
      </c>
      <c r="C313" s="35" t="str">
        <f>(C245)</f>
        <v>Stds.</v>
      </c>
      <c r="D313" s="124" t="s">
        <v>435</v>
      </c>
      <c r="E313" s="93">
        <f t="shared" ref="E313:X314" si="7">(E245)</f>
        <v>2.7</v>
      </c>
      <c r="F313" s="94">
        <f t="shared" si="7"/>
        <v>4</v>
      </c>
      <c r="G313" s="95">
        <f t="shared" si="7"/>
        <v>2.75</v>
      </c>
      <c r="H313" s="96">
        <f t="shared" si="7"/>
        <v>3</v>
      </c>
      <c r="I313" s="102">
        <f t="shared" si="7"/>
        <v>353.04892000000001</v>
      </c>
      <c r="J313" s="98">
        <f t="shared" si="7"/>
        <v>21829</v>
      </c>
      <c r="K313" s="99">
        <f t="shared" si="7"/>
        <v>0</v>
      </c>
      <c r="L313" s="100">
        <f t="shared" si="7"/>
        <v>0</v>
      </c>
      <c r="M313" s="98">
        <f t="shared" si="7"/>
        <v>91589018</v>
      </c>
      <c r="N313" s="99">
        <f t="shared" si="7"/>
        <v>80128230</v>
      </c>
      <c r="O313" s="99">
        <f t="shared" si="7"/>
        <v>84858858</v>
      </c>
      <c r="P313" s="164">
        <f t="shared" si="7"/>
        <v>62829134</v>
      </c>
      <c r="Q313" s="98">
        <f t="shared" si="7"/>
        <v>85375770</v>
      </c>
      <c r="R313" s="99">
        <f t="shared" si="7"/>
        <v>109058310</v>
      </c>
      <c r="S313" s="103">
        <f>(S245)</f>
        <v>108217835</v>
      </c>
      <c r="T313" s="101">
        <f>(T245)</f>
        <v>107909468</v>
      </c>
      <c r="U313" s="98">
        <f t="shared" si="7"/>
        <v>102454107</v>
      </c>
      <c r="V313" s="99">
        <f t="shared" si="7"/>
        <v>128625749</v>
      </c>
      <c r="W313" s="99">
        <f t="shared" si="7"/>
        <v>104376375</v>
      </c>
      <c r="X313" s="164">
        <f t="shared" si="7"/>
        <v>122615795</v>
      </c>
      <c r="Y313" s="98">
        <f t="shared" ref="Y313:AD313" si="8">(Y245)</f>
        <v>148609477</v>
      </c>
      <c r="Z313" s="99">
        <f t="shared" si="8"/>
        <v>140567343</v>
      </c>
      <c r="AA313" s="99">
        <f t="shared" si="8"/>
        <v>127486841</v>
      </c>
      <c r="AB313" s="164">
        <f t="shared" si="8"/>
        <v>159572812</v>
      </c>
      <c r="AC313" s="98">
        <f t="shared" si="8"/>
        <v>172382527</v>
      </c>
      <c r="AD313" s="99">
        <f t="shared" si="8"/>
        <v>200850558</v>
      </c>
      <c r="AE313" s="103">
        <f>(AE245)</f>
        <v>90942632</v>
      </c>
      <c r="AF313" s="101">
        <f>(AF245)</f>
        <v>77179474</v>
      </c>
      <c r="AG313" s="98">
        <f t="shared" ref="AG313:AP313" si="9">(AG245)</f>
        <v>126916265</v>
      </c>
      <c r="AH313" s="99">
        <f t="shared" si="9"/>
        <v>119289489</v>
      </c>
      <c r="AI313" s="99">
        <f t="shared" si="9"/>
        <v>84817915</v>
      </c>
      <c r="AJ313" s="164">
        <f t="shared" si="9"/>
        <v>111440295</v>
      </c>
      <c r="AK313" s="98">
        <f t="shared" si="9"/>
        <v>1678743</v>
      </c>
      <c r="AL313" s="99">
        <f t="shared" si="9"/>
        <v>4163805</v>
      </c>
      <c r="AM313" s="99">
        <f t="shared" si="9"/>
        <v>3076491</v>
      </c>
      <c r="AN313" s="164">
        <f t="shared" si="9"/>
        <v>1992171</v>
      </c>
      <c r="AO313" s="98">
        <f t="shared" si="9"/>
        <v>2268892</v>
      </c>
      <c r="AP313" s="99">
        <f t="shared" si="9"/>
        <v>1714936</v>
      </c>
      <c r="AQ313" s="103">
        <f>(AQ245)</f>
        <v>3491005</v>
      </c>
      <c r="AR313" s="101">
        <f>(AR245)</f>
        <v>875764</v>
      </c>
      <c r="AS313" s="98">
        <f t="shared" ref="AS313:AV313" si="10">(AS245)</f>
        <v>5624085</v>
      </c>
      <c r="AT313" s="99">
        <f t="shared" si="10"/>
        <v>2303121</v>
      </c>
      <c r="AU313" s="99">
        <f t="shared" si="10"/>
        <v>2560066</v>
      </c>
      <c r="AV313" s="164">
        <f t="shared" si="10"/>
        <v>1215954</v>
      </c>
    </row>
    <row r="314" spans="2:48" ht="15" customHeight="1" x14ac:dyDescent="0.2">
      <c r="B314" s="91">
        <f>(B246)</f>
        <v>4</v>
      </c>
      <c r="C314" s="35" t="str">
        <f>(C246)</f>
        <v>Stds.</v>
      </c>
      <c r="D314" s="124" t="s">
        <v>436</v>
      </c>
      <c r="E314" s="93">
        <f t="shared" si="7"/>
        <v>2.7</v>
      </c>
      <c r="F314" s="94">
        <f t="shared" si="7"/>
        <v>4</v>
      </c>
      <c r="G314" s="95">
        <f t="shared" si="7"/>
        <v>2.74</v>
      </c>
      <c r="H314" s="96">
        <f t="shared" si="7"/>
        <v>3</v>
      </c>
      <c r="I314" s="102">
        <f t="shared" si="7"/>
        <v>355.06347</v>
      </c>
      <c r="J314" s="98">
        <f t="shared" si="7"/>
        <v>0</v>
      </c>
      <c r="K314" s="99">
        <f t="shared" si="7"/>
        <v>0</v>
      </c>
      <c r="L314" s="100">
        <f t="shared" si="7"/>
        <v>0</v>
      </c>
      <c r="M314" s="98">
        <f t="shared" si="7"/>
        <v>44990535</v>
      </c>
      <c r="N314" s="99">
        <f t="shared" si="7"/>
        <v>36198828</v>
      </c>
      <c r="O314" s="99">
        <f t="shared" si="7"/>
        <v>38547089</v>
      </c>
      <c r="P314" s="164">
        <f t="shared" si="7"/>
        <v>27585172</v>
      </c>
      <c r="Q314" s="98">
        <f t="shared" si="7"/>
        <v>40076426</v>
      </c>
      <c r="R314" s="99">
        <f t="shared" si="7"/>
        <v>54204978</v>
      </c>
      <c r="S314" s="103">
        <f>(S246)</f>
        <v>50542878</v>
      </c>
      <c r="T314" s="101">
        <f>(T246)</f>
        <v>48888987</v>
      </c>
      <c r="U314" s="98">
        <f t="shared" si="7"/>
        <v>49639890</v>
      </c>
      <c r="V314" s="99">
        <f t="shared" si="7"/>
        <v>57152591</v>
      </c>
      <c r="W314" s="99">
        <f t="shared" si="7"/>
        <v>39729145</v>
      </c>
      <c r="X314" s="164">
        <f t="shared" si="7"/>
        <v>50357343</v>
      </c>
      <c r="Y314" s="98">
        <f t="shared" ref="Y314:AD314" si="11">(Y246)</f>
        <v>42586439</v>
      </c>
      <c r="Z314" s="99">
        <f t="shared" si="11"/>
        <v>42996764</v>
      </c>
      <c r="AA314" s="99">
        <f t="shared" si="11"/>
        <v>41980507</v>
      </c>
      <c r="AB314" s="164">
        <f t="shared" si="11"/>
        <v>47708144</v>
      </c>
      <c r="AC314" s="98">
        <f t="shared" si="11"/>
        <v>50235015</v>
      </c>
      <c r="AD314" s="99">
        <f t="shared" si="11"/>
        <v>62448357</v>
      </c>
      <c r="AE314" s="103">
        <f>(AE246)</f>
        <v>31918899</v>
      </c>
      <c r="AF314" s="101">
        <f>(AF246)</f>
        <v>28907963</v>
      </c>
      <c r="AG314" s="98">
        <f t="shared" ref="AG314:AP314" si="12">(AG246)</f>
        <v>34480649</v>
      </c>
      <c r="AH314" s="99">
        <f t="shared" si="12"/>
        <v>36521008</v>
      </c>
      <c r="AI314" s="99">
        <f t="shared" si="12"/>
        <v>30859833</v>
      </c>
      <c r="AJ314" s="164">
        <f t="shared" si="12"/>
        <v>28125470</v>
      </c>
      <c r="AK314" s="98">
        <f t="shared" si="12"/>
        <v>583533</v>
      </c>
      <c r="AL314" s="99">
        <f t="shared" si="12"/>
        <v>1168557</v>
      </c>
      <c r="AM314" s="99">
        <f t="shared" si="12"/>
        <v>1042693</v>
      </c>
      <c r="AN314" s="164">
        <f t="shared" si="12"/>
        <v>704294</v>
      </c>
      <c r="AO314" s="98">
        <f t="shared" si="12"/>
        <v>616968</v>
      </c>
      <c r="AP314" s="99">
        <f t="shared" si="12"/>
        <v>521903</v>
      </c>
      <c r="AQ314" s="103">
        <f>(AQ246)</f>
        <v>974404</v>
      </c>
      <c r="AR314" s="101">
        <f>(AR246)</f>
        <v>224333</v>
      </c>
      <c r="AS314" s="98">
        <f t="shared" ref="AS314:AV314" si="13">(AS246)</f>
        <v>2197588</v>
      </c>
      <c r="AT314" s="99">
        <f t="shared" si="13"/>
        <v>738204</v>
      </c>
      <c r="AU314" s="99">
        <f t="shared" si="13"/>
        <v>1164286</v>
      </c>
      <c r="AV314" s="164">
        <f t="shared" si="13"/>
        <v>525758</v>
      </c>
    </row>
    <row r="315" spans="2:48" ht="15" customHeight="1" x14ac:dyDescent="0.2">
      <c r="B315" s="91">
        <f>(B276)</f>
        <v>5</v>
      </c>
      <c r="C315" s="35" t="str">
        <f>(C276)</f>
        <v>Stds.</v>
      </c>
      <c r="D315" s="124" t="s">
        <v>466</v>
      </c>
      <c r="E315" s="93">
        <f t="shared" ref="E315:X316" si="14">(E276)</f>
        <v>14.8</v>
      </c>
      <c r="F315" s="94">
        <f t="shared" si="14"/>
        <v>17.399999999999999</v>
      </c>
      <c r="G315" s="95">
        <f t="shared" si="14"/>
        <v>15.55</v>
      </c>
      <c r="H315" s="96">
        <f t="shared" si="14"/>
        <v>3</v>
      </c>
      <c r="I315" s="102">
        <f t="shared" si="14"/>
        <v>341.10892999999999</v>
      </c>
      <c r="J315" s="98">
        <f t="shared" si="14"/>
        <v>1304083</v>
      </c>
      <c r="K315" s="99">
        <f t="shared" si="14"/>
        <v>1058612</v>
      </c>
      <c r="L315" s="100">
        <f t="shared" si="14"/>
        <v>851952</v>
      </c>
      <c r="M315" s="98">
        <f t="shared" si="14"/>
        <v>1634827</v>
      </c>
      <c r="N315" s="99">
        <f t="shared" si="14"/>
        <v>1473039</v>
      </c>
      <c r="O315" s="99">
        <f t="shared" si="14"/>
        <v>1567169</v>
      </c>
      <c r="P315" s="164">
        <f t="shared" si="14"/>
        <v>1608597</v>
      </c>
      <c r="Q315" s="98">
        <f t="shared" si="14"/>
        <v>1672482</v>
      </c>
      <c r="R315" s="99">
        <f t="shared" si="14"/>
        <v>1677924</v>
      </c>
      <c r="S315" s="103">
        <f>(S276)</f>
        <v>1693000</v>
      </c>
      <c r="T315" s="101">
        <f>(T276)</f>
        <v>1499982</v>
      </c>
      <c r="U315" s="98">
        <f t="shared" si="14"/>
        <v>1338226</v>
      </c>
      <c r="V315" s="99">
        <f t="shared" si="14"/>
        <v>1359393</v>
      </c>
      <c r="W315" s="99">
        <f t="shared" si="14"/>
        <v>3624553</v>
      </c>
      <c r="X315" s="164">
        <f t="shared" si="14"/>
        <v>1304154</v>
      </c>
      <c r="Y315" s="98">
        <f t="shared" ref="Y315:AD315" si="15">(Y276)</f>
        <v>3368482</v>
      </c>
      <c r="Z315" s="99">
        <f t="shared" si="15"/>
        <v>1812149</v>
      </c>
      <c r="AA315" s="99">
        <f t="shared" si="15"/>
        <v>1751960</v>
      </c>
      <c r="AB315" s="164">
        <f t="shared" si="15"/>
        <v>1684383</v>
      </c>
      <c r="AC315" s="98">
        <f t="shared" si="15"/>
        <v>1897802</v>
      </c>
      <c r="AD315" s="99">
        <f t="shared" si="15"/>
        <v>2068688</v>
      </c>
      <c r="AE315" s="103">
        <f>(AE276)</f>
        <v>1763100</v>
      </c>
      <c r="AF315" s="101">
        <f>(AF276)</f>
        <v>1601076</v>
      </c>
      <c r="AG315" s="98">
        <f t="shared" ref="AG315:AP315" si="16">(AG276)</f>
        <v>1588864</v>
      </c>
      <c r="AH315" s="99">
        <f t="shared" si="16"/>
        <v>1692047</v>
      </c>
      <c r="AI315" s="99">
        <f t="shared" si="16"/>
        <v>1563298</v>
      </c>
      <c r="AJ315" s="164">
        <f t="shared" si="16"/>
        <v>1655455</v>
      </c>
      <c r="AK315" s="98">
        <f t="shared" si="16"/>
        <v>3793176</v>
      </c>
      <c r="AL315" s="99">
        <f t="shared" si="16"/>
        <v>3935285</v>
      </c>
      <c r="AM315" s="99">
        <f t="shared" si="16"/>
        <v>1082392</v>
      </c>
      <c r="AN315" s="164">
        <f t="shared" si="16"/>
        <v>965078</v>
      </c>
      <c r="AO315" s="98">
        <f t="shared" si="16"/>
        <v>4030495</v>
      </c>
      <c r="AP315" s="99">
        <f t="shared" si="16"/>
        <v>3878738</v>
      </c>
      <c r="AQ315" s="103">
        <f>(AQ276)</f>
        <v>1194105</v>
      </c>
      <c r="AR315" s="101">
        <f>(AR276)</f>
        <v>921026</v>
      </c>
      <c r="AS315" s="98">
        <f t="shared" ref="AS315:AV315" si="17">(AS276)</f>
        <v>2921294</v>
      </c>
      <c r="AT315" s="99">
        <f t="shared" si="17"/>
        <v>5052594</v>
      </c>
      <c r="AU315" s="99">
        <f t="shared" si="17"/>
        <v>1255796</v>
      </c>
      <c r="AV315" s="164">
        <f t="shared" si="17"/>
        <v>1016313</v>
      </c>
    </row>
    <row r="316" spans="2:48" ht="15.75" customHeight="1" thickBot="1" x14ac:dyDescent="0.25">
      <c r="B316" s="108">
        <f>(B277)</f>
        <v>6</v>
      </c>
      <c r="C316" s="42" t="str">
        <f>(C277)</f>
        <v>Stds.</v>
      </c>
      <c r="D316" s="125" t="s">
        <v>467</v>
      </c>
      <c r="E316" s="110">
        <f t="shared" si="14"/>
        <v>14.8</v>
      </c>
      <c r="F316" s="111">
        <f t="shared" si="14"/>
        <v>17.7</v>
      </c>
      <c r="G316" s="112" t="str">
        <f t="shared" si="14"/>
        <v>--</v>
      </c>
      <c r="H316" s="113">
        <f t="shared" si="14"/>
        <v>6</v>
      </c>
      <c r="I316" s="119">
        <f t="shared" si="14"/>
        <v>343.12349</v>
      </c>
      <c r="J316" s="115">
        <f t="shared" si="14"/>
        <v>0</v>
      </c>
      <c r="K316" s="116">
        <f t="shared" si="14"/>
        <v>0</v>
      </c>
      <c r="L316" s="117">
        <f t="shared" si="14"/>
        <v>0</v>
      </c>
      <c r="M316" s="115">
        <f t="shared" si="14"/>
        <v>0</v>
      </c>
      <c r="N316" s="116">
        <f t="shared" si="14"/>
        <v>11000</v>
      </c>
      <c r="O316" s="116">
        <f t="shared" si="14"/>
        <v>16661</v>
      </c>
      <c r="P316" s="165">
        <f t="shared" si="14"/>
        <v>12060</v>
      </c>
      <c r="Q316" s="115">
        <f t="shared" si="14"/>
        <v>14714</v>
      </c>
      <c r="R316" s="116">
        <f t="shared" si="14"/>
        <v>12847</v>
      </c>
      <c r="S316" s="120">
        <f>(S277)</f>
        <v>44173</v>
      </c>
      <c r="T316" s="118">
        <f>(T277)</f>
        <v>0</v>
      </c>
      <c r="U316" s="115">
        <f t="shared" si="14"/>
        <v>0</v>
      </c>
      <c r="V316" s="116">
        <f t="shared" si="14"/>
        <v>0</v>
      </c>
      <c r="W316" s="116">
        <f t="shared" si="14"/>
        <v>12475613</v>
      </c>
      <c r="X316" s="165">
        <f t="shared" si="14"/>
        <v>0</v>
      </c>
      <c r="Y316" s="115">
        <f t="shared" ref="Y316:AD316" si="18">(Y277)</f>
        <v>8232160</v>
      </c>
      <c r="Z316" s="116">
        <f t="shared" si="18"/>
        <v>0</v>
      </c>
      <c r="AA316" s="116">
        <f t="shared" si="18"/>
        <v>0</v>
      </c>
      <c r="AB316" s="165">
        <f t="shared" si="18"/>
        <v>0</v>
      </c>
      <c r="AC316" s="115">
        <f t="shared" si="18"/>
        <v>0</v>
      </c>
      <c r="AD316" s="116">
        <f t="shared" si="18"/>
        <v>29401</v>
      </c>
      <c r="AE316" s="120">
        <f>(AE277)</f>
        <v>0</v>
      </c>
      <c r="AF316" s="118">
        <f>(AF277)</f>
        <v>0</v>
      </c>
      <c r="AG316" s="115">
        <f t="shared" ref="AG316:AP316" si="19">(AG277)</f>
        <v>0</v>
      </c>
      <c r="AH316" s="116">
        <f t="shared" si="19"/>
        <v>0</v>
      </c>
      <c r="AI316" s="116">
        <f t="shared" si="19"/>
        <v>0</v>
      </c>
      <c r="AJ316" s="165">
        <f t="shared" si="19"/>
        <v>0</v>
      </c>
      <c r="AK316" s="115">
        <f t="shared" si="19"/>
        <v>17295052</v>
      </c>
      <c r="AL316" s="116">
        <f t="shared" si="19"/>
        <v>19511994</v>
      </c>
      <c r="AM316" s="116">
        <f t="shared" si="19"/>
        <v>244070</v>
      </c>
      <c r="AN316" s="165">
        <f t="shared" si="19"/>
        <v>0</v>
      </c>
      <c r="AO316" s="115">
        <f t="shared" si="19"/>
        <v>17849436</v>
      </c>
      <c r="AP316" s="116">
        <f t="shared" si="19"/>
        <v>16228029</v>
      </c>
      <c r="AQ316" s="120">
        <f>(AQ277)</f>
        <v>265186</v>
      </c>
      <c r="AR316" s="118">
        <f>(AR277)</f>
        <v>33361</v>
      </c>
      <c r="AS316" s="115">
        <f t="shared" ref="AS316:AV316" si="20">(AS277)</f>
        <v>11252768</v>
      </c>
      <c r="AT316" s="116">
        <f t="shared" si="20"/>
        <v>26275077</v>
      </c>
      <c r="AU316" s="116">
        <f t="shared" si="20"/>
        <v>294372</v>
      </c>
      <c r="AV316" s="165">
        <f t="shared" si="20"/>
        <v>0</v>
      </c>
    </row>
    <row r="317" spans="2:48" ht="15" customHeight="1" x14ac:dyDescent="0.2">
      <c r="B317" s="126">
        <f>(B53)</f>
        <v>7</v>
      </c>
      <c r="C317" s="78" t="str">
        <f>(C53)</f>
        <v>non-ess. AA</v>
      </c>
      <c r="D317" s="127" t="s">
        <v>494</v>
      </c>
      <c r="E317" s="80">
        <f t="shared" ref="E317:X317" si="21">(E53)</f>
        <v>14.1</v>
      </c>
      <c r="F317" s="81">
        <f t="shared" si="21"/>
        <v>15.5</v>
      </c>
      <c r="G317" s="82">
        <f t="shared" si="21"/>
        <v>14.81</v>
      </c>
      <c r="H317" s="83">
        <f t="shared" si="21"/>
        <v>2</v>
      </c>
      <c r="I317" s="89">
        <f t="shared" si="21"/>
        <v>88.040400000000005</v>
      </c>
      <c r="J317" s="85">
        <f t="shared" si="21"/>
        <v>501865</v>
      </c>
      <c r="K317" s="86">
        <f t="shared" si="21"/>
        <v>465387</v>
      </c>
      <c r="L317" s="87">
        <f t="shared" si="21"/>
        <v>3624610</v>
      </c>
      <c r="M317" s="85">
        <f>(M53)</f>
        <v>20827690</v>
      </c>
      <c r="N317" s="86">
        <f>(N53)</f>
        <v>19659627</v>
      </c>
      <c r="O317" s="86">
        <f>(O53)</f>
        <v>19831865</v>
      </c>
      <c r="P317" s="163">
        <f t="shared" si="21"/>
        <v>17579040</v>
      </c>
      <c r="Q317" s="85">
        <f t="shared" si="21"/>
        <v>19875494</v>
      </c>
      <c r="R317" s="86">
        <f t="shared" si="21"/>
        <v>24939239</v>
      </c>
      <c r="S317" s="90">
        <f>(S53)</f>
        <v>24637095</v>
      </c>
      <c r="T317" s="88">
        <f>(T53)</f>
        <v>24666115</v>
      </c>
      <c r="U317" s="85">
        <f t="shared" si="21"/>
        <v>23179937</v>
      </c>
      <c r="V317" s="86">
        <f t="shared" si="21"/>
        <v>26668397</v>
      </c>
      <c r="W317" s="86">
        <f t="shared" si="21"/>
        <v>47135162</v>
      </c>
      <c r="X317" s="163">
        <f t="shared" si="21"/>
        <v>27971224</v>
      </c>
      <c r="Y317" s="85">
        <f>(Y53)</f>
        <v>71898912</v>
      </c>
      <c r="Z317" s="86">
        <f>(Z53)</f>
        <v>87671152</v>
      </c>
      <c r="AA317" s="86">
        <f>(AA53)</f>
        <v>76793946</v>
      </c>
      <c r="AB317" s="163">
        <f t="shared" ref="AB317:AD317" si="22">(AB53)</f>
        <v>63832118</v>
      </c>
      <c r="AC317" s="85">
        <f t="shared" si="22"/>
        <v>74841607</v>
      </c>
      <c r="AD317" s="86">
        <f t="shared" si="22"/>
        <v>72559757</v>
      </c>
      <c r="AE317" s="90">
        <f>(AE53)</f>
        <v>43068512</v>
      </c>
      <c r="AF317" s="88">
        <f>(AF53)</f>
        <v>38622866</v>
      </c>
      <c r="AG317" s="85">
        <f t="shared" ref="AG317:AJ317" si="23">(AG53)</f>
        <v>67783000</v>
      </c>
      <c r="AH317" s="86">
        <f t="shared" si="23"/>
        <v>68450003</v>
      </c>
      <c r="AI317" s="86">
        <f t="shared" si="23"/>
        <v>56318835</v>
      </c>
      <c r="AJ317" s="163">
        <f t="shared" si="23"/>
        <v>51078947</v>
      </c>
      <c r="AK317" s="85">
        <f>(AK53)</f>
        <v>40135535</v>
      </c>
      <c r="AL317" s="86">
        <f>(AL53)</f>
        <v>72097644</v>
      </c>
      <c r="AM317" s="86">
        <f>(AM53)</f>
        <v>65760084</v>
      </c>
      <c r="AN317" s="163">
        <f t="shared" ref="AN317:AP317" si="24">(AN53)</f>
        <v>64915704</v>
      </c>
      <c r="AO317" s="85">
        <f t="shared" si="24"/>
        <v>112693685</v>
      </c>
      <c r="AP317" s="86">
        <f t="shared" si="24"/>
        <v>123774398</v>
      </c>
      <c r="AQ317" s="90">
        <f>(AQ53)</f>
        <v>73782866</v>
      </c>
      <c r="AR317" s="88">
        <f>(AR53)</f>
        <v>107318953</v>
      </c>
      <c r="AS317" s="85">
        <f t="shared" ref="AS317:AV317" si="25">(AS53)</f>
        <v>102115971</v>
      </c>
      <c r="AT317" s="86">
        <f t="shared" si="25"/>
        <v>88347119</v>
      </c>
      <c r="AU317" s="86">
        <f t="shared" si="25"/>
        <v>63344472</v>
      </c>
      <c r="AV317" s="163">
        <f t="shared" si="25"/>
        <v>62574009</v>
      </c>
    </row>
    <row r="318" spans="2:48" ht="15" customHeight="1" x14ac:dyDescent="0.2">
      <c r="B318" s="105">
        <f>(B57)</f>
        <v>8</v>
      </c>
      <c r="C318" s="35" t="str">
        <f>(C57)</f>
        <v>non-ess. AA</v>
      </c>
      <c r="D318" s="128" t="s">
        <v>495</v>
      </c>
      <c r="E318" s="93">
        <f t="shared" ref="E318:X318" si="26">(E57)</f>
        <v>18.5</v>
      </c>
      <c r="F318" s="94">
        <f t="shared" si="26"/>
        <v>20.5</v>
      </c>
      <c r="G318" s="95">
        <f t="shared" si="26"/>
        <v>19.23</v>
      </c>
      <c r="H318" s="96">
        <f t="shared" si="26"/>
        <v>2</v>
      </c>
      <c r="I318" s="102">
        <f t="shared" si="26"/>
        <v>175.11895000000001</v>
      </c>
      <c r="J318" s="98">
        <f t="shared" si="26"/>
        <v>4159662</v>
      </c>
      <c r="K318" s="99">
        <f t="shared" si="26"/>
        <v>2444385</v>
      </c>
      <c r="L318" s="100">
        <f t="shared" si="26"/>
        <v>14379163</v>
      </c>
      <c r="M318" s="98">
        <f>(M57)</f>
        <v>3941956500</v>
      </c>
      <c r="N318" s="99">
        <f>(N57)</f>
        <v>3616829535</v>
      </c>
      <c r="O318" s="99">
        <f>(O57)</f>
        <v>3514853749</v>
      </c>
      <c r="P318" s="164">
        <f t="shared" si="26"/>
        <v>2945426194</v>
      </c>
      <c r="Q318" s="98">
        <f t="shared" si="26"/>
        <v>3888732958</v>
      </c>
      <c r="R318" s="99">
        <f t="shared" si="26"/>
        <v>4942073566</v>
      </c>
      <c r="S318" s="103">
        <f>(S57)</f>
        <v>4681152965</v>
      </c>
      <c r="T318" s="101">
        <f>(T57)</f>
        <v>4593702061</v>
      </c>
      <c r="U318" s="98">
        <f t="shared" si="26"/>
        <v>4218928452</v>
      </c>
      <c r="V318" s="99">
        <f t="shared" si="26"/>
        <v>4978609754</v>
      </c>
      <c r="W318" s="99">
        <f t="shared" si="26"/>
        <v>4896882258</v>
      </c>
      <c r="X318" s="164">
        <f t="shared" si="26"/>
        <v>4832204174</v>
      </c>
      <c r="Y318" s="98">
        <f>(Y57)</f>
        <v>4299327195</v>
      </c>
      <c r="Z318" s="99">
        <f>(Z57)</f>
        <v>4347577768</v>
      </c>
      <c r="AA318" s="99">
        <f>(AA57)</f>
        <v>4114021578</v>
      </c>
      <c r="AB318" s="164">
        <f t="shared" ref="AB318:AD318" si="27">(AB57)</f>
        <v>5121965463</v>
      </c>
      <c r="AC318" s="98">
        <f t="shared" si="27"/>
        <v>4865900025</v>
      </c>
      <c r="AD318" s="99">
        <f t="shared" si="27"/>
        <v>5883598535</v>
      </c>
      <c r="AE318" s="103">
        <f>(AE57)</f>
        <v>3148238252</v>
      </c>
      <c r="AF318" s="101">
        <f>(AF57)</f>
        <v>2823804955</v>
      </c>
      <c r="AG318" s="98">
        <f t="shared" ref="AG318:AJ318" si="28">(AG57)</f>
        <v>3574668538</v>
      </c>
      <c r="AH318" s="99">
        <f t="shared" si="28"/>
        <v>3653852142</v>
      </c>
      <c r="AI318" s="99">
        <f t="shared" si="28"/>
        <v>2697740029</v>
      </c>
      <c r="AJ318" s="164">
        <f t="shared" si="28"/>
        <v>3811173058</v>
      </c>
      <c r="AK318" s="98">
        <f>(AK57)</f>
        <v>475053174</v>
      </c>
      <c r="AL318" s="99">
        <f>(AL57)</f>
        <v>1045537294</v>
      </c>
      <c r="AM318" s="99">
        <f>(AM57)</f>
        <v>666903917</v>
      </c>
      <c r="AN318" s="164">
        <f t="shared" ref="AN318:AP318" si="29">(AN57)</f>
        <v>629945505</v>
      </c>
      <c r="AO318" s="98">
        <f t="shared" si="29"/>
        <v>873150544</v>
      </c>
      <c r="AP318" s="99">
        <f t="shared" si="29"/>
        <v>749549567</v>
      </c>
      <c r="AQ318" s="103">
        <f>(AQ57)</f>
        <v>793365019</v>
      </c>
      <c r="AR318" s="101">
        <f>(AR57)</f>
        <v>626406294</v>
      </c>
      <c r="AS318" s="98">
        <f t="shared" ref="AS318:AV318" si="30">(AS57)</f>
        <v>1135811891</v>
      </c>
      <c r="AT318" s="99">
        <f t="shared" si="30"/>
        <v>803655288</v>
      </c>
      <c r="AU318" s="99">
        <f t="shared" si="30"/>
        <v>545410727</v>
      </c>
      <c r="AV318" s="164">
        <f t="shared" si="30"/>
        <v>545642386</v>
      </c>
    </row>
    <row r="319" spans="2:48" ht="15" customHeight="1" x14ac:dyDescent="0.2">
      <c r="B319" s="105">
        <f>(B59)</f>
        <v>9</v>
      </c>
      <c r="C319" s="35" t="str">
        <f>(C59)</f>
        <v>non-ess. AA</v>
      </c>
      <c r="D319" s="128" t="s">
        <v>496</v>
      </c>
      <c r="E319" s="93">
        <f t="shared" ref="E319:X320" si="31">(E59)</f>
        <v>15.3</v>
      </c>
      <c r="F319" s="94">
        <f t="shared" si="31"/>
        <v>16.8</v>
      </c>
      <c r="G319" s="95">
        <f t="shared" si="31"/>
        <v>15.93</v>
      </c>
      <c r="H319" s="96">
        <f t="shared" si="31"/>
        <v>2</v>
      </c>
      <c r="I319" s="102">
        <f t="shared" si="31"/>
        <v>133.06076999999999</v>
      </c>
      <c r="J319" s="98">
        <f t="shared" si="31"/>
        <v>47834</v>
      </c>
      <c r="K319" s="99">
        <f t="shared" si="31"/>
        <v>119112</v>
      </c>
      <c r="L319" s="100">
        <f t="shared" si="31"/>
        <v>1819655</v>
      </c>
      <c r="M319" s="98">
        <f t="shared" si="31"/>
        <v>638060198</v>
      </c>
      <c r="N319" s="99">
        <f t="shared" si="31"/>
        <v>573109668</v>
      </c>
      <c r="O319" s="99">
        <f t="shared" si="31"/>
        <v>541282245</v>
      </c>
      <c r="P319" s="164">
        <f t="shared" si="31"/>
        <v>483238603</v>
      </c>
      <c r="Q319" s="98">
        <f t="shared" si="31"/>
        <v>604184393</v>
      </c>
      <c r="R319" s="99">
        <f t="shared" si="31"/>
        <v>749186129</v>
      </c>
      <c r="S319" s="103">
        <f>(S59)</f>
        <v>699070846</v>
      </c>
      <c r="T319" s="101">
        <f>(T59)</f>
        <v>718072272</v>
      </c>
      <c r="U319" s="98">
        <f t="shared" si="31"/>
        <v>697310240</v>
      </c>
      <c r="V319" s="99">
        <f t="shared" si="31"/>
        <v>764169657</v>
      </c>
      <c r="W319" s="99">
        <f t="shared" si="31"/>
        <v>1045679682</v>
      </c>
      <c r="X319" s="164">
        <f t="shared" si="31"/>
        <v>764985658</v>
      </c>
      <c r="Y319" s="98">
        <f t="shared" ref="Y319:AD319" si="32">(Y59)</f>
        <v>840345440</v>
      </c>
      <c r="Z319" s="99">
        <f t="shared" si="32"/>
        <v>655432333</v>
      </c>
      <c r="AA319" s="99">
        <f t="shared" si="32"/>
        <v>568806809</v>
      </c>
      <c r="AB319" s="164">
        <f t="shared" si="32"/>
        <v>729270966</v>
      </c>
      <c r="AC319" s="98">
        <f t="shared" si="32"/>
        <v>749925598</v>
      </c>
      <c r="AD319" s="99">
        <f t="shared" si="32"/>
        <v>868183134</v>
      </c>
      <c r="AE319" s="103">
        <f>(AE59)</f>
        <v>454253492</v>
      </c>
      <c r="AF319" s="101">
        <f>(AF59)</f>
        <v>418349947</v>
      </c>
      <c r="AG319" s="98">
        <f t="shared" ref="AG319:AP319" si="33">(AG59)</f>
        <v>518232656</v>
      </c>
      <c r="AH319" s="99">
        <f t="shared" si="33"/>
        <v>519655185</v>
      </c>
      <c r="AI319" s="99">
        <f t="shared" si="33"/>
        <v>406578746</v>
      </c>
      <c r="AJ319" s="164">
        <f t="shared" si="33"/>
        <v>528987917</v>
      </c>
      <c r="AK319" s="98">
        <f t="shared" si="33"/>
        <v>57863388</v>
      </c>
      <c r="AL319" s="99">
        <f t="shared" si="33"/>
        <v>189713763</v>
      </c>
      <c r="AM319" s="99">
        <f t="shared" si="33"/>
        <v>152772755</v>
      </c>
      <c r="AN319" s="164">
        <f t="shared" si="33"/>
        <v>158934135</v>
      </c>
      <c r="AO319" s="98">
        <f t="shared" si="33"/>
        <v>279120779</v>
      </c>
      <c r="AP319" s="99">
        <f t="shared" si="33"/>
        <v>511158808</v>
      </c>
      <c r="AQ319" s="103">
        <f>(AQ59)</f>
        <v>283187789</v>
      </c>
      <c r="AR319" s="101">
        <f>(AR59)</f>
        <v>400918005</v>
      </c>
      <c r="AS319" s="98">
        <f t="shared" ref="AS319:AV319" si="34">(AS59)</f>
        <v>303913943</v>
      </c>
      <c r="AT319" s="99">
        <f t="shared" si="34"/>
        <v>214104759</v>
      </c>
      <c r="AU319" s="99">
        <f t="shared" si="34"/>
        <v>155593351</v>
      </c>
      <c r="AV319" s="164">
        <f t="shared" si="34"/>
        <v>142694612</v>
      </c>
    </row>
    <row r="320" spans="2:48" ht="15" customHeight="1" x14ac:dyDescent="0.2">
      <c r="B320" s="105">
        <f>(B60)</f>
        <v>10</v>
      </c>
      <c r="C320" s="35" t="str">
        <f>(C60)</f>
        <v>non-ess. AA</v>
      </c>
      <c r="D320" s="128" t="s">
        <v>497</v>
      </c>
      <c r="E320" s="93">
        <f t="shared" si="31"/>
        <v>16.3</v>
      </c>
      <c r="F320" s="94">
        <f t="shared" si="31"/>
        <v>17.8</v>
      </c>
      <c r="G320" s="95">
        <f t="shared" si="31"/>
        <v>16.850000000000001</v>
      </c>
      <c r="H320" s="96">
        <f t="shared" si="31"/>
        <v>2</v>
      </c>
      <c r="I320" s="102">
        <f t="shared" si="31"/>
        <v>132.03022999999999</v>
      </c>
      <c r="J320" s="98">
        <f t="shared" si="31"/>
        <v>688755</v>
      </c>
      <c r="K320" s="99">
        <f t="shared" si="31"/>
        <v>631860</v>
      </c>
      <c r="L320" s="100">
        <f t="shared" si="31"/>
        <v>1772333</v>
      </c>
      <c r="M320" s="98">
        <f t="shared" si="31"/>
        <v>135013945</v>
      </c>
      <c r="N320" s="99">
        <f t="shared" si="31"/>
        <v>133481848</v>
      </c>
      <c r="O320" s="99">
        <f t="shared" si="31"/>
        <v>142748509</v>
      </c>
      <c r="P320" s="164">
        <f t="shared" si="31"/>
        <v>103320969</v>
      </c>
      <c r="Q320" s="98">
        <f t="shared" si="31"/>
        <v>128462466</v>
      </c>
      <c r="R320" s="99">
        <f t="shared" si="31"/>
        <v>171232089</v>
      </c>
      <c r="S320" s="103">
        <f>(S60)</f>
        <v>182414675</v>
      </c>
      <c r="T320" s="101">
        <f>(T60)</f>
        <v>157460803</v>
      </c>
      <c r="U320" s="98">
        <f t="shared" si="31"/>
        <v>146384231</v>
      </c>
      <c r="V320" s="99">
        <f t="shared" si="31"/>
        <v>173013074</v>
      </c>
      <c r="W320" s="99">
        <f t="shared" si="31"/>
        <v>231166706</v>
      </c>
      <c r="X320" s="164">
        <f t="shared" si="31"/>
        <v>159084989</v>
      </c>
      <c r="Y320" s="98">
        <f t="shared" ref="Y320:AD320" si="35">(Y60)</f>
        <v>213367446</v>
      </c>
      <c r="Z320" s="99">
        <f t="shared" si="35"/>
        <v>209982251</v>
      </c>
      <c r="AA320" s="99">
        <f t="shared" si="35"/>
        <v>208535910</v>
      </c>
      <c r="AB320" s="164">
        <f t="shared" si="35"/>
        <v>228615010</v>
      </c>
      <c r="AC320" s="98">
        <f t="shared" si="35"/>
        <v>227828617</v>
      </c>
      <c r="AD320" s="99">
        <f t="shared" si="35"/>
        <v>261934717</v>
      </c>
      <c r="AE320" s="103">
        <f>(AE60)</f>
        <v>169444675</v>
      </c>
      <c r="AF320" s="101">
        <f>(AF60)</f>
        <v>138716685</v>
      </c>
      <c r="AG320" s="98">
        <f t="shared" ref="AG320:AP320" si="36">(AG60)</f>
        <v>170325848</v>
      </c>
      <c r="AH320" s="99">
        <f t="shared" si="36"/>
        <v>176678400</v>
      </c>
      <c r="AI320" s="99">
        <f t="shared" si="36"/>
        <v>147264828</v>
      </c>
      <c r="AJ320" s="164">
        <f t="shared" si="36"/>
        <v>173936616</v>
      </c>
      <c r="AK320" s="98">
        <f t="shared" si="36"/>
        <v>54443955</v>
      </c>
      <c r="AL320" s="99">
        <f t="shared" si="36"/>
        <v>115869863</v>
      </c>
      <c r="AM320" s="99">
        <f t="shared" si="36"/>
        <v>114525821</v>
      </c>
      <c r="AN320" s="164">
        <f t="shared" si="36"/>
        <v>81980609</v>
      </c>
      <c r="AO320" s="98">
        <f t="shared" si="36"/>
        <v>244527535</v>
      </c>
      <c r="AP320" s="99">
        <f t="shared" si="36"/>
        <v>230935519</v>
      </c>
      <c r="AQ320" s="103">
        <f>(AQ60)</f>
        <v>154327837</v>
      </c>
      <c r="AR320" s="101">
        <f>(AR60)</f>
        <v>176282328</v>
      </c>
      <c r="AS320" s="98">
        <f t="shared" ref="AS320:AV320" si="37">(AS60)</f>
        <v>184703977</v>
      </c>
      <c r="AT320" s="99">
        <f t="shared" si="37"/>
        <v>135092680</v>
      </c>
      <c r="AU320" s="99">
        <f t="shared" si="37"/>
        <v>98983855</v>
      </c>
      <c r="AV320" s="164">
        <f t="shared" si="37"/>
        <v>67960424</v>
      </c>
    </row>
    <row r="321" spans="2:48" ht="15" customHeight="1" x14ac:dyDescent="0.2">
      <c r="B321" s="105">
        <f>(B83)</f>
        <v>11</v>
      </c>
      <c r="C321" s="35" t="str">
        <f>(C83)</f>
        <v>non-ess. AA</v>
      </c>
      <c r="D321" s="128" t="s">
        <v>498</v>
      </c>
      <c r="E321" s="93">
        <f t="shared" ref="E321:X321" si="38">(E83)</f>
        <v>14</v>
      </c>
      <c r="F321" s="94">
        <f t="shared" si="38"/>
        <v>16.149999999999999</v>
      </c>
      <c r="G321" s="106">
        <f t="shared" si="38"/>
        <v>16.149999999999999</v>
      </c>
      <c r="H321" s="96">
        <f t="shared" si="38"/>
        <v>3</v>
      </c>
      <c r="I321" s="102">
        <f t="shared" si="38"/>
        <v>122.02703</v>
      </c>
      <c r="J321" s="98">
        <f t="shared" si="38"/>
        <v>0</v>
      </c>
      <c r="K321" s="99">
        <f t="shared" si="38"/>
        <v>0</v>
      </c>
      <c r="L321" s="100">
        <f t="shared" si="38"/>
        <v>298745</v>
      </c>
      <c r="M321" s="98">
        <f>(M83)</f>
        <v>690413</v>
      </c>
      <c r="N321" s="99">
        <f>(N83)</f>
        <v>602466</v>
      </c>
      <c r="O321" s="99">
        <f>(O83)</f>
        <v>191935</v>
      </c>
      <c r="P321" s="164">
        <f t="shared" si="38"/>
        <v>245740</v>
      </c>
      <c r="Q321" s="98">
        <f t="shared" si="38"/>
        <v>225262</v>
      </c>
      <c r="R321" s="99">
        <f t="shared" si="38"/>
        <v>243709</v>
      </c>
      <c r="S321" s="103">
        <f>(S83)</f>
        <v>333785</v>
      </c>
      <c r="T321" s="101">
        <f>(T83)</f>
        <v>188147</v>
      </c>
      <c r="U321" s="98">
        <f t="shared" si="38"/>
        <v>213433</v>
      </c>
      <c r="V321" s="99">
        <f t="shared" si="38"/>
        <v>239829</v>
      </c>
      <c r="W321" s="99">
        <f t="shared" si="38"/>
        <v>1278835</v>
      </c>
      <c r="X321" s="164">
        <f t="shared" si="38"/>
        <v>199370</v>
      </c>
      <c r="Y321" s="98">
        <f>(Y83)</f>
        <v>401564</v>
      </c>
      <c r="Z321" s="99">
        <f>(Z83)</f>
        <v>401144</v>
      </c>
      <c r="AA321" s="99">
        <f>(AA83)</f>
        <v>299736</v>
      </c>
      <c r="AB321" s="164">
        <f t="shared" ref="AB321:AD321" si="39">(AB83)</f>
        <v>275207</v>
      </c>
      <c r="AC321" s="98">
        <f t="shared" si="39"/>
        <v>306826</v>
      </c>
      <c r="AD321" s="99">
        <f t="shared" si="39"/>
        <v>414980</v>
      </c>
      <c r="AE321" s="103">
        <f>(AE83)</f>
        <v>252536</v>
      </c>
      <c r="AF321" s="101">
        <f>(AF83)</f>
        <v>59510</v>
      </c>
      <c r="AG321" s="98">
        <f t="shared" ref="AG321:AJ321" si="40">(AG83)</f>
        <v>211761</v>
      </c>
      <c r="AH321" s="99">
        <f t="shared" si="40"/>
        <v>154720</v>
      </c>
      <c r="AI321" s="99">
        <f t="shared" si="40"/>
        <v>59832</v>
      </c>
      <c r="AJ321" s="164">
        <f t="shared" si="40"/>
        <v>209118</v>
      </c>
      <c r="AK321" s="98">
        <f>(AK83)</f>
        <v>15606</v>
      </c>
      <c r="AL321" s="99">
        <f>(AL83)</f>
        <v>8907330</v>
      </c>
      <c r="AM321" s="99">
        <f>(AM83)</f>
        <v>5735852</v>
      </c>
      <c r="AN321" s="164">
        <f t="shared" ref="AN321:AP321" si="41">(AN83)</f>
        <v>6198180</v>
      </c>
      <c r="AO321" s="98">
        <f t="shared" si="41"/>
        <v>10634107</v>
      </c>
      <c r="AP321" s="99">
        <f t="shared" si="41"/>
        <v>14713444</v>
      </c>
      <c r="AQ321" s="103">
        <f>(AQ83)</f>
        <v>8627380</v>
      </c>
      <c r="AR321" s="101">
        <f>(AR83)</f>
        <v>15914634</v>
      </c>
      <c r="AS321" s="98">
        <f t="shared" ref="AS321:AV321" si="42">(AS83)</f>
        <v>8177312</v>
      </c>
      <c r="AT321" s="99">
        <f t="shared" si="42"/>
        <v>8707589</v>
      </c>
      <c r="AU321" s="99">
        <f t="shared" si="42"/>
        <v>5306989</v>
      </c>
      <c r="AV321" s="164">
        <f t="shared" si="42"/>
        <v>9228495</v>
      </c>
    </row>
    <row r="322" spans="2:48" ht="15" customHeight="1" x14ac:dyDescent="0.2">
      <c r="B322" s="105">
        <f>(B153)</f>
        <v>12</v>
      </c>
      <c r="C322" s="35" t="str">
        <f>(C153)</f>
        <v>non-ess. AA</v>
      </c>
      <c r="D322" s="128" t="s">
        <v>499</v>
      </c>
      <c r="E322" s="93">
        <f t="shared" ref="E322:X323" si="43">(E153)</f>
        <v>16.100000000000001</v>
      </c>
      <c r="F322" s="94">
        <f t="shared" si="43"/>
        <v>17.600000000000001</v>
      </c>
      <c r="G322" s="95">
        <f t="shared" si="43"/>
        <v>16.64</v>
      </c>
      <c r="H322" s="96">
        <f t="shared" si="43"/>
        <v>1</v>
      </c>
      <c r="I322" s="102">
        <f t="shared" si="43"/>
        <v>146.04588000000001</v>
      </c>
      <c r="J322" s="98">
        <f t="shared" si="43"/>
        <v>521934</v>
      </c>
      <c r="K322" s="99">
        <f t="shared" si="43"/>
        <v>448169</v>
      </c>
      <c r="L322" s="100">
        <f t="shared" si="43"/>
        <v>2268877</v>
      </c>
      <c r="M322" s="98">
        <f t="shared" si="43"/>
        <v>175245060</v>
      </c>
      <c r="N322" s="99">
        <f t="shared" si="43"/>
        <v>165218767</v>
      </c>
      <c r="O322" s="99">
        <f t="shared" si="43"/>
        <v>163168250</v>
      </c>
      <c r="P322" s="164">
        <f t="shared" si="43"/>
        <v>137470950</v>
      </c>
      <c r="Q322" s="98">
        <f t="shared" si="43"/>
        <v>164559506</v>
      </c>
      <c r="R322" s="99">
        <f t="shared" si="43"/>
        <v>203907201</v>
      </c>
      <c r="S322" s="103">
        <f>(S153)</f>
        <v>199311973</v>
      </c>
      <c r="T322" s="101">
        <f>(T153)</f>
        <v>195831057</v>
      </c>
      <c r="U322" s="98">
        <f t="shared" si="43"/>
        <v>184030152</v>
      </c>
      <c r="V322" s="99">
        <f t="shared" si="43"/>
        <v>207053610</v>
      </c>
      <c r="W322" s="99">
        <f t="shared" si="43"/>
        <v>292374410</v>
      </c>
      <c r="X322" s="164">
        <f t="shared" si="43"/>
        <v>201736278</v>
      </c>
      <c r="Y322" s="98">
        <f t="shared" ref="Y322:AD322" si="44">(Y153)</f>
        <v>294750174</v>
      </c>
      <c r="Z322" s="99">
        <f t="shared" si="44"/>
        <v>308048907</v>
      </c>
      <c r="AA322" s="99">
        <f t="shared" si="44"/>
        <v>269091033</v>
      </c>
      <c r="AB322" s="164">
        <f t="shared" si="44"/>
        <v>308279206</v>
      </c>
      <c r="AC322" s="98">
        <f t="shared" si="44"/>
        <v>283205598</v>
      </c>
      <c r="AD322" s="99">
        <f t="shared" si="44"/>
        <v>335330362</v>
      </c>
      <c r="AE322" s="103">
        <f>(AE153)</f>
        <v>196024758</v>
      </c>
      <c r="AF322" s="101">
        <f>(AF153)</f>
        <v>182856461</v>
      </c>
      <c r="AG322" s="98">
        <f t="shared" ref="AG322:AP322" si="45">(AG153)</f>
        <v>245131795</v>
      </c>
      <c r="AH322" s="99">
        <f t="shared" si="45"/>
        <v>235557783</v>
      </c>
      <c r="AI322" s="99">
        <f t="shared" si="45"/>
        <v>192758704</v>
      </c>
      <c r="AJ322" s="164">
        <f t="shared" si="45"/>
        <v>227612749</v>
      </c>
      <c r="AK322" s="98">
        <f t="shared" si="45"/>
        <v>209317735</v>
      </c>
      <c r="AL322" s="99">
        <f t="shared" si="45"/>
        <v>278704345</v>
      </c>
      <c r="AM322" s="99">
        <f t="shared" si="45"/>
        <v>215893619</v>
      </c>
      <c r="AN322" s="164">
        <f t="shared" si="45"/>
        <v>228748614</v>
      </c>
      <c r="AO322" s="98">
        <f t="shared" si="45"/>
        <v>332569125</v>
      </c>
      <c r="AP322" s="99">
        <f t="shared" si="45"/>
        <v>364861969</v>
      </c>
      <c r="AQ322" s="103">
        <f>(AQ153)</f>
        <v>214656889</v>
      </c>
      <c r="AR322" s="101">
        <f>(AR153)</f>
        <v>309747562</v>
      </c>
      <c r="AS322" s="98">
        <f t="shared" ref="AS322:AV322" si="46">(AS153)</f>
        <v>561904977</v>
      </c>
      <c r="AT322" s="99">
        <f t="shared" si="46"/>
        <v>342694207</v>
      </c>
      <c r="AU322" s="99">
        <f t="shared" si="46"/>
        <v>221338458</v>
      </c>
      <c r="AV322" s="164">
        <f t="shared" si="46"/>
        <v>260187114</v>
      </c>
    </row>
    <row r="323" spans="2:48" ht="15" customHeight="1" x14ac:dyDescent="0.2">
      <c r="B323" s="105">
        <f>(B154)</f>
        <v>13</v>
      </c>
      <c r="C323" s="35" t="str">
        <f>(C154)</f>
        <v>non-ess. AA</v>
      </c>
      <c r="D323" s="128" t="s">
        <v>500</v>
      </c>
      <c r="E323" s="93">
        <f t="shared" si="43"/>
        <v>15.1</v>
      </c>
      <c r="F323" s="94">
        <f t="shared" si="43"/>
        <v>16.899999999999999</v>
      </c>
      <c r="G323" s="95">
        <f t="shared" si="43"/>
        <v>15.69</v>
      </c>
      <c r="H323" s="96">
        <f t="shared" si="43"/>
        <v>2</v>
      </c>
      <c r="I323" s="102">
        <f t="shared" si="43"/>
        <v>147.07642000000001</v>
      </c>
      <c r="J323" s="98">
        <f t="shared" si="43"/>
        <v>549100</v>
      </c>
      <c r="K323" s="99">
        <f t="shared" si="43"/>
        <v>237951</v>
      </c>
      <c r="L323" s="100">
        <f t="shared" si="43"/>
        <v>460097</v>
      </c>
      <c r="M323" s="98">
        <f t="shared" si="43"/>
        <v>124863424</v>
      </c>
      <c r="N323" s="99">
        <f t="shared" si="43"/>
        <v>116955413</v>
      </c>
      <c r="O323" s="99">
        <f t="shared" si="43"/>
        <v>112370278</v>
      </c>
      <c r="P323" s="164">
        <f t="shared" si="43"/>
        <v>94346375</v>
      </c>
      <c r="Q323" s="98">
        <f t="shared" si="43"/>
        <v>120243786</v>
      </c>
      <c r="R323" s="99">
        <f t="shared" si="43"/>
        <v>157326536</v>
      </c>
      <c r="S323" s="103">
        <f>(S154)</f>
        <v>148272992</v>
      </c>
      <c r="T323" s="101">
        <f>(T154)</f>
        <v>145770009</v>
      </c>
      <c r="U323" s="98">
        <f t="shared" si="43"/>
        <v>126030002</v>
      </c>
      <c r="V323" s="99">
        <f t="shared" si="43"/>
        <v>149479377</v>
      </c>
      <c r="W323" s="99">
        <f t="shared" si="43"/>
        <v>175093829</v>
      </c>
      <c r="X323" s="164">
        <f t="shared" si="43"/>
        <v>146104406</v>
      </c>
      <c r="Y323" s="98">
        <f t="shared" ref="Y323:AD323" si="47">(Y154)</f>
        <v>41569905</v>
      </c>
      <c r="Z323" s="99">
        <f t="shared" si="47"/>
        <v>16426595</v>
      </c>
      <c r="AA323" s="99">
        <f t="shared" si="47"/>
        <v>25703768</v>
      </c>
      <c r="AB323" s="164">
        <f t="shared" si="47"/>
        <v>33854612</v>
      </c>
      <c r="AC323" s="98">
        <f t="shared" si="47"/>
        <v>46318284</v>
      </c>
      <c r="AD323" s="99">
        <f t="shared" si="47"/>
        <v>98833195</v>
      </c>
      <c r="AE323" s="103">
        <f>(AE154)</f>
        <v>50694759</v>
      </c>
      <c r="AF323" s="101">
        <f>(AF154)</f>
        <v>44791811</v>
      </c>
      <c r="AG323" s="98">
        <f t="shared" ref="AG323:AP323" si="48">(AG154)</f>
        <v>16613112</v>
      </c>
      <c r="AH323" s="99">
        <f t="shared" si="48"/>
        <v>25837944</v>
      </c>
      <c r="AI323" s="99">
        <f t="shared" si="48"/>
        <v>21088204</v>
      </c>
      <c r="AJ323" s="164">
        <f t="shared" si="48"/>
        <v>36561534</v>
      </c>
      <c r="AK323" s="98">
        <f t="shared" si="48"/>
        <v>25035391</v>
      </c>
      <c r="AL323" s="99">
        <f t="shared" si="48"/>
        <v>37395415</v>
      </c>
      <c r="AM323" s="99">
        <f t="shared" si="48"/>
        <v>32378856</v>
      </c>
      <c r="AN323" s="164">
        <f t="shared" si="48"/>
        <v>35169965</v>
      </c>
      <c r="AO323" s="98">
        <f t="shared" si="48"/>
        <v>43933466</v>
      </c>
      <c r="AP323" s="99">
        <f t="shared" si="48"/>
        <v>52381743</v>
      </c>
      <c r="AQ323" s="103">
        <f>(AQ154)</f>
        <v>50850881</v>
      </c>
      <c r="AR323" s="101">
        <f>(AR154)</f>
        <v>48469629</v>
      </c>
      <c r="AS323" s="98">
        <f t="shared" ref="AS323:AV323" si="49">(AS154)</f>
        <v>29995948</v>
      </c>
      <c r="AT323" s="99">
        <f t="shared" si="49"/>
        <v>51640673</v>
      </c>
      <c r="AU323" s="99">
        <f t="shared" si="49"/>
        <v>40437662</v>
      </c>
      <c r="AV323" s="164">
        <f t="shared" si="49"/>
        <v>32571417</v>
      </c>
    </row>
    <row r="324" spans="2:48" ht="15" customHeight="1" x14ac:dyDescent="0.2">
      <c r="B324" s="105">
        <f>(B164)</f>
        <v>14</v>
      </c>
      <c r="C324" s="35" t="str">
        <f>(C164)</f>
        <v>non-ess. AA</v>
      </c>
      <c r="D324" s="128" t="s">
        <v>501</v>
      </c>
      <c r="E324" s="93">
        <f t="shared" ref="E324:X324" si="50">(E164)</f>
        <v>14.6</v>
      </c>
      <c r="F324" s="94">
        <f t="shared" si="50"/>
        <v>16.600000000000001</v>
      </c>
      <c r="G324" s="95">
        <f t="shared" si="50"/>
        <v>15.2</v>
      </c>
      <c r="H324" s="96">
        <f t="shared" si="50"/>
        <v>2</v>
      </c>
      <c r="I324" s="102">
        <f t="shared" si="50"/>
        <v>74.024749999999997</v>
      </c>
      <c r="J324" s="98">
        <f t="shared" si="50"/>
        <v>531482</v>
      </c>
      <c r="K324" s="99">
        <f t="shared" si="50"/>
        <v>663304</v>
      </c>
      <c r="L324" s="100">
        <f t="shared" si="50"/>
        <v>4940344</v>
      </c>
      <c r="M324" s="98">
        <f>(M164)</f>
        <v>21576663</v>
      </c>
      <c r="N324" s="99">
        <f>(N164)</f>
        <v>19534608</v>
      </c>
      <c r="O324" s="99">
        <f>(O164)</f>
        <v>19862711</v>
      </c>
      <c r="P324" s="164">
        <f t="shared" si="50"/>
        <v>16984032</v>
      </c>
      <c r="Q324" s="98">
        <f t="shared" si="50"/>
        <v>19177812</v>
      </c>
      <c r="R324" s="99">
        <f t="shared" si="50"/>
        <v>24110232</v>
      </c>
      <c r="S324" s="103">
        <f>(S164)</f>
        <v>24131752</v>
      </c>
      <c r="T324" s="101">
        <f>(T164)</f>
        <v>23012174</v>
      </c>
      <c r="U324" s="98">
        <f t="shared" si="50"/>
        <v>22419192</v>
      </c>
      <c r="V324" s="99">
        <f t="shared" si="50"/>
        <v>25119938</v>
      </c>
      <c r="W324" s="99">
        <f t="shared" si="50"/>
        <v>55369148</v>
      </c>
      <c r="X324" s="164">
        <f t="shared" si="50"/>
        <v>25265534</v>
      </c>
      <c r="Y324" s="98">
        <f>(Y164)</f>
        <v>63871013</v>
      </c>
      <c r="Z324" s="99">
        <f>(Z164)</f>
        <v>57592483</v>
      </c>
      <c r="AA324" s="99">
        <f>(AA164)</f>
        <v>48094385</v>
      </c>
      <c r="AB324" s="164">
        <f t="shared" ref="AB324:AD324" si="51">(AB164)</f>
        <v>53705033</v>
      </c>
      <c r="AC324" s="98">
        <f t="shared" si="51"/>
        <v>47557180</v>
      </c>
      <c r="AD324" s="99">
        <f t="shared" si="51"/>
        <v>53062050</v>
      </c>
      <c r="AE324" s="103">
        <f>(AE164)</f>
        <v>31614644</v>
      </c>
      <c r="AF324" s="101">
        <f>(AF164)</f>
        <v>27764694</v>
      </c>
      <c r="AG324" s="98">
        <f t="shared" ref="AG324:AJ324" si="52">(AG164)</f>
        <v>45369309</v>
      </c>
      <c r="AH324" s="99">
        <f t="shared" si="52"/>
        <v>43781782</v>
      </c>
      <c r="AI324" s="99">
        <f t="shared" si="52"/>
        <v>37476697</v>
      </c>
      <c r="AJ324" s="164">
        <f t="shared" si="52"/>
        <v>40940581</v>
      </c>
      <c r="AK324" s="98">
        <f>(AK164)</f>
        <v>28173602</v>
      </c>
      <c r="AL324" s="99">
        <f>(AL164)</f>
        <v>59819062</v>
      </c>
      <c r="AM324" s="99">
        <f>(AM164)</f>
        <v>51374766</v>
      </c>
      <c r="AN324" s="164">
        <f t="shared" ref="AN324:AP324" si="53">(AN164)</f>
        <v>43513823</v>
      </c>
      <c r="AO324" s="98">
        <f t="shared" si="53"/>
        <v>85360221</v>
      </c>
      <c r="AP324" s="99">
        <f t="shared" si="53"/>
        <v>98235707</v>
      </c>
      <c r="AQ324" s="103">
        <f>(AQ164)</f>
        <v>56752048</v>
      </c>
      <c r="AR324" s="101">
        <f>(AR164)</f>
        <v>74942803</v>
      </c>
      <c r="AS324" s="98">
        <f t="shared" ref="AS324:AV324" si="54">(AS164)</f>
        <v>92189854</v>
      </c>
      <c r="AT324" s="99">
        <f t="shared" si="54"/>
        <v>71272523</v>
      </c>
      <c r="AU324" s="99">
        <f t="shared" si="54"/>
        <v>53455638</v>
      </c>
      <c r="AV324" s="164">
        <f t="shared" si="54"/>
        <v>48088341</v>
      </c>
    </row>
    <row r="325" spans="2:48" ht="15" customHeight="1" x14ac:dyDescent="0.2">
      <c r="B325" s="105">
        <f>(B258)</f>
        <v>15</v>
      </c>
      <c r="C325" s="35" t="str">
        <f>(C258)</f>
        <v>non-ess. AA</v>
      </c>
      <c r="D325" s="128" t="s">
        <v>502</v>
      </c>
      <c r="E325" s="93">
        <f t="shared" ref="E325:X325" si="55">(E258)</f>
        <v>12.8</v>
      </c>
      <c r="F325" s="94">
        <f t="shared" si="55"/>
        <v>14.5</v>
      </c>
      <c r="G325" s="95">
        <f t="shared" si="55"/>
        <v>13.44</v>
      </c>
      <c r="H325" s="96">
        <f t="shared" si="55"/>
        <v>1</v>
      </c>
      <c r="I325" s="102">
        <f t="shared" si="55"/>
        <v>116.07061</v>
      </c>
      <c r="J325" s="98">
        <f t="shared" si="55"/>
        <v>3636050</v>
      </c>
      <c r="K325" s="99">
        <f t="shared" si="55"/>
        <v>3073983</v>
      </c>
      <c r="L325" s="100">
        <f t="shared" si="55"/>
        <v>17553774</v>
      </c>
      <c r="M325" s="98">
        <f>(M258)</f>
        <v>897576890</v>
      </c>
      <c r="N325" s="99">
        <f>(N258)</f>
        <v>846704857</v>
      </c>
      <c r="O325" s="99">
        <f>(O258)</f>
        <v>851153833</v>
      </c>
      <c r="P325" s="164">
        <f t="shared" si="55"/>
        <v>665153667</v>
      </c>
      <c r="Q325" s="98">
        <f t="shared" si="55"/>
        <v>873981439</v>
      </c>
      <c r="R325" s="99">
        <f t="shared" si="55"/>
        <v>1081978524</v>
      </c>
      <c r="S325" s="103">
        <f>(S258)</f>
        <v>970362017</v>
      </c>
      <c r="T325" s="101">
        <f>(T258)</f>
        <v>911884005</v>
      </c>
      <c r="U325" s="98">
        <f t="shared" si="55"/>
        <v>894202635</v>
      </c>
      <c r="V325" s="99">
        <f t="shared" si="55"/>
        <v>992291933</v>
      </c>
      <c r="W325" s="99">
        <f t="shared" si="55"/>
        <v>691170035</v>
      </c>
      <c r="X325" s="164">
        <f t="shared" si="55"/>
        <v>908886699</v>
      </c>
      <c r="Y325" s="98">
        <f>(Y258)</f>
        <v>794485957</v>
      </c>
      <c r="Z325" s="99">
        <f>(Z258)</f>
        <v>1046994758</v>
      </c>
      <c r="AA325" s="99">
        <f>(AA258)</f>
        <v>1089821264</v>
      </c>
      <c r="AB325" s="164">
        <f t="shared" ref="AB325:AD325" si="56">(AB258)</f>
        <v>1020336633</v>
      </c>
      <c r="AC325" s="98">
        <f t="shared" si="56"/>
        <v>1205368747</v>
      </c>
      <c r="AD325" s="99">
        <f t="shared" si="56"/>
        <v>1333622314</v>
      </c>
      <c r="AE325" s="103">
        <f>(AE258)</f>
        <v>863937585</v>
      </c>
      <c r="AF325" s="101">
        <f>(AF258)</f>
        <v>730947611</v>
      </c>
      <c r="AG325" s="98">
        <f t="shared" ref="AG325:AJ325" si="57">(AG258)</f>
        <v>907784713</v>
      </c>
      <c r="AH325" s="99">
        <f t="shared" si="57"/>
        <v>875827980</v>
      </c>
      <c r="AI325" s="99">
        <f t="shared" si="57"/>
        <v>726191895</v>
      </c>
      <c r="AJ325" s="164">
        <f t="shared" si="57"/>
        <v>809273390</v>
      </c>
      <c r="AK325" s="98">
        <f>(AK258)</f>
        <v>281047052</v>
      </c>
      <c r="AL325" s="99">
        <f>(AL258)</f>
        <v>416399553</v>
      </c>
      <c r="AM325" s="99">
        <f>(AM258)</f>
        <v>447383165</v>
      </c>
      <c r="AN325" s="164">
        <f t="shared" ref="AN325:AP325" si="58">(AN258)</f>
        <v>364233602</v>
      </c>
      <c r="AO325" s="98">
        <f t="shared" si="58"/>
        <v>632260510</v>
      </c>
      <c r="AP325" s="99">
        <f t="shared" si="58"/>
        <v>743146250</v>
      </c>
      <c r="AQ325" s="103">
        <f>(AQ258)</f>
        <v>505377276</v>
      </c>
      <c r="AR325" s="101">
        <f>(AR258)</f>
        <v>551254938</v>
      </c>
      <c r="AS325" s="98">
        <f t="shared" ref="AS325:AV325" si="59">(AS258)</f>
        <v>725502420</v>
      </c>
      <c r="AT325" s="99">
        <f t="shared" si="59"/>
        <v>547234938</v>
      </c>
      <c r="AU325" s="99">
        <f t="shared" si="59"/>
        <v>391445100</v>
      </c>
      <c r="AV325" s="164">
        <f t="shared" si="59"/>
        <v>323916725</v>
      </c>
    </row>
    <row r="326" spans="2:48" ht="15" customHeight="1" x14ac:dyDescent="0.2">
      <c r="B326" s="105">
        <f>(B272)</f>
        <v>16</v>
      </c>
      <c r="C326" s="35" t="str">
        <f>(C272)</f>
        <v>non-ess. AA</v>
      </c>
      <c r="D326" s="128" t="s">
        <v>503</v>
      </c>
      <c r="E326" s="93">
        <f t="shared" ref="E326:X326" si="60">(E272)</f>
        <v>15.1</v>
      </c>
      <c r="F326" s="94">
        <f t="shared" si="60"/>
        <v>16.899999999999999</v>
      </c>
      <c r="G326" s="95">
        <f t="shared" si="60"/>
        <v>15.78</v>
      </c>
      <c r="H326" s="96">
        <f t="shared" si="60"/>
        <v>2</v>
      </c>
      <c r="I326" s="102">
        <f t="shared" si="60"/>
        <v>106.04987</v>
      </c>
      <c r="J326" s="98">
        <f t="shared" si="60"/>
        <v>321462</v>
      </c>
      <c r="K326" s="99">
        <f t="shared" si="60"/>
        <v>620546</v>
      </c>
      <c r="L326" s="100">
        <f t="shared" si="60"/>
        <v>1297446</v>
      </c>
      <c r="M326" s="98">
        <f>(M272)</f>
        <v>183648635</v>
      </c>
      <c r="N326" s="99">
        <f>(N272)</f>
        <v>167056843</v>
      </c>
      <c r="O326" s="99">
        <f>(O272)</f>
        <v>166126405</v>
      </c>
      <c r="P326" s="164">
        <f t="shared" si="60"/>
        <v>140652900</v>
      </c>
      <c r="Q326" s="98">
        <f t="shared" si="60"/>
        <v>169798649</v>
      </c>
      <c r="R326" s="99">
        <f t="shared" si="60"/>
        <v>211179550</v>
      </c>
      <c r="S326" s="103">
        <f>(S272)</f>
        <v>201472660</v>
      </c>
      <c r="T326" s="101">
        <f>(T272)</f>
        <v>197712355</v>
      </c>
      <c r="U326" s="98">
        <f t="shared" si="60"/>
        <v>189246421</v>
      </c>
      <c r="V326" s="99">
        <f t="shared" si="60"/>
        <v>208140912</v>
      </c>
      <c r="W326" s="99">
        <f t="shared" si="60"/>
        <v>292396074</v>
      </c>
      <c r="X326" s="164">
        <f t="shared" si="60"/>
        <v>204780107</v>
      </c>
      <c r="Y326" s="98">
        <f>(Y272)</f>
        <v>124811903</v>
      </c>
      <c r="Z326" s="99">
        <f>(Z272)</f>
        <v>41861213</v>
      </c>
      <c r="AA326" s="99">
        <f>(AA272)</f>
        <v>53494138</v>
      </c>
      <c r="AB326" s="164">
        <f t="shared" ref="AB326:AD326" si="61">(AB272)</f>
        <v>61577251</v>
      </c>
      <c r="AC326" s="98">
        <f t="shared" si="61"/>
        <v>126724697</v>
      </c>
      <c r="AD326" s="99">
        <f t="shared" si="61"/>
        <v>145868068</v>
      </c>
      <c r="AE326" s="103">
        <f>(AE272)</f>
        <v>93016062</v>
      </c>
      <c r="AF326" s="101">
        <f>(AF272)</f>
        <v>77468085</v>
      </c>
      <c r="AG326" s="98">
        <f t="shared" ref="AG326:AJ326" si="62">(AG272)</f>
        <v>34508966</v>
      </c>
      <c r="AH326" s="99">
        <f t="shared" si="62"/>
        <v>43700152</v>
      </c>
      <c r="AI326" s="99">
        <f t="shared" si="62"/>
        <v>39299111</v>
      </c>
      <c r="AJ326" s="164">
        <f t="shared" si="62"/>
        <v>50923257</v>
      </c>
      <c r="AK326" s="98">
        <f>(AK272)</f>
        <v>32245533</v>
      </c>
      <c r="AL326" s="99">
        <f>(AL272)</f>
        <v>43378119</v>
      </c>
      <c r="AM326" s="99">
        <f>(AM272)</f>
        <v>43013477</v>
      </c>
      <c r="AN326" s="164">
        <f t="shared" ref="AN326:AP326" si="63">(AN272)</f>
        <v>36334633</v>
      </c>
      <c r="AO326" s="98">
        <f t="shared" si="63"/>
        <v>99801901</v>
      </c>
      <c r="AP326" s="99">
        <f t="shared" si="63"/>
        <v>137284752</v>
      </c>
      <c r="AQ326" s="103">
        <f>(AQ272)</f>
        <v>108273042</v>
      </c>
      <c r="AR326" s="101">
        <f>(AR272)</f>
        <v>120813062</v>
      </c>
      <c r="AS326" s="98">
        <f t="shared" ref="AS326:AV326" si="64">(AS272)</f>
        <v>58182259</v>
      </c>
      <c r="AT326" s="99">
        <f t="shared" si="64"/>
        <v>52522801</v>
      </c>
      <c r="AU326" s="99">
        <f t="shared" si="64"/>
        <v>37621558</v>
      </c>
      <c r="AV326" s="164">
        <f t="shared" si="64"/>
        <v>32789627</v>
      </c>
    </row>
    <row r="327" spans="2:48" ht="15.75" customHeight="1" thickBot="1" x14ac:dyDescent="0.25">
      <c r="B327" s="108">
        <f>(B286)</f>
        <v>17</v>
      </c>
      <c r="C327" s="42" t="str">
        <f>(C286)</f>
        <v>non-ess. AA</v>
      </c>
      <c r="D327" s="129" t="s">
        <v>504</v>
      </c>
      <c r="E327" s="110">
        <f t="shared" ref="E327:X327" si="65">(E286)</f>
        <v>12.6</v>
      </c>
      <c r="F327" s="111">
        <f t="shared" si="65"/>
        <v>14.5</v>
      </c>
      <c r="G327" s="112">
        <f t="shared" si="65"/>
        <v>13.35</v>
      </c>
      <c r="H327" s="113">
        <f t="shared" si="65"/>
        <v>2</v>
      </c>
      <c r="I327" s="119">
        <f t="shared" si="65"/>
        <v>182.08116999999999</v>
      </c>
      <c r="J327" s="115">
        <f t="shared" si="65"/>
        <v>143060</v>
      </c>
      <c r="K327" s="116">
        <f t="shared" si="65"/>
        <v>289087</v>
      </c>
      <c r="L327" s="117">
        <f t="shared" si="65"/>
        <v>735086</v>
      </c>
      <c r="M327" s="115">
        <f>(M286)</f>
        <v>342517079</v>
      </c>
      <c r="N327" s="116">
        <f>(N286)</f>
        <v>318319446</v>
      </c>
      <c r="O327" s="116">
        <f>(O286)</f>
        <v>312262950</v>
      </c>
      <c r="P327" s="165">
        <f t="shared" si="65"/>
        <v>236591575</v>
      </c>
      <c r="Q327" s="115">
        <f t="shared" si="65"/>
        <v>325236176</v>
      </c>
      <c r="R327" s="116">
        <f t="shared" si="65"/>
        <v>406928004</v>
      </c>
      <c r="S327" s="120">
        <f>(S286)</f>
        <v>361616715</v>
      </c>
      <c r="T327" s="118">
        <f>(T286)</f>
        <v>324404358</v>
      </c>
      <c r="U327" s="115">
        <f t="shared" si="65"/>
        <v>313342201</v>
      </c>
      <c r="V327" s="116">
        <f t="shared" si="65"/>
        <v>345185311</v>
      </c>
      <c r="W327" s="116">
        <f t="shared" si="65"/>
        <v>278678344</v>
      </c>
      <c r="X327" s="165">
        <f t="shared" si="65"/>
        <v>318382697</v>
      </c>
      <c r="Y327" s="115">
        <f>(Y286)</f>
        <v>288218873</v>
      </c>
      <c r="Z327" s="116">
        <f>(Z286)</f>
        <v>337065100</v>
      </c>
      <c r="AA327" s="116">
        <f>(AA286)</f>
        <v>308874590</v>
      </c>
      <c r="AB327" s="165">
        <f t="shared" ref="AB327:AD327" si="66">(AB286)</f>
        <v>345296649</v>
      </c>
      <c r="AC327" s="115">
        <f t="shared" si="66"/>
        <v>401206315</v>
      </c>
      <c r="AD327" s="116">
        <f t="shared" si="66"/>
        <v>518774306</v>
      </c>
      <c r="AE327" s="120">
        <f>(AE286)</f>
        <v>297307172</v>
      </c>
      <c r="AF327" s="118">
        <f>(AF286)</f>
        <v>237576419</v>
      </c>
      <c r="AG327" s="115">
        <f t="shared" ref="AG327:AJ327" si="67">(AG286)</f>
        <v>255361678</v>
      </c>
      <c r="AH327" s="116">
        <f t="shared" si="67"/>
        <v>263377247</v>
      </c>
      <c r="AI327" s="116">
        <f t="shared" si="67"/>
        <v>224965606</v>
      </c>
      <c r="AJ327" s="165">
        <f t="shared" si="67"/>
        <v>258890267</v>
      </c>
      <c r="AK327" s="115">
        <f>(AK286)</f>
        <v>75153008</v>
      </c>
      <c r="AL327" s="116">
        <f>(AL286)</f>
        <v>139985320</v>
      </c>
      <c r="AM327" s="116">
        <f>(AM286)</f>
        <v>123885374</v>
      </c>
      <c r="AN327" s="165">
        <f t="shared" ref="AN327:AP327" si="68">(AN286)</f>
        <v>103212361</v>
      </c>
      <c r="AO327" s="115">
        <f t="shared" si="68"/>
        <v>150987931</v>
      </c>
      <c r="AP327" s="116">
        <f t="shared" si="68"/>
        <v>149655193</v>
      </c>
      <c r="AQ327" s="120">
        <f>(AQ286)</f>
        <v>101250474</v>
      </c>
      <c r="AR327" s="118">
        <f>(AR286)</f>
        <v>115931879</v>
      </c>
      <c r="AS327" s="115">
        <f t="shared" ref="AS327:AV327" si="69">(AS286)</f>
        <v>216044865</v>
      </c>
      <c r="AT327" s="116">
        <f t="shared" si="69"/>
        <v>164523244</v>
      </c>
      <c r="AU327" s="116">
        <f t="shared" si="69"/>
        <v>110167856</v>
      </c>
      <c r="AV327" s="165">
        <f t="shared" si="69"/>
        <v>95980704</v>
      </c>
    </row>
    <row r="328" spans="2:48" ht="15" customHeight="1" x14ac:dyDescent="0.2">
      <c r="B328" s="77">
        <f>(B178)</f>
        <v>18</v>
      </c>
      <c r="C328" s="78" t="str">
        <f>(C178)</f>
        <v>ess. AA</v>
      </c>
      <c r="D328" s="127" t="s">
        <v>505</v>
      </c>
      <c r="E328" s="80">
        <f t="shared" ref="E328:X328" si="70">(E178)</f>
        <v>15.7</v>
      </c>
      <c r="F328" s="81">
        <f t="shared" si="70"/>
        <v>17.8</v>
      </c>
      <c r="G328" s="82">
        <f t="shared" si="70"/>
        <v>16.78</v>
      </c>
      <c r="H328" s="83">
        <f t="shared" si="70"/>
        <v>3</v>
      </c>
      <c r="I328" s="89">
        <f t="shared" si="70"/>
        <v>156.07675</v>
      </c>
      <c r="J328" s="85">
        <f t="shared" si="70"/>
        <v>0</v>
      </c>
      <c r="K328" s="86">
        <f t="shared" si="70"/>
        <v>25657</v>
      </c>
      <c r="L328" s="87">
        <f t="shared" si="70"/>
        <v>197306</v>
      </c>
      <c r="M328" s="85">
        <f>(M178)</f>
        <v>84454209</v>
      </c>
      <c r="N328" s="86">
        <f>(N178)</f>
        <v>68321014</v>
      </c>
      <c r="O328" s="86">
        <f>(O178)</f>
        <v>67820274</v>
      </c>
      <c r="P328" s="163">
        <f t="shared" si="70"/>
        <v>35370593</v>
      </c>
      <c r="Q328" s="85">
        <f t="shared" si="70"/>
        <v>71232286</v>
      </c>
      <c r="R328" s="86">
        <f t="shared" si="70"/>
        <v>105665163</v>
      </c>
      <c r="S328" s="90">
        <f>(S178)</f>
        <v>103865637</v>
      </c>
      <c r="T328" s="88">
        <f>(T178)</f>
        <v>78291985</v>
      </c>
      <c r="U328" s="85">
        <f t="shared" si="70"/>
        <v>64035856</v>
      </c>
      <c r="V328" s="86">
        <f t="shared" si="70"/>
        <v>91796348</v>
      </c>
      <c r="W328" s="86">
        <f t="shared" si="70"/>
        <v>202725348</v>
      </c>
      <c r="X328" s="163">
        <f t="shared" si="70"/>
        <v>82337033</v>
      </c>
      <c r="Y328" s="85">
        <f>(Y178)</f>
        <v>198688949</v>
      </c>
      <c r="Z328" s="86">
        <f>(Z178)</f>
        <v>165991977</v>
      </c>
      <c r="AA328" s="86">
        <f>(AA178)</f>
        <v>138476095</v>
      </c>
      <c r="AB328" s="163">
        <f t="shared" ref="AB328:AD328" si="71">(AB178)</f>
        <v>161000456</v>
      </c>
      <c r="AC328" s="85">
        <f t="shared" si="71"/>
        <v>179880343</v>
      </c>
      <c r="AD328" s="86">
        <f t="shared" si="71"/>
        <v>174694487</v>
      </c>
      <c r="AE328" s="90">
        <f>(AE178)</f>
        <v>71916912</v>
      </c>
      <c r="AF328" s="88">
        <f>(AF178)</f>
        <v>45854251</v>
      </c>
      <c r="AG328" s="85">
        <f t="shared" ref="AG328:AJ328" si="72">(AG178)</f>
        <v>106880197</v>
      </c>
      <c r="AH328" s="86">
        <f t="shared" si="72"/>
        <v>106734116</v>
      </c>
      <c r="AI328" s="86">
        <f t="shared" si="72"/>
        <v>60901450</v>
      </c>
      <c r="AJ328" s="163">
        <f t="shared" si="72"/>
        <v>94192988</v>
      </c>
      <c r="AK328" s="85">
        <f>(AK178)</f>
        <v>18416483</v>
      </c>
      <c r="AL328" s="86">
        <f>(AL178)</f>
        <v>67075214</v>
      </c>
      <c r="AM328" s="86">
        <f>(AM178)</f>
        <v>45497386</v>
      </c>
      <c r="AN328" s="163">
        <f t="shared" ref="AN328:AP328" si="73">(AN178)</f>
        <v>28921299</v>
      </c>
      <c r="AO328" s="85">
        <f t="shared" si="73"/>
        <v>83511632</v>
      </c>
      <c r="AP328" s="86">
        <f t="shared" si="73"/>
        <v>76523216</v>
      </c>
      <c r="AQ328" s="90">
        <f>(AQ178)</f>
        <v>59384624</v>
      </c>
      <c r="AR328" s="88">
        <f>(AR178)</f>
        <v>52301701</v>
      </c>
      <c r="AS328" s="85">
        <f t="shared" ref="AS328:AV328" si="74">(AS178)</f>
        <v>86802113</v>
      </c>
      <c r="AT328" s="86">
        <f t="shared" si="74"/>
        <v>41260688</v>
      </c>
      <c r="AU328" s="86">
        <f t="shared" si="74"/>
        <v>22738438</v>
      </c>
      <c r="AV328" s="163">
        <f t="shared" si="74"/>
        <v>11777705</v>
      </c>
    </row>
    <row r="329" spans="2:48" ht="15" customHeight="1" x14ac:dyDescent="0.2">
      <c r="B329" s="91">
        <f>(B190)</f>
        <v>19</v>
      </c>
      <c r="C329" s="35" t="str">
        <f>(C190)</f>
        <v>ess. AA</v>
      </c>
      <c r="D329" s="128" t="s">
        <v>506</v>
      </c>
      <c r="E329" s="93">
        <f t="shared" ref="E329:X329" si="75">(E190)</f>
        <v>12.3</v>
      </c>
      <c r="F329" s="94">
        <f t="shared" si="75"/>
        <v>13</v>
      </c>
      <c r="G329" s="95">
        <f t="shared" si="75"/>
        <v>12.46</v>
      </c>
      <c r="H329" s="96">
        <f t="shared" si="75"/>
        <v>1</v>
      </c>
      <c r="I329" s="102">
        <f t="shared" si="75"/>
        <v>132.10191</v>
      </c>
      <c r="J329" s="98">
        <f t="shared" si="75"/>
        <v>4713941</v>
      </c>
      <c r="K329" s="99">
        <f t="shared" si="75"/>
        <v>5500780</v>
      </c>
      <c r="L329" s="100">
        <f t="shared" si="75"/>
        <v>10220705</v>
      </c>
      <c r="M329" s="98">
        <f>(M190)</f>
        <v>2578004256</v>
      </c>
      <c r="N329" s="99">
        <f>(N190)</f>
        <v>2470321240</v>
      </c>
      <c r="O329" s="99">
        <f>(O190)</f>
        <v>2411476407</v>
      </c>
      <c r="P329" s="164">
        <f t="shared" si="75"/>
        <v>2020247481</v>
      </c>
      <c r="Q329" s="98">
        <f t="shared" si="75"/>
        <v>2395980246</v>
      </c>
      <c r="R329" s="99">
        <f t="shared" si="75"/>
        <v>2845374685</v>
      </c>
      <c r="S329" s="103">
        <f>(S190)</f>
        <v>2881154941</v>
      </c>
      <c r="T329" s="101">
        <f>(T190)</f>
        <v>2824011306</v>
      </c>
      <c r="U329" s="98">
        <f t="shared" si="75"/>
        <v>2669272026</v>
      </c>
      <c r="V329" s="99">
        <f t="shared" si="75"/>
        <v>3111485134</v>
      </c>
      <c r="W329" s="99">
        <f t="shared" si="75"/>
        <v>2918709973</v>
      </c>
      <c r="X329" s="164">
        <f t="shared" si="75"/>
        <v>3003525046</v>
      </c>
      <c r="Y329" s="98">
        <f>(Y190)</f>
        <v>2276198248</v>
      </c>
      <c r="Z329" s="99">
        <f>(Z190)</f>
        <v>2207265299</v>
      </c>
      <c r="AA329" s="99">
        <f>(AA190)</f>
        <v>2167562593</v>
      </c>
      <c r="AB329" s="164">
        <f t="shared" ref="AB329:AD329" si="76">(AB190)</f>
        <v>2726420389</v>
      </c>
      <c r="AC329" s="98">
        <f t="shared" si="76"/>
        <v>3147802740</v>
      </c>
      <c r="AD329" s="99">
        <f t="shared" si="76"/>
        <v>3309769248</v>
      </c>
      <c r="AE329" s="103">
        <f>(AE190)</f>
        <v>2077661197</v>
      </c>
      <c r="AF329" s="101">
        <f>(AF190)</f>
        <v>1761041513</v>
      </c>
      <c r="AG329" s="98">
        <f t="shared" ref="AG329:AJ329" si="77">(AG190)</f>
        <v>2075834057</v>
      </c>
      <c r="AH329" s="99">
        <f t="shared" si="77"/>
        <v>2089801323</v>
      </c>
      <c r="AI329" s="99">
        <f t="shared" si="77"/>
        <v>1658111290</v>
      </c>
      <c r="AJ329" s="164">
        <f t="shared" si="77"/>
        <v>2135766945</v>
      </c>
      <c r="AK329" s="98">
        <f>(AK190)</f>
        <v>347882274</v>
      </c>
      <c r="AL329" s="99">
        <f>(AL190)</f>
        <v>829000485</v>
      </c>
      <c r="AM329" s="99">
        <f>(AM190)</f>
        <v>743133144</v>
      </c>
      <c r="AN329" s="164">
        <f t="shared" ref="AN329:AP329" si="78">(AN190)</f>
        <v>588569624</v>
      </c>
      <c r="AO329" s="98">
        <f t="shared" si="78"/>
        <v>964440902</v>
      </c>
      <c r="AP329" s="99">
        <f t="shared" si="78"/>
        <v>1132831511</v>
      </c>
      <c r="AQ329" s="103">
        <f>(AQ190)</f>
        <v>726457660</v>
      </c>
      <c r="AR329" s="101">
        <f>(AR190)</f>
        <v>779941689</v>
      </c>
      <c r="AS329" s="98">
        <f t="shared" ref="AS329:AV329" si="79">(AS190)</f>
        <v>1355088060</v>
      </c>
      <c r="AT329" s="99">
        <f t="shared" si="79"/>
        <v>918545542</v>
      </c>
      <c r="AU329" s="99">
        <f t="shared" si="79"/>
        <v>713614274</v>
      </c>
      <c r="AV329" s="164">
        <f t="shared" si="79"/>
        <v>484964674</v>
      </c>
    </row>
    <row r="330" spans="2:48" ht="15" customHeight="1" x14ac:dyDescent="0.2">
      <c r="B330" s="91">
        <f>(B199)</f>
        <v>20</v>
      </c>
      <c r="C330" s="35" t="str">
        <f>(C199)</f>
        <v>ess. AA</v>
      </c>
      <c r="D330" s="128" t="s">
        <v>507</v>
      </c>
      <c r="E330" s="93">
        <f t="shared" ref="E330:X330" si="80">(E199)</f>
        <v>11.6</v>
      </c>
      <c r="F330" s="94">
        <f t="shared" si="80"/>
        <v>12.3</v>
      </c>
      <c r="G330" s="95">
        <f t="shared" si="80"/>
        <v>12.14</v>
      </c>
      <c r="H330" s="96">
        <f t="shared" si="80"/>
        <v>1</v>
      </c>
      <c r="I330" s="102">
        <f t="shared" si="80"/>
        <v>132.10191</v>
      </c>
      <c r="J330" s="98">
        <f t="shared" si="80"/>
        <v>3907422</v>
      </c>
      <c r="K330" s="99">
        <f t="shared" si="80"/>
        <v>3906813</v>
      </c>
      <c r="L330" s="100">
        <f t="shared" si="80"/>
        <v>9502824</v>
      </c>
      <c r="M330" s="98">
        <f>(M199)</f>
        <v>1903794277</v>
      </c>
      <c r="N330" s="99">
        <f>(N199)</f>
        <v>1693379395</v>
      </c>
      <c r="O330" s="99">
        <f>(O199)</f>
        <v>1700440757</v>
      </c>
      <c r="P330" s="164">
        <f t="shared" si="80"/>
        <v>1408927981</v>
      </c>
      <c r="Q330" s="98">
        <f t="shared" si="80"/>
        <v>1727049695</v>
      </c>
      <c r="R330" s="99">
        <f t="shared" si="80"/>
        <v>2289592734</v>
      </c>
      <c r="S330" s="103">
        <f>(S199)</f>
        <v>2159301695</v>
      </c>
      <c r="T330" s="101">
        <f>(T199)</f>
        <v>2160342452</v>
      </c>
      <c r="U330" s="98">
        <f t="shared" si="80"/>
        <v>1990241922</v>
      </c>
      <c r="V330" s="99">
        <f t="shared" si="80"/>
        <v>2330122360</v>
      </c>
      <c r="W330" s="99">
        <f t="shared" si="80"/>
        <v>2265568415</v>
      </c>
      <c r="X330" s="164">
        <f t="shared" si="80"/>
        <v>2189343647</v>
      </c>
      <c r="Y330" s="98">
        <f>(Y199)</f>
        <v>1835650439</v>
      </c>
      <c r="Z330" s="99">
        <f>(Z199)</f>
        <v>1801682741</v>
      </c>
      <c r="AA330" s="99">
        <f>(AA199)</f>
        <v>1886406052</v>
      </c>
      <c r="AB330" s="164">
        <f t="shared" ref="AB330:AD330" si="81">(AB199)</f>
        <v>2064251589</v>
      </c>
      <c r="AC330" s="98">
        <f t="shared" si="81"/>
        <v>2234838229</v>
      </c>
      <c r="AD330" s="99">
        <f t="shared" si="81"/>
        <v>2678630892</v>
      </c>
      <c r="AE330" s="103">
        <f>(AE199)</f>
        <v>1436320522</v>
      </c>
      <c r="AF330" s="101">
        <f>(AF199)</f>
        <v>1284192886</v>
      </c>
      <c r="AG330" s="98">
        <f t="shared" ref="AG330:AJ330" si="82">(AG199)</f>
        <v>1370197777</v>
      </c>
      <c r="AH330" s="99">
        <f t="shared" si="82"/>
        <v>1404686706</v>
      </c>
      <c r="AI330" s="99">
        <f t="shared" si="82"/>
        <v>1142219486</v>
      </c>
      <c r="AJ330" s="164">
        <f t="shared" si="82"/>
        <v>1544200374</v>
      </c>
      <c r="AK330" s="98">
        <f>(AK199)</f>
        <v>324000163</v>
      </c>
      <c r="AL330" s="99">
        <f>(AL199)</f>
        <v>717654199</v>
      </c>
      <c r="AM330" s="99">
        <f>(AM199)</f>
        <v>640165858</v>
      </c>
      <c r="AN330" s="164">
        <f t="shared" ref="AN330:AP330" si="83">(AN199)</f>
        <v>512485925</v>
      </c>
      <c r="AO330" s="98">
        <f t="shared" si="83"/>
        <v>914083965</v>
      </c>
      <c r="AP330" s="99">
        <f t="shared" si="83"/>
        <v>902860613</v>
      </c>
      <c r="AQ330" s="103">
        <f>(AQ199)</f>
        <v>664161786</v>
      </c>
      <c r="AR330" s="101">
        <f>(AR199)</f>
        <v>699420173</v>
      </c>
      <c r="AS330" s="98">
        <f t="shared" ref="AS330:AV330" si="84">(AS199)</f>
        <v>1122186608</v>
      </c>
      <c r="AT330" s="99">
        <f t="shared" si="84"/>
        <v>818174296</v>
      </c>
      <c r="AU330" s="99">
        <f t="shared" si="84"/>
        <v>542762681</v>
      </c>
      <c r="AV330" s="164">
        <f t="shared" si="84"/>
        <v>395843050</v>
      </c>
    </row>
    <row r="331" spans="2:48" ht="15" customHeight="1" x14ac:dyDescent="0.2">
      <c r="B331" s="91">
        <f>(B201)</f>
        <v>21</v>
      </c>
      <c r="C331" s="35" t="str">
        <f>(C201)</f>
        <v>ess. AA</v>
      </c>
      <c r="D331" s="128" t="s">
        <v>508</v>
      </c>
      <c r="E331" s="93">
        <f t="shared" ref="E331:X331" si="85">(E201)</f>
        <v>18.899999999999999</v>
      </c>
      <c r="F331" s="94">
        <f t="shared" si="85"/>
        <v>20.5</v>
      </c>
      <c r="G331" s="95">
        <f t="shared" si="85"/>
        <v>19.59</v>
      </c>
      <c r="H331" s="96">
        <f t="shared" si="85"/>
        <v>2</v>
      </c>
      <c r="I331" s="102">
        <f t="shared" si="85"/>
        <v>147.11279999999999</v>
      </c>
      <c r="J331" s="98">
        <f t="shared" si="85"/>
        <v>1488376</v>
      </c>
      <c r="K331" s="99">
        <f t="shared" si="85"/>
        <v>745330</v>
      </c>
      <c r="L331" s="100">
        <f t="shared" si="85"/>
        <v>4059746</v>
      </c>
      <c r="M331" s="98">
        <f>(M201)</f>
        <v>323697255</v>
      </c>
      <c r="N331" s="99">
        <f>(N201)</f>
        <v>300551400</v>
      </c>
      <c r="O331" s="99">
        <f>(O201)</f>
        <v>314251811</v>
      </c>
      <c r="P331" s="164">
        <f t="shared" si="85"/>
        <v>239435038</v>
      </c>
      <c r="Q331" s="98">
        <f t="shared" si="85"/>
        <v>393461697</v>
      </c>
      <c r="R331" s="99">
        <f t="shared" si="85"/>
        <v>511989762</v>
      </c>
      <c r="S331" s="103">
        <f>(S201)</f>
        <v>428620880</v>
      </c>
      <c r="T331" s="101">
        <f>(T201)</f>
        <v>385498233</v>
      </c>
      <c r="U331" s="98">
        <f t="shared" si="85"/>
        <v>349276947</v>
      </c>
      <c r="V331" s="99">
        <f t="shared" si="85"/>
        <v>430129104</v>
      </c>
      <c r="W331" s="99">
        <f t="shared" si="85"/>
        <v>628961633</v>
      </c>
      <c r="X331" s="164">
        <f t="shared" si="85"/>
        <v>413380379</v>
      </c>
      <c r="Y331" s="98">
        <f>(Y201)</f>
        <v>688175465</v>
      </c>
      <c r="Z331" s="99">
        <f>(Z201)</f>
        <v>501876656</v>
      </c>
      <c r="AA331" s="99">
        <f>(AA201)</f>
        <v>562292473</v>
      </c>
      <c r="AB331" s="164">
        <f t="shared" ref="AB331:AD331" si="86">(AB201)</f>
        <v>530372868</v>
      </c>
      <c r="AC331" s="98">
        <f t="shared" si="86"/>
        <v>577168458</v>
      </c>
      <c r="AD331" s="99">
        <f t="shared" si="86"/>
        <v>645316636</v>
      </c>
      <c r="AE331" s="103">
        <f>(AE201)</f>
        <v>341788696</v>
      </c>
      <c r="AF331" s="101">
        <f>(AF201)</f>
        <v>276816489</v>
      </c>
      <c r="AG331" s="98">
        <f t="shared" ref="AG331:AJ331" si="87">(AG201)</f>
        <v>409794552</v>
      </c>
      <c r="AH331" s="99">
        <f t="shared" si="87"/>
        <v>387306444</v>
      </c>
      <c r="AI331" s="99">
        <f t="shared" si="87"/>
        <v>303979425</v>
      </c>
      <c r="AJ331" s="164">
        <f t="shared" si="87"/>
        <v>461693486</v>
      </c>
      <c r="AK331" s="98">
        <f>(AK201)</f>
        <v>104376667</v>
      </c>
      <c r="AL331" s="99">
        <f>(AL201)</f>
        <v>216794917</v>
      </c>
      <c r="AM331" s="99">
        <f>(AM201)</f>
        <v>140539384</v>
      </c>
      <c r="AN331" s="164">
        <f t="shared" ref="AN331:AP331" si="88">(AN201)</f>
        <v>158800164</v>
      </c>
      <c r="AO331" s="98">
        <f t="shared" si="88"/>
        <v>193600404</v>
      </c>
      <c r="AP331" s="99">
        <f t="shared" si="88"/>
        <v>165402507</v>
      </c>
      <c r="AQ331" s="103">
        <f>(AQ201)</f>
        <v>216880885</v>
      </c>
      <c r="AR331" s="101">
        <f>(AR201)</f>
        <v>152629613</v>
      </c>
      <c r="AS331" s="98">
        <f t="shared" ref="AS331:AV331" si="89">(AS201)</f>
        <v>177709117</v>
      </c>
      <c r="AT331" s="99">
        <f t="shared" si="89"/>
        <v>159783519</v>
      </c>
      <c r="AU331" s="99">
        <f t="shared" si="89"/>
        <v>119383753</v>
      </c>
      <c r="AV331" s="164">
        <f t="shared" si="89"/>
        <v>131545667</v>
      </c>
    </row>
    <row r="332" spans="2:48" ht="15" customHeight="1" x14ac:dyDescent="0.2">
      <c r="B332" s="105">
        <f>(B204)</f>
        <v>22</v>
      </c>
      <c r="C332" s="35" t="str">
        <f>(C204)</f>
        <v>ess. AA</v>
      </c>
      <c r="D332" s="183" t="s">
        <v>509</v>
      </c>
      <c r="E332" s="172">
        <f t="shared" ref="E332:X332" si="90">(E204)</f>
        <v>12.1</v>
      </c>
      <c r="F332" s="173">
        <f t="shared" si="90"/>
        <v>14.3</v>
      </c>
      <c r="G332" s="174">
        <f t="shared" si="90"/>
        <v>12.8</v>
      </c>
      <c r="H332" s="175">
        <f t="shared" si="90"/>
        <v>2</v>
      </c>
      <c r="I332" s="184">
        <f t="shared" si="90"/>
        <v>150.05833000000001</v>
      </c>
      <c r="J332" s="177">
        <f t="shared" si="90"/>
        <v>0</v>
      </c>
      <c r="K332" s="178">
        <f t="shared" si="90"/>
        <v>0</v>
      </c>
      <c r="L332" s="179">
        <f t="shared" si="90"/>
        <v>1502270</v>
      </c>
      <c r="M332" s="177">
        <f>(M204)</f>
        <v>326453685</v>
      </c>
      <c r="N332" s="178">
        <f>(N204)</f>
        <v>303264366</v>
      </c>
      <c r="O332" s="178">
        <f>(O204)</f>
        <v>286927799</v>
      </c>
      <c r="P332" s="180">
        <f t="shared" si="90"/>
        <v>337882684</v>
      </c>
      <c r="Q332" s="177">
        <f t="shared" si="90"/>
        <v>26306934</v>
      </c>
      <c r="R332" s="178">
        <f t="shared" si="90"/>
        <v>15695121</v>
      </c>
      <c r="S332" s="181">
        <f>(S204)</f>
        <v>10051417</v>
      </c>
      <c r="T332" s="182">
        <f>(T204)</f>
        <v>8942100</v>
      </c>
      <c r="U332" s="177">
        <f t="shared" si="90"/>
        <v>304329705</v>
      </c>
      <c r="V332" s="178">
        <f t="shared" si="90"/>
        <v>355733392</v>
      </c>
      <c r="W332" s="178">
        <f t="shared" si="90"/>
        <v>247240746</v>
      </c>
      <c r="X332" s="180">
        <f t="shared" si="90"/>
        <v>201977153</v>
      </c>
      <c r="Y332" s="177">
        <f>(Y204)</f>
        <v>266934428</v>
      </c>
      <c r="Z332" s="178">
        <f>(Z204)</f>
        <v>308007649</v>
      </c>
      <c r="AA332" s="178">
        <f>(AA204)</f>
        <v>297014785</v>
      </c>
      <c r="AB332" s="180">
        <f t="shared" ref="AB332:AD332" si="91">(AB204)</f>
        <v>436016521</v>
      </c>
      <c r="AC332" s="177">
        <f t="shared" si="91"/>
        <v>21968272</v>
      </c>
      <c r="AD332" s="178">
        <f t="shared" si="91"/>
        <v>7984802</v>
      </c>
      <c r="AE332" s="181">
        <f>(AE204)</f>
        <v>4548786</v>
      </c>
      <c r="AF332" s="182">
        <f>(AF204)</f>
        <v>3840632</v>
      </c>
      <c r="AG332" s="177">
        <f t="shared" ref="AG332:AJ332" si="92">(AG204)</f>
        <v>254253367</v>
      </c>
      <c r="AH332" s="178">
        <f t="shared" si="92"/>
        <v>289008424</v>
      </c>
      <c r="AI332" s="178">
        <f t="shared" si="92"/>
        <v>248302127</v>
      </c>
      <c r="AJ332" s="180">
        <f t="shared" si="92"/>
        <v>224743502</v>
      </c>
      <c r="AK332" s="177">
        <f>(AK204)</f>
        <v>51161182</v>
      </c>
      <c r="AL332" s="178">
        <f>(AL204)</f>
        <v>95134263</v>
      </c>
      <c r="AM332" s="178">
        <f>(AM204)</f>
        <v>95063318</v>
      </c>
      <c r="AN332" s="180">
        <f t="shared" ref="AN332:AP332" si="93">(AN204)</f>
        <v>88184826</v>
      </c>
      <c r="AO332" s="177">
        <f t="shared" si="93"/>
        <v>45715465</v>
      </c>
      <c r="AP332" s="178">
        <f t="shared" si="93"/>
        <v>34057694</v>
      </c>
      <c r="AQ332" s="181">
        <f>(AQ204)</f>
        <v>18140998</v>
      </c>
      <c r="AR332" s="182">
        <f>(AR204)</f>
        <v>23051270</v>
      </c>
      <c r="AS332" s="177">
        <f t="shared" ref="AS332:AV332" si="94">(AS204)</f>
        <v>175816945</v>
      </c>
      <c r="AT332" s="178">
        <f t="shared" si="94"/>
        <v>140312659</v>
      </c>
      <c r="AU332" s="178">
        <f t="shared" si="94"/>
        <v>84968613</v>
      </c>
      <c r="AV332" s="180">
        <f t="shared" si="94"/>
        <v>73832382</v>
      </c>
    </row>
    <row r="333" spans="2:48" ht="15" customHeight="1" x14ac:dyDescent="0.2">
      <c r="B333" s="91">
        <f>(B247)</f>
        <v>23</v>
      </c>
      <c r="C333" s="35" t="str">
        <f>(C247)</f>
        <v>ess. AA</v>
      </c>
      <c r="D333" s="128" t="s">
        <v>510</v>
      </c>
      <c r="E333" s="93">
        <f t="shared" ref="E333:X333" si="95">(E247)</f>
        <v>11.3</v>
      </c>
      <c r="F333" s="94">
        <f t="shared" si="95"/>
        <v>13.2</v>
      </c>
      <c r="G333" s="95">
        <f t="shared" si="95"/>
        <v>11.96</v>
      </c>
      <c r="H333" s="96">
        <f t="shared" si="95"/>
        <v>1</v>
      </c>
      <c r="I333" s="102">
        <f t="shared" si="95"/>
        <v>166.08626000000001</v>
      </c>
      <c r="J333" s="98">
        <f t="shared" si="95"/>
        <v>1912519</v>
      </c>
      <c r="K333" s="99">
        <f t="shared" si="95"/>
        <v>1693186</v>
      </c>
      <c r="L333" s="100">
        <f t="shared" si="95"/>
        <v>6250945</v>
      </c>
      <c r="M333" s="98">
        <f>(M247)</f>
        <v>613447669</v>
      </c>
      <c r="N333" s="99">
        <f>(N247)</f>
        <v>556953213</v>
      </c>
      <c r="O333" s="99">
        <f>(O247)</f>
        <v>541948299</v>
      </c>
      <c r="P333" s="164">
        <f t="shared" si="95"/>
        <v>459042787</v>
      </c>
      <c r="Q333" s="98">
        <f t="shared" si="95"/>
        <v>556777426</v>
      </c>
      <c r="R333" s="99">
        <f t="shared" si="95"/>
        <v>702264811</v>
      </c>
      <c r="S333" s="103">
        <f>(S247)</f>
        <v>691271149</v>
      </c>
      <c r="T333" s="101">
        <f>(T247)</f>
        <v>674077931</v>
      </c>
      <c r="U333" s="98">
        <f t="shared" si="95"/>
        <v>636307537</v>
      </c>
      <c r="V333" s="99">
        <f t="shared" si="95"/>
        <v>742421074</v>
      </c>
      <c r="W333" s="99">
        <f t="shared" si="95"/>
        <v>771620041</v>
      </c>
      <c r="X333" s="164">
        <f t="shared" si="95"/>
        <v>729192713</v>
      </c>
      <c r="Y333" s="98">
        <f>(Y247)</f>
        <v>754960320</v>
      </c>
      <c r="Z333" s="99">
        <f>(Z247)</f>
        <v>711938146</v>
      </c>
      <c r="AA333" s="99">
        <f>(AA247)</f>
        <v>706861761</v>
      </c>
      <c r="AB333" s="164">
        <f t="shared" ref="AB333:AD333" si="96">(AB247)</f>
        <v>814979032</v>
      </c>
      <c r="AC333" s="98">
        <f t="shared" si="96"/>
        <v>852331292</v>
      </c>
      <c r="AD333" s="99">
        <f t="shared" si="96"/>
        <v>1013880190</v>
      </c>
      <c r="AE333" s="103">
        <f>(AE247)</f>
        <v>565799490</v>
      </c>
      <c r="AF333" s="101">
        <f>(AF247)</f>
        <v>488997641</v>
      </c>
      <c r="AG333" s="98">
        <f t="shared" ref="AG333:AJ333" si="97">(AG247)</f>
        <v>609561001</v>
      </c>
      <c r="AH333" s="99">
        <f t="shared" si="97"/>
        <v>601413072</v>
      </c>
      <c r="AI333" s="99">
        <f t="shared" si="97"/>
        <v>489100247</v>
      </c>
      <c r="AJ333" s="164">
        <f t="shared" si="97"/>
        <v>615680984</v>
      </c>
      <c r="AK333" s="98">
        <f>(AK247)</f>
        <v>169418271</v>
      </c>
      <c r="AL333" s="99">
        <f>(AL247)</f>
        <v>365464878</v>
      </c>
      <c r="AM333" s="99">
        <f>(AM247)</f>
        <v>291699911</v>
      </c>
      <c r="AN333" s="164">
        <f t="shared" ref="AN333:AP333" si="98">(AN247)</f>
        <v>234907750</v>
      </c>
      <c r="AO333" s="98">
        <f t="shared" si="98"/>
        <v>443115363</v>
      </c>
      <c r="AP333" s="99">
        <f t="shared" si="98"/>
        <v>453661350</v>
      </c>
      <c r="AQ333" s="103">
        <f>(AQ247)</f>
        <v>309765810</v>
      </c>
      <c r="AR333" s="101">
        <f>(AR247)</f>
        <v>335114564</v>
      </c>
      <c r="AS333" s="98">
        <f t="shared" ref="AS333:AV333" si="99">(AS247)</f>
        <v>532464544</v>
      </c>
      <c r="AT333" s="99">
        <f t="shared" si="99"/>
        <v>382044010</v>
      </c>
      <c r="AU333" s="99">
        <f t="shared" si="99"/>
        <v>252573620</v>
      </c>
      <c r="AV333" s="164">
        <f t="shared" si="99"/>
        <v>215920887</v>
      </c>
    </row>
    <row r="334" spans="2:48" ht="15" customHeight="1" x14ac:dyDescent="0.2">
      <c r="B334" s="91">
        <f>(B283)</f>
        <v>24</v>
      </c>
      <c r="C334" s="35" t="str">
        <f>(C283)</f>
        <v>ess. AA</v>
      </c>
      <c r="D334" s="128" t="s">
        <v>511</v>
      </c>
      <c r="E334" s="93">
        <f t="shared" ref="E334:X334" si="100">(E283)</f>
        <v>14.4</v>
      </c>
      <c r="F334" s="94">
        <f t="shared" si="100"/>
        <v>16.100000000000001</v>
      </c>
      <c r="G334" s="95">
        <f t="shared" si="100"/>
        <v>15.04</v>
      </c>
      <c r="H334" s="96">
        <f t="shared" si="100"/>
        <v>2</v>
      </c>
      <c r="I334" s="102">
        <f t="shared" si="100"/>
        <v>120.06552000000001</v>
      </c>
      <c r="J334" s="98">
        <f t="shared" si="100"/>
        <v>20839</v>
      </c>
      <c r="K334" s="99">
        <f t="shared" si="100"/>
        <v>16895</v>
      </c>
      <c r="L334" s="100">
        <f t="shared" si="100"/>
        <v>2079425</v>
      </c>
      <c r="M334" s="98">
        <f>(M283)</f>
        <v>150456524</v>
      </c>
      <c r="N334" s="99">
        <f>(N283)</f>
        <v>130996058</v>
      </c>
      <c r="O334" s="99">
        <f>(O283)</f>
        <v>128787810</v>
      </c>
      <c r="P334" s="164">
        <f t="shared" si="100"/>
        <v>108033035</v>
      </c>
      <c r="Q334" s="98">
        <f t="shared" si="100"/>
        <v>130199166</v>
      </c>
      <c r="R334" s="99">
        <f t="shared" si="100"/>
        <v>163968728</v>
      </c>
      <c r="S334" s="103">
        <f>(S283)</f>
        <v>160348763</v>
      </c>
      <c r="T334" s="101">
        <f>(T283)</f>
        <v>156708218</v>
      </c>
      <c r="U334" s="98">
        <f t="shared" si="100"/>
        <v>154365565</v>
      </c>
      <c r="V334" s="99">
        <f t="shared" si="100"/>
        <v>166166968</v>
      </c>
      <c r="W334" s="99">
        <f t="shared" si="100"/>
        <v>265173795</v>
      </c>
      <c r="X334" s="164">
        <f t="shared" si="100"/>
        <v>160928420</v>
      </c>
      <c r="Y334" s="98">
        <f>(Y283)</f>
        <v>205435772</v>
      </c>
      <c r="Z334" s="99">
        <f>(Z283)</f>
        <v>157356813</v>
      </c>
      <c r="AA334" s="99">
        <f>(AA283)</f>
        <v>152372149</v>
      </c>
      <c r="AB334" s="164">
        <f t="shared" ref="AB334:AD334" si="101">(AB283)</f>
        <v>176068512</v>
      </c>
      <c r="AC334" s="98">
        <f t="shared" si="101"/>
        <v>180995463</v>
      </c>
      <c r="AD334" s="99">
        <f t="shared" si="101"/>
        <v>204716651</v>
      </c>
      <c r="AE334" s="103">
        <f>(AE283)</f>
        <v>123542374</v>
      </c>
      <c r="AF334" s="101">
        <f>(AF283)</f>
        <v>110646645</v>
      </c>
      <c r="AG334" s="98">
        <f t="shared" ref="AG334:AJ334" si="102">(AG283)</f>
        <v>131069933</v>
      </c>
      <c r="AH334" s="99">
        <f t="shared" si="102"/>
        <v>129263748</v>
      </c>
      <c r="AI334" s="99">
        <f t="shared" si="102"/>
        <v>110410482</v>
      </c>
      <c r="AJ334" s="164">
        <f t="shared" si="102"/>
        <v>133022162</v>
      </c>
      <c r="AK334" s="98">
        <f>(AK283)</f>
        <v>83223764</v>
      </c>
      <c r="AL334" s="99">
        <f>(AL283)</f>
        <v>173271533</v>
      </c>
      <c r="AM334" s="99">
        <f>(AM283)</f>
        <v>154335333</v>
      </c>
      <c r="AN334" s="164">
        <f t="shared" ref="AN334:AP334" si="103">(AN283)</f>
        <v>112587094</v>
      </c>
      <c r="AO334" s="98">
        <f t="shared" si="103"/>
        <v>250561441</v>
      </c>
      <c r="AP334" s="99">
        <f t="shared" si="103"/>
        <v>319394471</v>
      </c>
      <c r="AQ334" s="103">
        <f>(AQ283)</f>
        <v>168191415</v>
      </c>
      <c r="AR334" s="101">
        <f>(AR283)</f>
        <v>220256428</v>
      </c>
      <c r="AS334" s="98">
        <f t="shared" ref="AS334:AV334" si="104">(AS283)</f>
        <v>260485055</v>
      </c>
      <c r="AT334" s="99">
        <f t="shared" si="104"/>
        <v>196664703</v>
      </c>
      <c r="AU334" s="99">
        <f t="shared" si="104"/>
        <v>136217660</v>
      </c>
      <c r="AV334" s="164">
        <f t="shared" si="104"/>
        <v>119741576</v>
      </c>
    </row>
    <row r="335" spans="2:48" ht="15" customHeight="1" x14ac:dyDescent="0.2">
      <c r="B335" s="91">
        <f>(B285)</f>
        <v>25</v>
      </c>
      <c r="C335" s="35" t="str">
        <f>(C285)</f>
        <v>ess. AA</v>
      </c>
      <c r="D335" s="128" t="s">
        <v>512</v>
      </c>
      <c r="E335" s="93">
        <f t="shared" ref="E335:X335" si="105">(E285)</f>
        <v>11.3</v>
      </c>
      <c r="F335" s="94">
        <f t="shared" si="105"/>
        <v>13.1</v>
      </c>
      <c r="G335" s="95">
        <f t="shared" si="105"/>
        <v>11.96</v>
      </c>
      <c r="H335" s="96">
        <f t="shared" si="105"/>
        <v>1</v>
      </c>
      <c r="I335" s="102">
        <f t="shared" si="105"/>
        <v>205.09715</v>
      </c>
      <c r="J335" s="98">
        <f t="shared" si="105"/>
        <v>12378</v>
      </c>
      <c r="K335" s="99">
        <f t="shared" si="105"/>
        <v>0</v>
      </c>
      <c r="L335" s="100">
        <f t="shared" si="105"/>
        <v>27950</v>
      </c>
      <c r="M335" s="98">
        <f>(M285)</f>
        <v>159903493</v>
      </c>
      <c r="N335" s="99">
        <f>(N285)</f>
        <v>137651288</v>
      </c>
      <c r="O335" s="99">
        <f>(O285)</f>
        <v>135261361</v>
      </c>
      <c r="P335" s="164">
        <f t="shared" si="105"/>
        <v>115749225</v>
      </c>
      <c r="Q335" s="98">
        <f t="shared" si="105"/>
        <v>138871915</v>
      </c>
      <c r="R335" s="99">
        <f t="shared" si="105"/>
        <v>177967810</v>
      </c>
      <c r="S335" s="103">
        <f>(S285)</f>
        <v>175934473</v>
      </c>
      <c r="T335" s="101">
        <f>(T285)</f>
        <v>179688673</v>
      </c>
      <c r="U335" s="98">
        <f t="shared" si="105"/>
        <v>170088841</v>
      </c>
      <c r="V335" s="99">
        <f t="shared" si="105"/>
        <v>203237644</v>
      </c>
      <c r="W335" s="99">
        <f t="shared" si="105"/>
        <v>209307998</v>
      </c>
      <c r="X335" s="164">
        <f t="shared" si="105"/>
        <v>191703942</v>
      </c>
      <c r="Y335" s="98">
        <f>(Y285)</f>
        <v>183154388</v>
      </c>
      <c r="Z335" s="99">
        <f>(Z285)</f>
        <v>168642688</v>
      </c>
      <c r="AA335" s="99">
        <f>(AA285)</f>
        <v>172943267</v>
      </c>
      <c r="AB335" s="164">
        <f t="shared" ref="AB335:AD335" si="106">(AB285)</f>
        <v>210052028</v>
      </c>
      <c r="AC335" s="98">
        <f t="shared" si="106"/>
        <v>218885449</v>
      </c>
      <c r="AD335" s="99">
        <f t="shared" si="106"/>
        <v>265220880</v>
      </c>
      <c r="AE335" s="103">
        <f>(AE285)</f>
        <v>138267059</v>
      </c>
      <c r="AF335" s="101">
        <f>(AF285)</f>
        <v>122287212</v>
      </c>
      <c r="AG335" s="98">
        <f t="shared" ref="AG335:AJ335" si="107">(AG285)</f>
        <v>149450854</v>
      </c>
      <c r="AH335" s="99">
        <f t="shared" si="107"/>
        <v>150319670</v>
      </c>
      <c r="AI335" s="99">
        <f t="shared" si="107"/>
        <v>118559322</v>
      </c>
      <c r="AJ335" s="164">
        <f t="shared" si="107"/>
        <v>153625167</v>
      </c>
      <c r="AK335" s="98">
        <f>(AK285)</f>
        <v>38310968</v>
      </c>
      <c r="AL335" s="99">
        <f>(AL285)</f>
        <v>98278596</v>
      </c>
      <c r="AM335" s="99">
        <f>(AM285)</f>
        <v>70077396</v>
      </c>
      <c r="AN335" s="164">
        <f t="shared" ref="AN335:AP335" si="108">(AN285)</f>
        <v>55886357</v>
      </c>
      <c r="AO335" s="98">
        <f t="shared" si="108"/>
        <v>115594943</v>
      </c>
      <c r="AP335" s="99">
        <f t="shared" si="108"/>
        <v>126086580</v>
      </c>
      <c r="AQ335" s="103">
        <f>(AQ285)</f>
        <v>73085510</v>
      </c>
      <c r="AR335" s="101">
        <f>(AR285)</f>
        <v>83692756</v>
      </c>
      <c r="AS335" s="98">
        <f t="shared" ref="AS335:AV335" si="109">(AS285)</f>
        <v>150637360</v>
      </c>
      <c r="AT335" s="99">
        <f t="shared" si="109"/>
        <v>95689702</v>
      </c>
      <c r="AU335" s="99">
        <f t="shared" si="109"/>
        <v>56623278</v>
      </c>
      <c r="AV335" s="164">
        <f t="shared" si="109"/>
        <v>51998572</v>
      </c>
    </row>
    <row r="336" spans="2:48" ht="15.75" customHeight="1" thickBot="1" x14ac:dyDescent="0.25">
      <c r="B336" s="108">
        <f>(B297)</f>
        <v>26</v>
      </c>
      <c r="C336" s="42" t="str">
        <f>(C297)</f>
        <v>ess. AA</v>
      </c>
      <c r="D336" s="129" t="s">
        <v>513</v>
      </c>
      <c r="E336" s="110">
        <f t="shared" ref="E336:X336" si="110">(E297)</f>
        <v>13</v>
      </c>
      <c r="F336" s="111">
        <f t="shared" si="110"/>
        <v>14.3</v>
      </c>
      <c r="G336" s="112">
        <f t="shared" si="110"/>
        <v>13.31</v>
      </c>
      <c r="H336" s="113">
        <f t="shared" si="110"/>
        <v>3</v>
      </c>
      <c r="I336" s="119">
        <f t="shared" si="110"/>
        <v>118.08626</v>
      </c>
      <c r="J336" s="115">
        <f t="shared" si="110"/>
        <v>46378755</v>
      </c>
      <c r="K336" s="116">
        <f t="shared" si="110"/>
        <v>50159792</v>
      </c>
      <c r="L336" s="117">
        <f t="shared" si="110"/>
        <v>56941044</v>
      </c>
      <c r="M336" s="115">
        <f>(M297)</f>
        <v>406365330</v>
      </c>
      <c r="N336" s="116">
        <f>(N297)</f>
        <v>381568130</v>
      </c>
      <c r="O336" s="116">
        <f>(O297)</f>
        <v>371688173</v>
      </c>
      <c r="P336" s="165">
        <f t="shared" si="110"/>
        <v>334018114</v>
      </c>
      <c r="Q336" s="115">
        <f t="shared" si="110"/>
        <v>385721097</v>
      </c>
      <c r="R336" s="116">
        <f t="shared" si="110"/>
        <v>462295966</v>
      </c>
      <c r="S336" s="120">
        <f>(S297)</f>
        <v>436768082</v>
      </c>
      <c r="T336" s="118">
        <f>(T297)</f>
        <v>439293726</v>
      </c>
      <c r="U336" s="115">
        <f t="shared" si="110"/>
        <v>442784597</v>
      </c>
      <c r="V336" s="116">
        <f t="shared" si="110"/>
        <v>494490106</v>
      </c>
      <c r="W336" s="116">
        <f t="shared" si="110"/>
        <v>381084873</v>
      </c>
      <c r="X336" s="165">
        <f t="shared" si="110"/>
        <v>493674588</v>
      </c>
      <c r="Y336" s="115">
        <f>(Y297)</f>
        <v>343368734</v>
      </c>
      <c r="Z336" s="116">
        <f>(Z297)</f>
        <v>374170760</v>
      </c>
      <c r="AA336" s="116">
        <f>(AA297)</f>
        <v>375974729</v>
      </c>
      <c r="AB336" s="165">
        <f t="shared" ref="AB336:AD336" si="111">(AB297)</f>
        <v>453234288</v>
      </c>
      <c r="AC336" s="115">
        <f t="shared" si="111"/>
        <v>491423062</v>
      </c>
      <c r="AD336" s="116">
        <f t="shared" si="111"/>
        <v>533732938</v>
      </c>
      <c r="AE336" s="120">
        <f>(AE297)</f>
        <v>343163233</v>
      </c>
      <c r="AF336" s="118">
        <f>(AF297)</f>
        <v>318328781</v>
      </c>
      <c r="AG336" s="115">
        <f t="shared" ref="AG336:AJ336" si="112">(AG297)</f>
        <v>355172568</v>
      </c>
      <c r="AH336" s="116">
        <f t="shared" si="112"/>
        <v>370707830</v>
      </c>
      <c r="AI336" s="116">
        <f t="shared" si="112"/>
        <v>309392654</v>
      </c>
      <c r="AJ336" s="165">
        <f t="shared" si="112"/>
        <v>377422634</v>
      </c>
      <c r="AK336" s="115">
        <f>(AK297)</f>
        <v>114584497</v>
      </c>
      <c r="AL336" s="116">
        <f>(AL297)</f>
        <v>175653510</v>
      </c>
      <c r="AM336" s="116">
        <f>(AM297)</f>
        <v>163056751</v>
      </c>
      <c r="AN336" s="165">
        <f t="shared" ref="AN336:AP336" si="113">(AN297)</f>
        <v>150911351</v>
      </c>
      <c r="AO336" s="115">
        <f t="shared" si="113"/>
        <v>223272101</v>
      </c>
      <c r="AP336" s="116">
        <f t="shared" si="113"/>
        <v>217600305</v>
      </c>
      <c r="AQ336" s="120">
        <f>(AQ297)</f>
        <v>153358438</v>
      </c>
      <c r="AR336" s="118">
        <f>(AR297)</f>
        <v>159735199</v>
      </c>
      <c r="AS336" s="115">
        <f t="shared" ref="AS336:AV336" si="114">(AS297)</f>
        <v>255819392</v>
      </c>
      <c r="AT336" s="116">
        <f t="shared" si="114"/>
        <v>229661770</v>
      </c>
      <c r="AU336" s="116">
        <f t="shared" si="114"/>
        <v>163065632</v>
      </c>
      <c r="AV336" s="165">
        <f t="shared" si="114"/>
        <v>144909968</v>
      </c>
    </row>
    <row r="337" spans="2:48" ht="15" customHeight="1" x14ac:dyDescent="0.2">
      <c r="B337" s="77">
        <f>(B16)</f>
        <v>27</v>
      </c>
      <c r="C337" s="78" t="str">
        <f>(C16)</f>
        <v>BCAA Metab.</v>
      </c>
      <c r="D337" s="127" t="s">
        <v>514</v>
      </c>
      <c r="E337" s="80">
        <f t="shared" ref="E337:X337" si="115">(E16)</f>
        <v>8.6999999999999993</v>
      </c>
      <c r="F337" s="81">
        <f t="shared" si="115"/>
        <v>10.8</v>
      </c>
      <c r="G337" s="82">
        <f t="shared" si="115"/>
        <v>9.2100000000000009</v>
      </c>
      <c r="H337" s="83">
        <f t="shared" si="115"/>
        <v>4</v>
      </c>
      <c r="I337" s="89">
        <f t="shared" si="115"/>
        <v>158.08226999999999</v>
      </c>
      <c r="J337" s="85">
        <f t="shared" si="115"/>
        <v>1758853</v>
      </c>
      <c r="K337" s="86">
        <f t="shared" si="115"/>
        <v>1667264</v>
      </c>
      <c r="L337" s="87">
        <f t="shared" si="115"/>
        <v>1527116</v>
      </c>
      <c r="M337" s="85">
        <f>(M16)</f>
        <v>4773773</v>
      </c>
      <c r="N337" s="86">
        <f>(N16)</f>
        <v>4400729</v>
      </c>
      <c r="O337" s="86">
        <f>(O16)</f>
        <v>4680049</v>
      </c>
      <c r="P337" s="163">
        <f t="shared" si="115"/>
        <v>4969358</v>
      </c>
      <c r="Q337" s="85">
        <f t="shared" si="115"/>
        <v>5627303</v>
      </c>
      <c r="R337" s="86">
        <f t="shared" si="115"/>
        <v>6057848</v>
      </c>
      <c r="S337" s="90">
        <f>(S16)</f>
        <v>6151182</v>
      </c>
      <c r="T337" s="88">
        <f>(T16)</f>
        <v>6132200</v>
      </c>
      <c r="U337" s="85">
        <f t="shared" si="115"/>
        <v>6206338</v>
      </c>
      <c r="V337" s="86">
        <f t="shared" si="115"/>
        <v>7505913</v>
      </c>
      <c r="W337" s="86">
        <f t="shared" si="115"/>
        <v>7287509</v>
      </c>
      <c r="X337" s="163">
        <f t="shared" si="115"/>
        <v>7654160</v>
      </c>
      <c r="Y337" s="85">
        <f>(Y16)</f>
        <v>8854673</v>
      </c>
      <c r="Z337" s="86">
        <f>(Z16)</f>
        <v>8183213</v>
      </c>
      <c r="AA337" s="86">
        <f>(AA16)</f>
        <v>7603285</v>
      </c>
      <c r="AB337" s="163">
        <f t="shared" ref="AB337:AD337" si="116">(AB16)</f>
        <v>9084233</v>
      </c>
      <c r="AC337" s="85">
        <f t="shared" si="116"/>
        <v>9068746</v>
      </c>
      <c r="AD337" s="86">
        <f t="shared" si="116"/>
        <v>11011837</v>
      </c>
      <c r="AE337" s="90">
        <f>(AE16)</f>
        <v>6417783</v>
      </c>
      <c r="AF337" s="88">
        <f>(AF16)</f>
        <v>7017690</v>
      </c>
      <c r="AG337" s="85">
        <f t="shared" ref="AG337:AJ337" si="117">(AG16)</f>
        <v>9722005</v>
      </c>
      <c r="AH337" s="86">
        <f t="shared" si="117"/>
        <v>9177916</v>
      </c>
      <c r="AI337" s="86">
        <f t="shared" si="117"/>
        <v>8030217</v>
      </c>
      <c r="AJ337" s="163">
        <f t="shared" si="117"/>
        <v>9316552</v>
      </c>
      <c r="AK337" s="85">
        <f>(AK16)</f>
        <v>2227088</v>
      </c>
      <c r="AL337" s="86">
        <f>(AL16)</f>
        <v>2526462</v>
      </c>
      <c r="AM337" s="86">
        <f>(AM16)</f>
        <v>2616660</v>
      </c>
      <c r="AN337" s="163">
        <f t="shared" ref="AN337:AP337" si="118">(AN16)</f>
        <v>2383623</v>
      </c>
      <c r="AO337" s="85">
        <f t="shared" si="118"/>
        <v>3790161</v>
      </c>
      <c r="AP337" s="86">
        <f t="shared" si="118"/>
        <v>5583976</v>
      </c>
      <c r="AQ337" s="90">
        <f>(AQ16)</f>
        <v>4511312</v>
      </c>
      <c r="AR337" s="88">
        <f>(AR16)</f>
        <v>2941514</v>
      </c>
      <c r="AS337" s="85">
        <f t="shared" ref="AS337:AV337" si="119">(AS16)</f>
        <v>4205315</v>
      </c>
      <c r="AT337" s="86">
        <f t="shared" si="119"/>
        <v>3240344</v>
      </c>
      <c r="AU337" s="86">
        <f t="shared" si="119"/>
        <v>3492567</v>
      </c>
      <c r="AV337" s="163">
        <f t="shared" si="119"/>
        <v>0</v>
      </c>
    </row>
    <row r="338" spans="2:48" ht="15.75" customHeight="1" thickBot="1" x14ac:dyDescent="0.25">
      <c r="B338" s="108">
        <f>(B21)</f>
        <v>28</v>
      </c>
      <c r="C338" s="42" t="str">
        <f>(C21)</f>
        <v>BCAA Metab.</v>
      </c>
      <c r="D338" s="129" t="s">
        <v>515</v>
      </c>
      <c r="E338" s="110">
        <f t="shared" ref="E338:X338" si="120">(E21)</f>
        <v>3.1</v>
      </c>
      <c r="F338" s="111">
        <f t="shared" si="120"/>
        <v>4</v>
      </c>
      <c r="G338" s="112">
        <f t="shared" si="120"/>
        <v>3.46</v>
      </c>
      <c r="H338" s="113">
        <f t="shared" si="120"/>
        <v>3</v>
      </c>
      <c r="I338" s="119">
        <f t="shared" si="120"/>
        <v>115.04007</v>
      </c>
      <c r="J338" s="115">
        <f t="shared" si="120"/>
        <v>41324836</v>
      </c>
      <c r="K338" s="116">
        <f t="shared" si="120"/>
        <v>27610820</v>
      </c>
      <c r="L338" s="117">
        <f t="shared" si="120"/>
        <v>18214428</v>
      </c>
      <c r="M338" s="115">
        <f>(M21)</f>
        <v>109065971</v>
      </c>
      <c r="N338" s="116">
        <f>(N21)</f>
        <v>85121345</v>
      </c>
      <c r="O338" s="116">
        <f>(O21)</f>
        <v>108376569</v>
      </c>
      <c r="P338" s="165">
        <f t="shared" si="120"/>
        <v>77938333</v>
      </c>
      <c r="Q338" s="115">
        <f t="shared" si="120"/>
        <v>139401716</v>
      </c>
      <c r="R338" s="116">
        <f t="shared" si="120"/>
        <v>157728545</v>
      </c>
      <c r="S338" s="120">
        <f>(S21)</f>
        <v>160044771</v>
      </c>
      <c r="T338" s="118">
        <f>(T21)</f>
        <v>235637302</v>
      </c>
      <c r="U338" s="115">
        <f t="shared" si="120"/>
        <v>170379035</v>
      </c>
      <c r="V338" s="116">
        <f t="shared" si="120"/>
        <v>217370477</v>
      </c>
      <c r="W338" s="116">
        <f t="shared" si="120"/>
        <v>103191016</v>
      </c>
      <c r="X338" s="165">
        <f t="shared" si="120"/>
        <v>241927219</v>
      </c>
      <c r="Y338" s="115">
        <f>(Y21)</f>
        <v>480378368</v>
      </c>
      <c r="Z338" s="116">
        <f>(Z21)</f>
        <v>623965444</v>
      </c>
      <c r="AA338" s="116">
        <f>(AA21)</f>
        <v>660718290</v>
      </c>
      <c r="AB338" s="165">
        <f t="shared" ref="AB338:AD338" si="121">(AB21)</f>
        <v>645807919</v>
      </c>
      <c r="AC338" s="115">
        <f t="shared" si="121"/>
        <v>651531573</v>
      </c>
      <c r="AD338" s="116">
        <f t="shared" si="121"/>
        <v>732612617</v>
      </c>
      <c r="AE338" s="120">
        <f>(AE21)</f>
        <v>267275655</v>
      </c>
      <c r="AF338" s="118">
        <f>(AF21)</f>
        <v>201198915</v>
      </c>
      <c r="AG338" s="115">
        <f t="shared" ref="AG338:AJ338" si="122">(AG21)</f>
        <v>409984274</v>
      </c>
      <c r="AH338" s="116">
        <f t="shared" si="122"/>
        <v>383320267</v>
      </c>
      <c r="AI338" s="116">
        <f t="shared" si="122"/>
        <v>281774484</v>
      </c>
      <c r="AJ338" s="165">
        <f t="shared" si="122"/>
        <v>409021242</v>
      </c>
      <c r="AK338" s="115">
        <f>(AK21)</f>
        <v>35335213</v>
      </c>
      <c r="AL338" s="116">
        <f>(AL21)</f>
        <v>37293458</v>
      </c>
      <c r="AM338" s="116">
        <f>(AM21)</f>
        <v>50625086</v>
      </c>
      <c r="AN338" s="165">
        <f t="shared" ref="AN338:AP338" si="123">(AN21)</f>
        <v>54655306</v>
      </c>
      <c r="AO338" s="115">
        <f t="shared" si="123"/>
        <v>58590416</v>
      </c>
      <c r="AP338" s="116">
        <f t="shared" si="123"/>
        <v>44951727</v>
      </c>
      <c r="AQ338" s="120">
        <f>(AQ21)</f>
        <v>74322785</v>
      </c>
      <c r="AR338" s="118">
        <f>(AR21)</f>
        <v>58929291</v>
      </c>
      <c r="AS338" s="115">
        <f t="shared" ref="AS338:AV338" si="124">(AS21)</f>
        <v>74132608</v>
      </c>
      <c r="AT338" s="116">
        <f t="shared" si="124"/>
        <v>66639388</v>
      </c>
      <c r="AU338" s="116">
        <f t="shared" si="124"/>
        <v>93982298</v>
      </c>
      <c r="AV338" s="165">
        <f t="shared" si="124"/>
        <v>110862262</v>
      </c>
    </row>
    <row r="339" spans="2:48" ht="15" customHeight="1" x14ac:dyDescent="0.2">
      <c r="B339" s="77">
        <f t="shared" ref="B339:C341" si="125">(B221)</f>
        <v>29</v>
      </c>
      <c r="C339" s="78" t="str">
        <f t="shared" si="125"/>
        <v>Ac-AA</v>
      </c>
      <c r="D339" s="127" t="s">
        <v>516</v>
      </c>
      <c r="E339" s="80">
        <f t="shared" ref="E339:X341" si="126">(E221)</f>
        <v>12.8</v>
      </c>
      <c r="F339" s="81">
        <f t="shared" si="126"/>
        <v>14.4</v>
      </c>
      <c r="G339" s="82">
        <f t="shared" si="126"/>
        <v>13.54</v>
      </c>
      <c r="H339" s="83">
        <f t="shared" si="126"/>
        <v>3</v>
      </c>
      <c r="I339" s="89">
        <f t="shared" si="126"/>
        <v>173.05678</v>
      </c>
      <c r="J339" s="85">
        <f t="shared" si="126"/>
        <v>1455775</v>
      </c>
      <c r="K339" s="86">
        <f t="shared" si="126"/>
        <v>1656611</v>
      </c>
      <c r="L339" s="87">
        <f t="shared" si="126"/>
        <v>1280278</v>
      </c>
      <c r="M339" s="85">
        <f t="shared" si="126"/>
        <v>1702617</v>
      </c>
      <c r="N339" s="86">
        <f t="shared" si="126"/>
        <v>1816287</v>
      </c>
      <c r="O339" s="86">
        <f t="shared" si="126"/>
        <v>1771853</v>
      </c>
      <c r="P339" s="163">
        <f t="shared" si="126"/>
        <v>1640130</v>
      </c>
      <c r="Q339" s="85">
        <f t="shared" si="126"/>
        <v>1777264</v>
      </c>
      <c r="R339" s="86">
        <f t="shared" si="126"/>
        <v>1678180</v>
      </c>
      <c r="S339" s="90">
        <f t="shared" si="126"/>
        <v>1596218</v>
      </c>
      <c r="T339" s="88">
        <f t="shared" si="126"/>
        <v>1423682</v>
      </c>
      <c r="U339" s="85">
        <f t="shared" si="126"/>
        <v>1467504</v>
      </c>
      <c r="V339" s="86">
        <f t="shared" si="126"/>
        <v>1242833</v>
      </c>
      <c r="W339" s="86">
        <f t="shared" si="126"/>
        <v>610994</v>
      </c>
      <c r="X339" s="163">
        <f t="shared" si="126"/>
        <v>1111032</v>
      </c>
      <c r="Y339" s="85">
        <f t="shared" ref="Y339:AV339" si="127">(Y221)</f>
        <v>897251</v>
      </c>
      <c r="Z339" s="86">
        <f t="shared" si="127"/>
        <v>1272181</v>
      </c>
      <c r="AA339" s="86">
        <f t="shared" si="127"/>
        <v>1379449</v>
      </c>
      <c r="AB339" s="163">
        <f t="shared" si="127"/>
        <v>1163588</v>
      </c>
      <c r="AC339" s="85">
        <f t="shared" si="127"/>
        <v>1254301</v>
      </c>
      <c r="AD339" s="86">
        <f t="shared" si="127"/>
        <v>1158799</v>
      </c>
      <c r="AE339" s="90">
        <f t="shared" si="127"/>
        <v>1832383</v>
      </c>
      <c r="AF339" s="88">
        <f t="shared" si="127"/>
        <v>1677541</v>
      </c>
      <c r="AG339" s="85">
        <f t="shared" si="127"/>
        <v>1040759</v>
      </c>
      <c r="AH339" s="86">
        <f t="shared" si="127"/>
        <v>1186505</v>
      </c>
      <c r="AI339" s="86">
        <f t="shared" si="127"/>
        <v>1171810</v>
      </c>
      <c r="AJ339" s="163">
        <f t="shared" si="127"/>
        <v>1043404</v>
      </c>
      <c r="AK339" s="85">
        <f t="shared" si="127"/>
        <v>534218</v>
      </c>
      <c r="AL339" s="86">
        <f t="shared" si="127"/>
        <v>384247</v>
      </c>
      <c r="AM339" s="86">
        <f t="shared" si="127"/>
        <v>392619</v>
      </c>
      <c r="AN339" s="163">
        <f t="shared" si="127"/>
        <v>459514</v>
      </c>
      <c r="AO339" s="85">
        <f t="shared" si="127"/>
        <v>387054</v>
      </c>
      <c r="AP339" s="86">
        <f t="shared" si="127"/>
        <v>358928</v>
      </c>
      <c r="AQ339" s="90">
        <f t="shared" si="127"/>
        <v>365681</v>
      </c>
      <c r="AR339" s="88">
        <f t="shared" si="127"/>
        <v>389118</v>
      </c>
      <c r="AS339" s="85">
        <f t="shared" si="127"/>
        <v>461018</v>
      </c>
      <c r="AT339" s="86">
        <f t="shared" si="127"/>
        <v>431266</v>
      </c>
      <c r="AU339" s="86">
        <f t="shared" si="127"/>
        <v>459845</v>
      </c>
      <c r="AV339" s="163">
        <f t="shared" si="127"/>
        <v>464711</v>
      </c>
    </row>
    <row r="340" spans="2:48" ht="15" customHeight="1" x14ac:dyDescent="0.2">
      <c r="B340" s="91">
        <f t="shared" si="125"/>
        <v>30</v>
      </c>
      <c r="C340" s="35" t="str">
        <f t="shared" si="125"/>
        <v>Ac-AA</v>
      </c>
      <c r="D340" s="128" t="s">
        <v>517</v>
      </c>
      <c r="E340" s="93">
        <f t="shared" si="126"/>
        <v>15.7</v>
      </c>
      <c r="F340" s="94">
        <f t="shared" si="126"/>
        <v>17.100000000000001</v>
      </c>
      <c r="G340" s="95">
        <f t="shared" si="126"/>
        <v>16.18</v>
      </c>
      <c r="H340" s="96">
        <f t="shared" si="126"/>
        <v>3</v>
      </c>
      <c r="I340" s="102">
        <f t="shared" si="126"/>
        <v>174.04079999999999</v>
      </c>
      <c r="J340" s="98">
        <f t="shared" si="126"/>
        <v>85889</v>
      </c>
      <c r="K340" s="99">
        <f t="shared" si="126"/>
        <v>97933</v>
      </c>
      <c r="L340" s="100">
        <f t="shared" si="126"/>
        <v>101792</v>
      </c>
      <c r="M340" s="98">
        <f t="shared" si="126"/>
        <v>1221441</v>
      </c>
      <c r="N340" s="99">
        <f t="shared" si="126"/>
        <v>1129606</v>
      </c>
      <c r="O340" s="99">
        <f t="shared" si="126"/>
        <v>1079853</v>
      </c>
      <c r="P340" s="164">
        <f t="shared" si="126"/>
        <v>968094</v>
      </c>
      <c r="Q340" s="98">
        <f t="shared" si="126"/>
        <v>1079179</v>
      </c>
      <c r="R340" s="99">
        <f t="shared" si="126"/>
        <v>1299300</v>
      </c>
      <c r="S340" s="103">
        <f t="shared" si="126"/>
        <v>1273401</v>
      </c>
      <c r="T340" s="101">
        <f t="shared" si="126"/>
        <v>1186488</v>
      </c>
      <c r="U340" s="98">
        <f t="shared" si="126"/>
        <v>1126809</v>
      </c>
      <c r="V340" s="99">
        <f t="shared" si="126"/>
        <v>1354571</v>
      </c>
      <c r="W340" s="99">
        <f t="shared" si="126"/>
        <v>27655499</v>
      </c>
      <c r="X340" s="164">
        <f t="shared" si="126"/>
        <v>1212704</v>
      </c>
      <c r="Y340" s="98">
        <f t="shared" ref="Y340:AV340" si="128">(Y222)</f>
        <v>7495409</v>
      </c>
      <c r="Z340" s="99">
        <f t="shared" si="128"/>
        <v>1618114</v>
      </c>
      <c r="AA340" s="99">
        <f t="shared" si="128"/>
        <v>1333999</v>
      </c>
      <c r="AB340" s="164">
        <f t="shared" si="128"/>
        <v>1864718</v>
      </c>
      <c r="AC340" s="98">
        <f t="shared" si="128"/>
        <v>1783751</v>
      </c>
      <c r="AD340" s="99">
        <f t="shared" si="128"/>
        <v>2209571</v>
      </c>
      <c r="AE340" s="103">
        <f t="shared" si="128"/>
        <v>1402374</v>
      </c>
      <c r="AF340" s="101">
        <f t="shared" si="128"/>
        <v>1107992</v>
      </c>
      <c r="AG340" s="98">
        <f t="shared" si="128"/>
        <v>1480799</v>
      </c>
      <c r="AH340" s="99">
        <f t="shared" si="128"/>
        <v>1501489</v>
      </c>
      <c r="AI340" s="99">
        <f t="shared" si="128"/>
        <v>1286938</v>
      </c>
      <c r="AJ340" s="164">
        <f t="shared" si="128"/>
        <v>1334971</v>
      </c>
      <c r="AK340" s="98">
        <f t="shared" si="128"/>
        <v>1256595</v>
      </c>
      <c r="AL340" s="99">
        <f t="shared" si="128"/>
        <v>1430855</v>
      </c>
      <c r="AM340" s="99">
        <f t="shared" si="128"/>
        <v>1358685</v>
      </c>
      <c r="AN340" s="164">
        <f t="shared" si="128"/>
        <v>1083140</v>
      </c>
      <c r="AO340" s="98">
        <f t="shared" si="128"/>
        <v>3437596</v>
      </c>
      <c r="AP340" s="99">
        <f t="shared" si="128"/>
        <v>3753663</v>
      </c>
      <c r="AQ340" s="103">
        <f t="shared" si="128"/>
        <v>2177966</v>
      </c>
      <c r="AR340" s="101">
        <f t="shared" si="128"/>
        <v>3150399</v>
      </c>
      <c r="AS340" s="98">
        <f t="shared" si="128"/>
        <v>2547678</v>
      </c>
      <c r="AT340" s="99">
        <f t="shared" si="128"/>
        <v>2036219</v>
      </c>
      <c r="AU340" s="99">
        <f t="shared" si="128"/>
        <v>1900838</v>
      </c>
      <c r="AV340" s="164">
        <f t="shared" si="128"/>
        <v>883246</v>
      </c>
    </row>
    <row r="341" spans="2:48" ht="15" customHeight="1" x14ac:dyDescent="0.2">
      <c r="B341" s="91">
        <f t="shared" si="125"/>
        <v>31</v>
      </c>
      <c r="C341" s="35" t="str">
        <f t="shared" si="125"/>
        <v>Ac-AA</v>
      </c>
      <c r="D341" s="128" t="s">
        <v>518</v>
      </c>
      <c r="E341" s="93">
        <f t="shared" si="126"/>
        <v>9.4</v>
      </c>
      <c r="F341" s="94">
        <f t="shared" si="126"/>
        <v>11</v>
      </c>
      <c r="G341" s="95">
        <f t="shared" si="126"/>
        <v>10.14</v>
      </c>
      <c r="H341" s="96">
        <f t="shared" si="126"/>
        <v>3</v>
      </c>
      <c r="I341" s="102">
        <f t="shared" si="126"/>
        <v>162.02304000000001</v>
      </c>
      <c r="J341" s="98">
        <f t="shared" si="126"/>
        <v>0</v>
      </c>
      <c r="K341" s="99">
        <f t="shared" si="126"/>
        <v>0</v>
      </c>
      <c r="L341" s="100">
        <f t="shared" si="126"/>
        <v>0</v>
      </c>
      <c r="M341" s="98">
        <f t="shared" si="126"/>
        <v>104470</v>
      </c>
      <c r="N341" s="99">
        <f t="shared" si="126"/>
        <v>57007</v>
      </c>
      <c r="O341" s="99">
        <f t="shared" si="126"/>
        <v>54241</v>
      </c>
      <c r="P341" s="164">
        <f t="shared" si="126"/>
        <v>64193</v>
      </c>
      <c r="Q341" s="98">
        <f t="shared" si="126"/>
        <v>364849</v>
      </c>
      <c r="R341" s="99">
        <f t="shared" si="126"/>
        <v>199001</v>
      </c>
      <c r="S341" s="103">
        <f t="shared" si="126"/>
        <v>197957</v>
      </c>
      <c r="T341" s="101">
        <f t="shared" si="126"/>
        <v>164131</v>
      </c>
      <c r="U341" s="98">
        <f t="shared" si="126"/>
        <v>87608</v>
      </c>
      <c r="V341" s="99">
        <f t="shared" si="126"/>
        <v>55921</v>
      </c>
      <c r="W341" s="99">
        <f t="shared" si="126"/>
        <v>703209</v>
      </c>
      <c r="X341" s="164">
        <f t="shared" si="126"/>
        <v>76497</v>
      </c>
      <c r="Y341" s="98">
        <f t="shared" ref="Y341:AV341" si="129">(Y223)</f>
        <v>234169</v>
      </c>
      <c r="Z341" s="99">
        <f t="shared" si="129"/>
        <v>128735</v>
      </c>
      <c r="AA341" s="99">
        <f t="shared" si="129"/>
        <v>338690</v>
      </c>
      <c r="AB341" s="164">
        <f t="shared" si="129"/>
        <v>78407</v>
      </c>
      <c r="AC341" s="98">
        <f t="shared" si="129"/>
        <v>62000</v>
      </c>
      <c r="AD341" s="99">
        <f t="shared" si="129"/>
        <v>100990</v>
      </c>
      <c r="AE341" s="103">
        <f t="shared" si="129"/>
        <v>18199</v>
      </c>
      <c r="AF341" s="101">
        <f t="shared" si="129"/>
        <v>23755</v>
      </c>
      <c r="AG341" s="98">
        <f t="shared" si="129"/>
        <v>80613</v>
      </c>
      <c r="AH341" s="99">
        <f t="shared" si="129"/>
        <v>34083</v>
      </c>
      <c r="AI341" s="99">
        <f t="shared" si="129"/>
        <v>35904</v>
      </c>
      <c r="AJ341" s="164">
        <f t="shared" si="129"/>
        <v>168071</v>
      </c>
      <c r="AK341" s="98">
        <f t="shared" si="129"/>
        <v>453696</v>
      </c>
      <c r="AL341" s="99">
        <f t="shared" si="129"/>
        <v>768835</v>
      </c>
      <c r="AM341" s="99">
        <f t="shared" si="129"/>
        <v>816886</v>
      </c>
      <c r="AN341" s="164">
        <f t="shared" si="129"/>
        <v>902357</v>
      </c>
      <c r="AO341" s="98">
        <f t="shared" si="129"/>
        <v>900814</v>
      </c>
      <c r="AP341" s="99">
        <f t="shared" si="129"/>
        <v>1210937</v>
      </c>
      <c r="AQ341" s="103">
        <f t="shared" si="129"/>
        <v>1011888</v>
      </c>
      <c r="AR341" s="101">
        <f t="shared" si="129"/>
        <v>1407064</v>
      </c>
      <c r="AS341" s="98">
        <f t="shared" si="129"/>
        <v>1258048</v>
      </c>
      <c r="AT341" s="99">
        <f t="shared" si="129"/>
        <v>1357883</v>
      </c>
      <c r="AU341" s="99">
        <f t="shared" si="129"/>
        <v>1016513</v>
      </c>
      <c r="AV341" s="164">
        <f t="shared" si="129"/>
        <v>1368784</v>
      </c>
    </row>
    <row r="342" spans="2:48" ht="15" customHeight="1" x14ac:dyDescent="0.2">
      <c r="B342" s="105">
        <f>(B220)</f>
        <v>32</v>
      </c>
      <c r="C342" s="35" t="str">
        <f>(C220)</f>
        <v>Ac-AA</v>
      </c>
      <c r="D342" s="128" t="s">
        <v>519</v>
      </c>
      <c r="E342" s="93">
        <f t="shared" ref="E342:X342" si="130">(E220)</f>
        <v>15.5</v>
      </c>
      <c r="F342" s="94">
        <f t="shared" si="130"/>
        <v>16.8</v>
      </c>
      <c r="G342" s="95">
        <f t="shared" si="130"/>
        <v>16.18</v>
      </c>
      <c r="H342" s="96">
        <f t="shared" si="130"/>
        <v>4</v>
      </c>
      <c r="I342" s="102">
        <f t="shared" si="130"/>
        <v>188.05645000000001</v>
      </c>
      <c r="J342" s="98">
        <f t="shared" si="130"/>
        <v>30297</v>
      </c>
      <c r="K342" s="99">
        <f t="shared" si="130"/>
        <v>21014</v>
      </c>
      <c r="L342" s="100">
        <f t="shared" si="130"/>
        <v>17092</v>
      </c>
      <c r="M342" s="98">
        <f>(M220)</f>
        <v>51773</v>
      </c>
      <c r="N342" s="99">
        <f>(N220)</f>
        <v>109729</v>
      </c>
      <c r="O342" s="99">
        <f>(O220)</f>
        <v>87472</v>
      </c>
      <c r="P342" s="164">
        <f t="shared" si="130"/>
        <v>94004</v>
      </c>
      <c r="Q342" s="98">
        <f t="shared" si="130"/>
        <v>103620</v>
      </c>
      <c r="R342" s="99">
        <f t="shared" si="130"/>
        <v>68314</v>
      </c>
      <c r="S342" s="103">
        <f>(S220)</f>
        <v>89101</v>
      </c>
      <c r="T342" s="101">
        <f>(T220)</f>
        <v>99078</v>
      </c>
      <c r="U342" s="98">
        <f t="shared" si="130"/>
        <v>96488</v>
      </c>
      <c r="V342" s="99">
        <f t="shared" si="130"/>
        <v>134354</v>
      </c>
      <c r="W342" s="99">
        <f t="shared" si="130"/>
        <v>1590228</v>
      </c>
      <c r="X342" s="164">
        <f t="shared" si="130"/>
        <v>64534</v>
      </c>
      <c r="Y342" s="98">
        <f>(Y220)</f>
        <v>293488</v>
      </c>
      <c r="Z342" s="99">
        <f>(Z220)</f>
        <v>69385</v>
      </c>
      <c r="AA342" s="99">
        <f>(AA220)</f>
        <v>80071</v>
      </c>
      <c r="AB342" s="164">
        <f t="shared" ref="AB342:AD342" si="131">(AB220)</f>
        <v>89669</v>
      </c>
      <c r="AC342" s="98">
        <f t="shared" si="131"/>
        <v>74181</v>
      </c>
      <c r="AD342" s="99">
        <f t="shared" si="131"/>
        <v>121576</v>
      </c>
      <c r="AE342" s="103">
        <f>(AE220)</f>
        <v>87025</v>
      </c>
      <c r="AF342" s="101">
        <f>(AF220)</f>
        <v>89651</v>
      </c>
      <c r="AG342" s="98">
        <f t="shared" ref="AG342:AJ342" si="132">(AG220)</f>
        <v>114745</v>
      </c>
      <c r="AH342" s="99">
        <f t="shared" si="132"/>
        <v>85856</v>
      </c>
      <c r="AI342" s="99">
        <f t="shared" si="132"/>
        <v>50531</v>
      </c>
      <c r="AJ342" s="164">
        <f t="shared" si="132"/>
        <v>78112</v>
      </c>
      <c r="AK342" s="98">
        <f>(AK220)</f>
        <v>155459</v>
      </c>
      <c r="AL342" s="99">
        <f>(AL220)</f>
        <v>244987</v>
      </c>
      <c r="AM342" s="99">
        <f>(AM220)</f>
        <v>214502</v>
      </c>
      <c r="AN342" s="164">
        <f t="shared" ref="AN342:AP342" si="133">(AN220)</f>
        <v>148973</v>
      </c>
      <c r="AO342" s="98">
        <f t="shared" si="133"/>
        <v>534686</v>
      </c>
      <c r="AP342" s="99">
        <f t="shared" si="133"/>
        <v>455959</v>
      </c>
      <c r="AQ342" s="103">
        <f>(AQ220)</f>
        <v>194988</v>
      </c>
      <c r="AR342" s="101">
        <f>(AR220)</f>
        <v>348474</v>
      </c>
      <c r="AS342" s="98">
        <f t="shared" ref="AS342:AV342" si="134">(AS220)</f>
        <v>573778</v>
      </c>
      <c r="AT342" s="99">
        <f t="shared" si="134"/>
        <v>241960</v>
      </c>
      <c r="AU342" s="99">
        <f t="shared" si="134"/>
        <v>175295</v>
      </c>
      <c r="AV342" s="164">
        <f t="shared" si="134"/>
        <v>145099</v>
      </c>
    </row>
    <row r="343" spans="2:48" ht="15" customHeight="1" x14ac:dyDescent="0.2">
      <c r="B343" s="91">
        <f>(B44)</f>
        <v>33</v>
      </c>
      <c r="C343" s="35" t="str">
        <f>(C44)</f>
        <v>Ac-AA</v>
      </c>
      <c r="D343" s="128" t="s">
        <v>520</v>
      </c>
      <c r="E343" s="93">
        <f t="shared" ref="E343:X343" si="135">(E44)</f>
        <v>13</v>
      </c>
      <c r="F343" s="94">
        <f t="shared" si="135"/>
        <v>14.2</v>
      </c>
      <c r="G343" s="95">
        <f t="shared" si="135"/>
        <v>13.65</v>
      </c>
      <c r="H343" s="96">
        <f t="shared" si="135"/>
        <v>4</v>
      </c>
      <c r="I343" s="102">
        <f t="shared" si="135"/>
        <v>116.03532</v>
      </c>
      <c r="J343" s="98">
        <f t="shared" si="135"/>
        <v>2476038</v>
      </c>
      <c r="K343" s="99">
        <f t="shared" si="135"/>
        <v>5736339</v>
      </c>
      <c r="L343" s="100">
        <f t="shared" si="135"/>
        <v>5908197</v>
      </c>
      <c r="M343" s="98">
        <f>(M44)</f>
        <v>4705290</v>
      </c>
      <c r="N343" s="99">
        <f>(N44)</f>
        <v>4339324</v>
      </c>
      <c r="O343" s="99">
        <f>(O44)</f>
        <v>4188044</v>
      </c>
      <c r="P343" s="164">
        <f t="shared" si="135"/>
        <v>3598149</v>
      </c>
      <c r="Q343" s="98">
        <f t="shared" si="135"/>
        <v>4133193</v>
      </c>
      <c r="R343" s="99">
        <f t="shared" si="135"/>
        <v>4416213</v>
      </c>
      <c r="S343" s="103">
        <f>(S44)</f>
        <v>4139064</v>
      </c>
      <c r="T343" s="101">
        <f>(T44)</f>
        <v>3986781</v>
      </c>
      <c r="U343" s="98">
        <f t="shared" si="135"/>
        <v>3671733</v>
      </c>
      <c r="V343" s="99">
        <f t="shared" si="135"/>
        <v>3859423</v>
      </c>
      <c r="W343" s="99">
        <f t="shared" si="135"/>
        <v>2490483</v>
      </c>
      <c r="X343" s="164">
        <f t="shared" si="135"/>
        <v>3359974</v>
      </c>
      <c r="Y343" s="98">
        <f>(Y44)</f>
        <v>3436824</v>
      </c>
      <c r="Z343" s="99">
        <f>(Z44)</f>
        <v>3922346</v>
      </c>
      <c r="AA343" s="99">
        <f>(AA44)</f>
        <v>3766770</v>
      </c>
      <c r="AB343" s="164">
        <f t="shared" ref="AB343:AD343" si="136">(AB44)</f>
        <v>4264942</v>
      </c>
      <c r="AC343" s="98">
        <f t="shared" si="136"/>
        <v>4477620</v>
      </c>
      <c r="AD343" s="99">
        <f t="shared" si="136"/>
        <v>4912563</v>
      </c>
      <c r="AE343" s="103">
        <f>(AE44)</f>
        <v>4190833</v>
      </c>
      <c r="AF343" s="101">
        <f>(AF44)</f>
        <v>3868001</v>
      </c>
      <c r="AG343" s="98">
        <f t="shared" ref="AG343:AJ343" si="137">(AG44)</f>
        <v>3689999</v>
      </c>
      <c r="AH343" s="99">
        <f t="shared" si="137"/>
        <v>3629750</v>
      </c>
      <c r="AI343" s="99">
        <f t="shared" si="137"/>
        <v>3281346</v>
      </c>
      <c r="AJ343" s="164">
        <f t="shared" si="137"/>
        <v>3574282</v>
      </c>
      <c r="AK343" s="98">
        <f>(AK44)</f>
        <v>2527060</v>
      </c>
      <c r="AL343" s="99">
        <f>(AL44)</f>
        <v>1957187</v>
      </c>
      <c r="AM343" s="99">
        <f>(AM44)</f>
        <v>2126036</v>
      </c>
      <c r="AN343" s="164">
        <f t="shared" ref="AN343:AP343" si="138">(AN44)</f>
        <v>2390168</v>
      </c>
      <c r="AO343" s="98">
        <f t="shared" si="138"/>
        <v>2177500</v>
      </c>
      <c r="AP343" s="99">
        <f t="shared" si="138"/>
        <v>2361404</v>
      </c>
      <c r="AQ343" s="103">
        <f>(AQ44)</f>
        <v>2184922</v>
      </c>
      <c r="AR343" s="101">
        <f>(AR44)</f>
        <v>1870280</v>
      </c>
      <c r="AS343" s="98">
        <f t="shared" ref="AS343:AV343" si="139">(AS44)</f>
        <v>2569064</v>
      </c>
      <c r="AT343" s="99">
        <f t="shared" si="139"/>
        <v>2732108</v>
      </c>
      <c r="AU343" s="99">
        <f t="shared" si="139"/>
        <v>2643728</v>
      </c>
      <c r="AV343" s="164">
        <f t="shared" si="139"/>
        <v>2759493</v>
      </c>
    </row>
    <row r="344" spans="2:48" ht="15" customHeight="1" x14ac:dyDescent="0.2">
      <c r="B344" s="91">
        <f>(B224)</f>
        <v>34</v>
      </c>
      <c r="C344" s="35" t="str">
        <f>(C224)</f>
        <v>Ac-AA</v>
      </c>
      <c r="D344" s="128" t="s">
        <v>521</v>
      </c>
      <c r="E344" s="93">
        <f t="shared" ref="E344:X344" si="140">(E224)</f>
        <v>12.6</v>
      </c>
      <c r="F344" s="94">
        <f t="shared" si="140"/>
        <v>14.4</v>
      </c>
      <c r="G344" s="95">
        <f t="shared" si="140"/>
        <v>13.82</v>
      </c>
      <c r="H344" s="96">
        <f t="shared" si="140"/>
        <v>3</v>
      </c>
      <c r="I344" s="102">
        <f t="shared" si="140"/>
        <v>189.12336999999999</v>
      </c>
      <c r="J344" s="98">
        <f t="shared" si="140"/>
        <v>195676</v>
      </c>
      <c r="K344" s="99">
        <f t="shared" si="140"/>
        <v>177532</v>
      </c>
      <c r="L344" s="100">
        <f t="shared" si="140"/>
        <v>208077</v>
      </c>
      <c r="M344" s="98">
        <f>(M224)</f>
        <v>702110</v>
      </c>
      <c r="N344" s="99">
        <f>(N224)</f>
        <v>631934</v>
      </c>
      <c r="O344" s="99">
        <f>(O224)</f>
        <v>625213</v>
      </c>
      <c r="P344" s="164">
        <f t="shared" si="140"/>
        <v>804573</v>
      </c>
      <c r="Q344" s="98">
        <f t="shared" si="140"/>
        <v>788081</v>
      </c>
      <c r="R344" s="99">
        <f t="shared" si="140"/>
        <v>635716</v>
      </c>
      <c r="S344" s="103">
        <f>(S224)</f>
        <v>428742</v>
      </c>
      <c r="T344" s="101">
        <f>(T224)</f>
        <v>654527</v>
      </c>
      <c r="U344" s="98">
        <f t="shared" si="140"/>
        <v>618962</v>
      </c>
      <c r="V344" s="99">
        <f t="shared" si="140"/>
        <v>461675</v>
      </c>
      <c r="W344" s="99">
        <f t="shared" si="140"/>
        <v>357065</v>
      </c>
      <c r="X344" s="164">
        <f t="shared" si="140"/>
        <v>603423</v>
      </c>
      <c r="Y344" s="98">
        <f>(Y224)</f>
        <v>303251</v>
      </c>
      <c r="Z344" s="99">
        <f>(Z224)</f>
        <v>345618</v>
      </c>
      <c r="AA344" s="99">
        <f>(AA224)</f>
        <v>387478</v>
      </c>
      <c r="AB344" s="164">
        <f t="shared" ref="AB344:AD344" si="141">(AB224)</f>
        <v>351017</v>
      </c>
      <c r="AC344" s="98">
        <f t="shared" si="141"/>
        <v>311835</v>
      </c>
      <c r="AD344" s="99">
        <f t="shared" si="141"/>
        <v>274734</v>
      </c>
      <c r="AE344" s="103">
        <f>(AE224)</f>
        <v>353039</v>
      </c>
      <c r="AF344" s="101">
        <f>(AF224)</f>
        <v>365073</v>
      </c>
      <c r="AG344" s="98">
        <f t="shared" ref="AG344:AJ344" si="142">(AG224)</f>
        <v>286043</v>
      </c>
      <c r="AH344" s="99">
        <f t="shared" si="142"/>
        <v>398807</v>
      </c>
      <c r="AI344" s="99">
        <f t="shared" si="142"/>
        <v>434479</v>
      </c>
      <c r="AJ344" s="164">
        <f t="shared" si="142"/>
        <v>333693</v>
      </c>
      <c r="AK344" s="98">
        <f>(AK224)</f>
        <v>380206</v>
      </c>
      <c r="AL344" s="99">
        <f>(AL224)</f>
        <v>561642</v>
      </c>
      <c r="AM344" s="99">
        <f>(AM224)</f>
        <v>562826</v>
      </c>
      <c r="AN344" s="164">
        <f t="shared" ref="AN344:AP344" si="143">(AN224)</f>
        <v>758875</v>
      </c>
      <c r="AO344" s="98">
        <f t="shared" si="143"/>
        <v>480318</v>
      </c>
      <c r="AP344" s="99">
        <f t="shared" si="143"/>
        <v>567426</v>
      </c>
      <c r="AQ344" s="103">
        <f>(AQ224)</f>
        <v>414587</v>
      </c>
      <c r="AR344" s="101">
        <f>(AR224)</f>
        <v>598731</v>
      </c>
      <c r="AS344" s="98">
        <f t="shared" ref="AS344:AV344" si="144">(AS224)</f>
        <v>336907</v>
      </c>
      <c r="AT344" s="99">
        <f t="shared" si="144"/>
        <v>481475</v>
      </c>
      <c r="AU344" s="99">
        <f t="shared" si="144"/>
        <v>303099</v>
      </c>
      <c r="AV344" s="164">
        <f t="shared" si="144"/>
        <v>525527</v>
      </c>
    </row>
    <row r="345" spans="2:48" ht="15" customHeight="1" x14ac:dyDescent="0.2">
      <c r="B345" s="91">
        <f>(B218)</f>
        <v>35</v>
      </c>
      <c r="C345" s="35" t="str">
        <f>(C218)</f>
        <v>Ac-AA</v>
      </c>
      <c r="D345" s="128" t="s">
        <v>522</v>
      </c>
      <c r="E345" s="93">
        <f t="shared" ref="E345:X345" si="145">(E218)</f>
        <v>9.5</v>
      </c>
      <c r="F345" s="94">
        <f t="shared" si="145"/>
        <v>11</v>
      </c>
      <c r="G345" s="106" t="str">
        <f t="shared" si="145"/>
        <v>--</v>
      </c>
      <c r="H345" s="96">
        <f t="shared" si="145"/>
        <v>6</v>
      </c>
      <c r="I345" s="102">
        <f t="shared" si="145"/>
        <v>192.06889000000001</v>
      </c>
      <c r="J345" s="98">
        <f t="shared" si="145"/>
        <v>0</v>
      </c>
      <c r="K345" s="99">
        <f t="shared" si="145"/>
        <v>0</v>
      </c>
      <c r="L345" s="100">
        <f t="shared" si="145"/>
        <v>0</v>
      </c>
      <c r="M345" s="98">
        <f>(M218)</f>
        <v>0</v>
      </c>
      <c r="N345" s="99">
        <f>(N218)</f>
        <v>0</v>
      </c>
      <c r="O345" s="99">
        <f>(O218)</f>
        <v>0</v>
      </c>
      <c r="P345" s="164">
        <f t="shared" si="145"/>
        <v>0</v>
      </c>
      <c r="Q345" s="98">
        <f t="shared" si="145"/>
        <v>0</v>
      </c>
      <c r="R345" s="99">
        <f t="shared" si="145"/>
        <v>0</v>
      </c>
      <c r="S345" s="103">
        <f>(S218)</f>
        <v>0</v>
      </c>
      <c r="T345" s="101">
        <f>(T218)</f>
        <v>0</v>
      </c>
      <c r="U345" s="98">
        <f t="shared" si="145"/>
        <v>0</v>
      </c>
      <c r="V345" s="99">
        <f t="shared" si="145"/>
        <v>0</v>
      </c>
      <c r="W345" s="99">
        <f t="shared" si="145"/>
        <v>0</v>
      </c>
      <c r="X345" s="164">
        <f t="shared" si="145"/>
        <v>0</v>
      </c>
      <c r="Y345" s="98">
        <f>(Y218)</f>
        <v>0</v>
      </c>
      <c r="Z345" s="99">
        <f>(Z218)</f>
        <v>0</v>
      </c>
      <c r="AA345" s="99">
        <f>(AA218)</f>
        <v>0</v>
      </c>
      <c r="AB345" s="164">
        <f t="shared" ref="AB345:AD345" si="146">(AB218)</f>
        <v>0</v>
      </c>
      <c r="AC345" s="98">
        <f t="shared" si="146"/>
        <v>0</v>
      </c>
      <c r="AD345" s="99">
        <f t="shared" si="146"/>
        <v>0</v>
      </c>
      <c r="AE345" s="103">
        <f>(AE218)</f>
        <v>0</v>
      </c>
      <c r="AF345" s="101">
        <f>(AF218)</f>
        <v>0</v>
      </c>
      <c r="AG345" s="98">
        <f t="shared" ref="AG345:AJ345" si="147">(AG218)</f>
        <v>0</v>
      </c>
      <c r="AH345" s="99">
        <f t="shared" si="147"/>
        <v>0</v>
      </c>
      <c r="AI345" s="99">
        <f t="shared" si="147"/>
        <v>0</v>
      </c>
      <c r="AJ345" s="164">
        <f t="shared" si="147"/>
        <v>0</v>
      </c>
      <c r="AK345" s="98">
        <f>(AK218)</f>
        <v>0</v>
      </c>
      <c r="AL345" s="99">
        <f>(AL218)</f>
        <v>255124</v>
      </c>
      <c r="AM345" s="99">
        <f>(AM218)</f>
        <v>0</v>
      </c>
      <c r="AN345" s="164">
        <f t="shared" ref="AN345:AP345" si="148">(AN218)</f>
        <v>0</v>
      </c>
      <c r="AO345" s="98">
        <f t="shared" si="148"/>
        <v>116770</v>
      </c>
      <c r="AP345" s="99">
        <f t="shared" si="148"/>
        <v>83304</v>
      </c>
      <c r="AQ345" s="103">
        <f>(AQ218)</f>
        <v>105663</v>
      </c>
      <c r="AR345" s="101">
        <f>(AR218)</f>
        <v>92692</v>
      </c>
      <c r="AS345" s="98">
        <f t="shared" ref="AS345:AV345" si="149">(AS218)</f>
        <v>0</v>
      </c>
      <c r="AT345" s="99">
        <f t="shared" si="149"/>
        <v>0</v>
      </c>
      <c r="AU345" s="99">
        <f t="shared" si="149"/>
        <v>0</v>
      </c>
      <c r="AV345" s="164">
        <f t="shared" si="149"/>
        <v>0</v>
      </c>
    </row>
    <row r="346" spans="2:48" ht="15" customHeight="1" x14ac:dyDescent="0.2">
      <c r="B346" s="91">
        <f>(B226)</f>
        <v>36</v>
      </c>
      <c r="C346" s="35" t="str">
        <f>(C226)</f>
        <v>Ac-AA</v>
      </c>
      <c r="D346" s="128" t="s">
        <v>523</v>
      </c>
      <c r="E346" s="93">
        <f t="shared" ref="E346:X346" si="150">(E226)</f>
        <v>14.4</v>
      </c>
      <c r="F346" s="94">
        <f t="shared" si="150"/>
        <v>16</v>
      </c>
      <c r="G346" s="95">
        <f t="shared" si="150"/>
        <v>15.14</v>
      </c>
      <c r="H346" s="96">
        <f t="shared" si="150"/>
        <v>3</v>
      </c>
      <c r="I346" s="102">
        <f t="shared" si="150"/>
        <v>175.10772</v>
      </c>
      <c r="J346" s="98">
        <f t="shared" si="150"/>
        <v>465945</v>
      </c>
      <c r="K346" s="99">
        <f t="shared" si="150"/>
        <v>397264</v>
      </c>
      <c r="L346" s="100">
        <f t="shared" si="150"/>
        <v>275071</v>
      </c>
      <c r="M346" s="98">
        <f>(M226)</f>
        <v>9778141</v>
      </c>
      <c r="N346" s="99">
        <f>(N226)</f>
        <v>9104539</v>
      </c>
      <c r="O346" s="99">
        <f>(O226)</f>
        <v>8750115</v>
      </c>
      <c r="P346" s="164">
        <f t="shared" si="150"/>
        <v>7435206</v>
      </c>
      <c r="Q346" s="98">
        <f t="shared" si="150"/>
        <v>9194469</v>
      </c>
      <c r="R346" s="99">
        <f t="shared" si="150"/>
        <v>11369288</v>
      </c>
      <c r="S346" s="103">
        <f>(S226)</f>
        <v>10916205</v>
      </c>
      <c r="T346" s="101">
        <f>(T226)</f>
        <v>10329237</v>
      </c>
      <c r="U346" s="98">
        <f t="shared" si="150"/>
        <v>9926904</v>
      </c>
      <c r="V346" s="99">
        <f t="shared" si="150"/>
        <v>11189534</v>
      </c>
      <c r="W346" s="99">
        <f t="shared" si="150"/>
        <v>11471891</v>
      </c>
      <c r="X346" s="164">
        <f t="shared" si="150"/>
        <v>10722454</v>
      </c>
      <c r="Y346" s="98">
        <f>(Y226)</f>
        <v>13136663</v>
      </c>
      <c r="Z346" s="99">
        <f>(Z226)</f>
        <v>12704080</v>
      </c>
      <c r="AA346" s="99">
        <f>(AA226)</f>
        <v>12235229</v>
      </c>
      <c r="AB346" s="164">
        <f t="shared" ref="AB346:AD346" si="151">(AB226)</f>
        <v>13685046</v>
      </c>
      <c r="AC346" s="98">
        <f t="shared" si="151"/>
        <v>13365885</v>
      </c>
      <c r="AD346" s="99">
        <f t="shared" si="151"/>
        <v>15609339</v>
      </c>
      <c r="AE346" s="103">
        <f>(AE226)</f>
        <v>8854124</v>
      </c>
      <c r="AF346" s="101">
        <f>(AF226)</f>
        <v>7944459</v>
      </c>
      <c r="AG346" s="98">
        <f t="shared" ref="AG346:AJ346" si="152">(AG226)</f>
        <v>10757787</v>
      </c>
      <c r="AH346" s="99">
        <f t="shared" si="152"/>
        <v>10586813</v>
      </c>
      <c r="AI346" s="99">
        <f t="shared" si="152"/>
        <v>8183690</v>
      </c>
      <c r="AJ346" s="164">
        <f t="shared" si="152"/>
        <v>10368711</v>
      </c>
      <c r="AK346" s="98">
        <f>(AK226)</f>
        <v>1732203</v>
      </c>
      <c r="AL346" s="99">
        <f>(AL226)</f>
        <v>4644784</v>
      </c>
      <c r="AM346" s="99">
        <f>(AM226)</f>
        <v>4266284</v>
      </c>
      <c r="AN346" s="164">
        <f t="shared" ref="AN346:AP346" si="153">(AN226)</f>
        <v>2929168</v>
      </c>
      <c r="AO346" s="98">
        <f t="shared" si="153"/>
        <v>4177523</v>
      </c>
      <c r="AP346" s="99">
        <f t="shared" si="153"/>
        <v>4318801</v>
      </c>
      <c r="AQ346" s="103">
        <f>(AQ226)</f>
        <v>2266891</v>
      </c>
      <c r="AR346" s="101">
        <f>(AR226)</f>
        <v>3650712</v>
      </c>
      <c r="AS346" s="98">
        <f t="shared" ref="AS346:AV346" si="154">(AS226)</f>
        <v>9200441</v>
      </c>
      <c r="AT346" s="99">
        <f t="shared" si="154"/>
        <v>4633682</v>
      </c>
      <c r="AU346" s="99">
        <f t="shared" si="154"/>
        <v>3193854</v>
      </c>
      <c r="AV346" s="164">
        <f t="shared" si="154"/>
        <v>2478409</v>
      </c>
    </row>
    <row r="347" spans="2:48" ht="15" customHeight="1" x14ac:dyDescent="0.2">
      <c r="B347" s="91">
        <f>(B225)</f>
        <v>37</v>
      </c>
      <c r="C347" s="35" t="str">
        <f>(C225)</f>
        <v>Ac-AA</v>
      </c>
      <c r="D347" s="128" t="s">
        <v>524</v>
      </c>
      <c r="E347" s="93">
        <f t="shared" ref="E347:X347" si="155">(E225)</f>
        <v>8.1999999999999993</v>
      </c>
      <c r="F347" s="94">
        <f t="shared" si="155"/>
        <v>10</v>
      </c>
      <c r="G347" s="95">
        <f t="shared" si="155"/>
        <v>8.94</v>
      </c>
      <c r="H347" s="96">
        <f t="shared" si="155"/>
        <v>3</v>
      </c>
      <c r="I347" s="102">
        <f t="shared" si="155"/>
        <v>206.08226999999999</v>
      </c>
      <c r="J347" s="98">
        <f t="shared" si="155"/>
        <v>0</v>
      </c>
      <c r="K347" s="99">
        <f t="shared" si="155"/>
        <v>0</v>
      </c>
      <c r="L347" s="100">
        <f t="shared" si="155"/>
        <v>3113</v>
      </c>
      <c r="M347" s="98">
        <f>(M225)</f>
        <v>111083</v>
      </c>
      <c r="N347" s="99">
        <f>(N225)</f>
        <v>94952</v>
      </c>
      <c r="O347" s="99">
        <f>(O225)</f>
        <v>79210</v>
      </c>
      <c r="P347" s="164">
        <f t="shared" si="155"/>
        <v>86290</v>
      </c>
      <c r="Q347" s="98">
        <f t="shared" si="155"/>
        <v>108366</v>
      </c>
      <c r="R347" s="99">
        <f t="shared" si="155"/>
        <v>48493</v>
      </c>
      <c r="S347" s="103">
        <f>(S225)</f>
        <v>65611</v>
      </c>
      <c r="T347" s="101">
        <f>(T225)</f>
        <v>66268</v>
      </c>
      <c r="U347" s="98">
        <f t="shared" si="155"/>
        <v>84534</v>
      </c>
      <c r="V347" s="99">
        <f t="shared" si="155"/>
        <v>60299</v>
      </c>
      <c r="W347" s="99">
        <f t="shared" si="155"/>
        <v>47881</v>
      </c>
      <c r="X347" s="164">
        <f t="shared" si="155"/>
        <v>64091</v>
      </c>
      <c r="Y347" s="98">
        <f>(Y225)</f>
        <v>69516</v>
      </c>
      <c r="Z347" s="99">
        <f>(Z225)</f>
        <v>82330</v>
      </c>
      <c r="AA347" s="99">
        <f>(AA225)</f>
        <v>116193</v>
      </c>
      <c r="AB347" s="164">
        <f t="shared" ref="AB347:AD347" si="156">(AB225)</f>
        <v>76336</v>
      </c>
      <c r="AC347" s="98">
        <f t="shared" si="156"/>
        <v>71500</v>
      </c>
      <c r="AD347" s="99">
        <f t="shared" si="156"/>
        <v>97856</v>
      </c>
      <c r="AE347" s="103">
        <f>(AE225)</f>
        <v>166174</v>
      </c>
      <c r="AF347" s="101">
        <f>(AF225)</f>
        <v>166637</v>
      </c>
      <c r="AG347" s="98">
        <f t="shared" ref="AG347:AJ347" si="157">(AG225)</f>
        <v>210609</v>
      </c>
      <c r="AH347" s="99">
        <f t="shared" si="157"/>
        <v>161599</v>
      </c>
      <c r="AI347" s="99">
        <f t="shared" si="157"/>
        <v>181220</v>
      </c>
      <c r="AJ347" s="164">
        <f t="shared" si="157"/>
        <v>165213</v>
      </c>
      <c r="AK347" s="98">
        <f>(AK225)</f>
        <v>103478</v>
      </c>
      <c r="AL347" s="99">
        <f>(AL225)</f>
        <v>411678</v>
      </c>
      <c r="AM347" s="99">
        <f>(AM225)</f>
        <v>141419</v>
      </c>
      <c r="AN347" s="164">
        <f t="shared" ref="AN347:AP347" si="158">(AN225)</f>
        <v>63667</v>
      </c>
      <c r="AO347" s="98">
        <f t="shared" si="158"/>
        <v>136539</v>
      </c>
      <c r="AP347" s="99">
        <f t="shared" si="158"/>
        <v>132864</v>
      </c>
      <c r="AQ347" s="103">
        <f>(AQ225)</f>
        <v>232300</v>
      </c>
      <c r="AR347" s="101">
        <f>(AR225)</f>
        <v>71700</v>
      </c>
      <c r="AS347" s="98">
        <f t="shared" ref="AS347:AV347" si="159">(AS225)</f>
        <v>361058</v>
      </c>
      <c r="AT347" s="99">
        <f t="shared" si="159"/>
        <v>178214</v>
      </c>
      <c r="AU347" s="99">
        <f t="shared" si="159"/>
        <v>105096</v>
      </c>
      <c r="AV347" s="164">
        <f t="shared" si="159"/>
        <v>236720</v>
      </c>
    </row>
    <row r="348" spans="2:48" ht="15.75" customHeight="1" thickBot="1" x14ac:dyDescent="0.25">
      <c r="B348" s="108">
        <f>(B237)</f>
        <v>38</v>
      </c>
      <c r="C348" s="42" t="str">
        <f>(C237)</f>
        <v>Ac-AA</v>
      </c>
      <c r="D348" s="129" t="s">
        <v>525</v>
      </c>
      <c r="E348" s="110">
        <f t="shared" ref="E348:X348" si="160">(E237)</f>
        <v>16.100000000000001</v>
      </c>
      <c r="F348" s="111">
        <f t="shared" si="160"/>
        <v>17.600000000000001</v>
      </c>
      <c r="G348" s="112">
        <f t="shared" si="160"/>
        <v>16.649999999999999</v>
      </c>
      <c r="H348" s="113">
        <f t="shared" si="160"/>
        <v>2</v>
      </c>
      <c r="I348" s="119">
        <f t="shared" si="160"/>
        <v>148.06043</v>
      </c>
      <c r="J348" s="115">
        <f t="shared" si="160"/>
        <v>575003</v>
      </c>
      <c r="K348" s="116">
        <f t="shared" si="160"/>
        <v>478698</v>
      </c>
      <c r="L348" s="117">
        <f t="shared" si="160"/>
        <v>9313298</v>
      </c>
      <c r="M348" s="115">
        <f>(M237)</f>
        <v>727518860</v>
      </c>
      <c r="N348" s="116">
        <f>(N237)</f>
        <v>681808925</v>
      </c>
      <c r="O348" s="116">
        <f>(O237)</f>
        <v>666532809</v>
      </c>
      <c r="P348" s="165">
        <f t="shared" si="160"/>
        <v>535852199</v>
      </c>
      <c r="Q348" s="115">
        <f t="shared" si="160"/>
        <v>676966485</v>
      </c>
      <c r="R348" s="116">
        <f t="shared" si="160"/>
        <v>876144341</v>
      </c>
      <c r="S348" s="120">
        <f>(S237)</f>
        <v>859372435</v>
      </c>
      <c r="T348" s="118">
        <f>(T237)</f>
        <v>841654496</v>
      </c>
      <c r="U348" s="115">
        <f t="shared" si="160"/>
        <v>771762328</v>
      </c>
      <c r="V348" s="116">
        <f t="shared" si="160"/>
        <v>900733661</v>
      </c>
      <c r="W348" s="116">
        <f t="shared" si="160"/>
        <v>1239433962</v>
      </c>
      <c r="X348" s="165">
        <f t="shared" si="160"/>
        <v>873327135</v>
      </c>
      <c r="Y348" s="115">
        <f>(Y237)</f>
        <v>1317138351</v>
      </c>
      <c r="Z348" s="116">
        <f>(Z237)</f>
        <v>1323764441</v>
      </c>
      <c r="AA348" s="116">
        <f>(AA237)</f>
        <v>1134348379</v>
      </c>
      <c r="AB348" s="165">
        <f t="shared" ref="AB348:AD348" si="161">(AB237)</f>
        <v>1306947536</v>
      </c>
      <c r="AC348" s="115">
        <f t="shared" si="161"/>
        <v>1238901060</v>
      </c>
      <c r="AD348" s="116">
        <f t="shared" si="161"/>
        <v>1393356175</v>
      </c>
      <c r="AE348" s="120">
        <f>(AE237)</f>
        <v>786170614</v>
      </c>
      <c r="AF348" s="118">
        <f>(AF237)</f>
        <v>677854329</v>
      </c>
      <c r="AG348" s="115">
        <f t="shared" ref="AG348:AJ348" si="162">(AG237)</f>
        <v>1021976731</v>
      </c>
      <c r="AH348" s="116">
        <f t="shared" si="162"/>
        <v>986209228</v>
      </c>
      <c r="AI348" s="116">
        <f t="shared" si="162"/>
        <v>805263485</v>
      </c>
      <c r="AJ348" s="165">
        <f t="shared" si="162"/>
        <v>922836238</v>
      </c>
      <c r="AK348" s="115">
        <f>(AK237)</f>
        <v>770974949</v>
      </c>
      <c r="AL348" s="116">
        <f>(AL237)</f>
        <v>1185977834</v>
      </c>
      <c r="AM348" s="116">
        <f>(AM237)</f>
        <v>935756022</v>
      </c>
      <c r="AN348" s="165">
        <f t="shared" ref="AN348:AP348" si="163">(AN237)</f>
        <v>964712341</v>
      </c>
      <c r="AO348" s="115">
        <f t="shared" si="163"/>
        <v>1440739221</v>
      </c>
      <c r="AP348" s="116">
        <f t="shared" si="163"/>
        <v>1378703213</v>
      </c>
      <c r="AQ348" s="120">
        <f>(AQ237)</f>
        <v>954886674</v>
      </c>
      <c r="AR348" s="118">
        <f>(AR237)</f>
        <v>1205237958</v>
      </c>
      <c r="AS348" s="115">
        <f t="shared" ref="AS348:AV348" si="164">(AS237)</f>
        <v>2358874011</v>
      </c>
      <c r="AT348" s="116">
        <f t="shared" si="164"/>
        <v>1522248501</v>
      </c>
      <c r="AU348" s="116">
        <f t="shared" si="164"/>
        <v>995257853</v>
      </c>
      <c r="AV348" s="165">
        <f t="shared" si="164"/>
        <v>1110740652</v>
      </c>
    </row>
    <row r="349" spans="2:48" ht="15" customHeight="1" x14ac:dyDescent="0.2">
      <c r="B349" s="77">
        <f t="shared" ref="B349:C352" si="165">(B133)</f>
        <v>39</v>
      </c>
      <c r="C349" s="78" t="str">
        <f t="shared" si="165"/>
        <v>Glu-AA</v>
      </c>
      <c r="D349" s="127" t="s">
        <v>316</v>
      </c>
      <c r="E349" s="80">
        <f t="shared" ref="E349:X352" si="166">(E133)</f>
        <v>16.399999999999999</v>
      </c>
      <c r="F349" s="81">
        <f t="shared" si="166"/>
        <v>18.5</v>
      </c>
      <c r="G349" s="82">
        <f t="shared" si="166"/>
        <v>17.02</v>
      </c>
      <c r="H349" s="83">
        <f t="shared" si="166"/>
        <v>3</v>
      </c>
      <c r="I349" s="89">
        <f t="shared" si="166"/>
        <v>219.09755000000001</v>
      </c>
      <c r="J349" s="85">
        <f t="shared" si="166"/>
        <v>0</v>
      </c>
      <c r="K349" s="86">
        <f t="shared" si="166"/>
        <v>0</v>
      </c>
      <c r="L349" s="87">
        <f t="shared" si="166"/>
        <v>0</v>
      </c>
      <c r="M349" s="85">
        <f t="shared" si="166"/>
        <v>887724</v>
      </c>
      <c r="N349" s="86">
        <f t="shared" si="166"/>
        <v>484657</v>
      </c>
      <c r="O349" s="86">
        <f t="shared" si="166"/>
        <v>169847</v>
      </c>
      <c r="P349" s="163">
        <f t="shared" si="166"/>
        <v>591179</v>
      </c>
      <c r="Q349" s="85">
        <f t="shared" si="166"/>
        <v>844916</v>
      </c>
      <c r="R349" s="86">
        <f t="shared" si="166"/>
        <v>656962</v>
      </c>
      <c r="S349" s="90">
        <f t="shared" si="166"/>
        <v>276477</v>
      </c>
      <c r="T349" s="88">
        <f t="shared" si="166"/>
        <v>960918</v>
      </c>
      <c r="U349" s="85">
        <f t="shared" si="166"/>
        <v>937043</v>
      </c>
      <c r="V349" s="86">
        <f t="shared" si="166"/>
        <v>671846</v>
      </c>
      <c r="W349" s="86">
        <f t="shared" si="166"/>
        <v>660183</v>
      </c>
      <c r="X349" s="163">
        <f t="shared" si="166"/>
        <v>801442</v>
      </c>
      <c r="Y349" s="85">
        <f t="shared" ref="Y349:AV349" si="167">(Y133)</f>
        <v>689710</v>
      </c>
      <c r="Z349" s="86">
        <f t="shared" si="167"/>
        <v>405792</v>
      </c>
      <c r="AA349" s="86">
        <f t="shared" si="167"/>
        <v>328862</v>
      </c>
      <c r="AB349" s="163">
        <f t="shared" si="167"/>
        <v>324621</v>
      </c>
      <c r="AC349" s="85">
        <f t="shared" si="167"/>
        <v>332067</v>
      </c>
      <c r="AD349" s="86">
        <f t="shared" si="167"/>
        <v>563600</v>
      </c>
      <c r="AE349" s="90">
        <f t="shared" si="167"/>
        <v>191516</v>
      </c>
      <c r="AF349" s="88">
        <f t="shared" si="167"/>
        <v>151272</v>
      </c>
      <c r="AG349" s="85">
        <f t="shared" si="167"/>
        <v>195571</v>
      </c>
      <c r="AH349" s="86">
        <f t="shared" si="167"/>
        <v>128055</v>
      </c>
      <c r="AI349" s="86">
        <f t="shared" si="167"/>
        <v>85763</v>
      </c>
      <c r="AJ349" s="163">
        <f t="shared" si="167"/>
        <v>246918</v>
      </c>
      <c r="AK349" s="85">
        <f t="shared" si="167"/>
        <v>2915824</v>
      </c>
      <c r="AL349" s="86">
        <f t="shared" si="167"/>
        <v>7828747</v>
      </c>
      <c r="AM349" s="86">
        <f t="shared" si="167"/>
        <v>5510354</v>
      </c>
      <c r="AN349" s="163">
        <f t="shared" si="167"/>
        <v>4968363</v>
      </c>
      <c r="AO349" s="85">
        <f t="shared" si="167"/>
        <v>9345269</v>
      </c>
      <c r="AP349" s="86">
        <f t="shared" si="167"/>
        <v>10942384</v>
      </c>
      <c r="AQ349" s="90">
        <f t="shared" si="167"/>
        <v>8049356</v>
      </c>
      <c r="AR349" s="88">
        <f t="shared" si="167"/>
        <v>8074840</v>
      </c>
      <c r="AS349" s="85">
        <f t="shared" si="167"/>
        <v>7991117</v>
      </c>
      <c r="AT349" s="86">
        <f t="shared" si="167"/>
        <v>7072882</v>
      </c>
      <c r="AU349" s="86">
        <f t="shared" si="167"/>
        <v>4574772</v>
      </c>
      <c r="AV349" s="163">
        <f t="shared" si="167"/>
        <v>4565798</v>
      </c>
    </row>
    <row r="350" spans="2:48" ht="15" customHeight="1" x14ac:dyDescent="0.2">
      <c r="B350" s="91">
        <f t="shared" si="165"/>
        <v>40</v>
      </c>
      <c r="C350" s="35" t="str">
        <f t="shared" si="165"/>
        <v>Glu-AA</v>
      </c>
      <c r="D350" s="128" t="s">
        <v>317</v>
      </c>
      <c r="E350" s="93">
        <f t="shared" si="166"/>
        <v>18.600000000000001</v>
      </c>
      <c r="F350" s="94">
        <f t="shared" si="166"/>
        <v>20.399999999999999</v>
      </c>
      <c r="G350" s="95">
        <f t="shared" si="166"/>
        <v>19.23</v>
      </c>
      <c r="H350" s="96">
        <f t="shared" si="166"/>
        <v>3</v>
      </c>
      <c r="I350" s="102">
        <f t="shared" si="166"/>
        <v>304.16154999999998</v>
      </c>
      <c r="J350" s="98">
        <f t="shared" si="166"/>
        <v>0</v>
      </c>
      <c r="K350" s="99">
        <f t="shared" si="166"/>
        <v>0</v>
      </c>
      <c r="L350" s="100">
        <f t="shared" si="166"/>
        <v>0</v>
      </c>
      <c r="M350" s="98">
        <f t="shared" si="166"/>
        <v>39981</v>
      </c>
      <c r="N350" s="99">
        <f t="shared" si="166"/>
        <v>317422</v>
      </c>
      <c r="O350" s="99">
        <f t="shared" si="166"/>
        <v>733004</v>
      </c>
      <c r="P350" s="164">
        <f t="shared" si="166"/>
        <v>81464</v>
      </c>
      <c r="Q350" s="98">
        <f t="shared" si="166"/>
        <v>22338</v>
      </c>
      <c r="R350" s="99">
        <f t="shared" si="166"/>
        <v>598377</v>
      </c>
      <c r="S350" s="103">
        <f t="shared" si="166"/>
        <v>933929</v>
      </c>
      <c r="T350" s="101">
        <f t="shared" si="166"/>
        <v>18160</v>
      </c>
      <c r="U350" s="98">
        <f t="shared" si="166"/>
        <v>42119</v>
      </c>
      <c r="V350" s="99">
        <f t="shared" si="166"/>
        <v>543592</v>
      </c>
      <c r="W350" s="99">
        <f t="shared" si="166"/>
        <v>1171761</v>
      </c>
      <c r="X350" s="164">
        <f t="shared" si="166"/>
        <v>122044</v>
      </c>
      <c r="Y350" s="98">
        <f t="shared" ref="Y350:AV350" si="168">(Y134)</f>
        <v>2348982</v>
      </c>
      <c r="Z350" s="99">
        <f t="shared" si="168"/>
        <v>2032533</v>
      </c>
      <c r="AA350" s="99">
        <f t="shared" si="168"/>
        <v>1807020</v>
      </c>
      <c r="AB350" s="164">
        <f t="shared" si="168"/>
        <v>2533587</v>
      </c>
      <c r="AC350" s="98">
        <f t="shared" si="168"/>
        <v>2550188</v>
      </c>
      <c r="AD350" s="99">
        <f t="shared" si="168"/>
        <v>3371143</v>
      </c>
      <c r="AE350" s="103">
        <f t="shared" si="168"/>
        <v>1504359</v>
      </c>
      <c r="AF350" s="101">
        <f t="shared" si="168"/>
        <v>1234023</v>
      </c>
      <c r="AG350" s="98">
        <f t="shared" si="168"/>
        <v>1900274</v>
      </c>
      <c r="AH350" s="99">
        <f t="shared" si="168"/>
        <v>1618187</v>
      </c>
      <c r="AI350" s="99">
        <f t="shared" si="168"/>
        <v>1100869</v>
      </c>
      <c r="AJ350" s="164">
        <f t="shared" si="168"/>
        <v>1887614</v>
      </c>
      <c r="AK350" s="98">
        <f t="shared" si="168"/>
        <v>3083439</v>
      </c>
      <c r="AL350" s="99">
        <f t="shared" si="168"/>
        <v>7564369</v>
      </c>
      <c r="AM350" s="99">
        <f t="shared" si="168"/>
        <v>6873010</v>
      </c>
      <c r="AN350" s="164">
        <f t="shared" si="168"/>
        <v>4398974</v>
      </c>
      <c r="AO350" s="98">
        <f t="shared" si="168"/>
        <v>6333104</v>
      </c>
      <c r="AP350" s="99">
        <f t="shared" si="168"/>
        <v>4253311</v>
      </c>
      <c r="AQ350" s="103">
        <f t="shared" si="168"/>
        <v>4386597</v>
      </c>
      <c r="AR350" s="101">
        <f t="shared" si="168"/>
        <v>3386140</v>
      </c>
      <c r="AS350" s="98">
        <f t="shared" si="168"/>
        <v>9586387</v>
      </c>
      <c r="AT350" s="99">
        <f t="shared" si="168"/>
        <v>7214165</v>
      </c>
      <c r="AU350" s="99">
        <f t="shared" si="168"/>
        <v>5231777</v>
      </c>
      <c r="AV350" s="164">
        <f t="shared" si="168"/>
        <v>4235060</v>
      </c>
    </row>
    <row r="351" spans="2:48" ht="15" customHeight="1" x14ac:dyDescent="0.2">
      <c r="B351" s="91">
        <f t="shared" si="165"/>
        <v>41</v>
      </c>
      <c r="C351" s="35" t="str">
        <f t="shared" si="165"/>
        <v>Glu-AA</v>
      </c>
      <c r="D351" s="128" t="s">
        <v>318</v>
      </c>
      <c r="E351" s="93">
        <f t="shared" si="166"/>
        <v>17.2</v>
      </c>
      <c r="F351" s="94">
        <f t="shared" si="166"/>
        <v>19.100000000000001</v>
      </c>
      <c r="G351" s="95">
        <f t="shared" si="166"/>
        <v>17.96</v>
      </c>
      <c r="H351" s="96">
        <f t="shared" si="166"/>
        <v>2</v>
      </c>
      <c r="I351" s="102">
        <f t="shared" si="166"/>
        <v>262.10336000000001</v>
      </c>
      <c r="J351" s="98">
        <f t="shared" si="166"/>
        <v>0</v>
      </c>
      <c r="K351" s="99">
        <f t="shared" si="166"/>
        <v>0</v>
      </c>
      <c r="L351" s="100">
        <f t="shared" si="166"/>
        <v>21743</v>
      </c>
      <c r="M351" s="98">
        <f t="shared" si="166"/>
        <v>70930</v>
      </c>
      <c r="N351" s="99">
        <f t="shared" si="166"/>
        <v>252784</v>
      </c>
      <c r="O351" s="99">
        <f t="shared" si="166"/>
        <v>382236</v>
      </c>
      <c r="P351" s="164">
        <f t="shared" si="166"/>
        <v>74844</v>
      </c>
      <c r="Q351" s="98">
        <f t="shared" si="166"/>
        <v>134643</v>
      </c>
      <c r="R351" s="99">
        <f t="shared" si="166"/>
        <v>403548</v>
      </c>
      <c r="S351" s="103">
        <f t="shared" si="166"/>
        <v>628081</v>
      </c>
      <c r="T351" s="101">
        <f t="shared" si="166"/>
        <v>215866</v>
      </c>
      <c r="U351" s="98">
        <f t="shared" si="166"/>
        <v>130217</v>
      </c>
      <c r="V351" s="99">
        <f t="shared" si="166"/>
        <v>360374</v>
      </c>
      <c r="W351" s="99">
        <f t="shared" si="166"/>
        <v>1957440</v>
      </c>
      <c r="X351" s="164">
        <f t="shared" si="166"/>
        <v>155291</v>
      </c>
      <c r="Y351" s="98">
        <f t="shared" ref="Y351:AV351" si="169">(Y135)</f>
        <v>1799716</v>
      </c>
      <c r="Z351" s="99">
        <f t="shared" si="169"/>
        <v>763191</v>
      </c>
      <c r="AA351" s="99">
        <f t="shared" si="169"/>
        <v>793215</v>
      </c>
      <c r="AB351" s="164">
        <f t="shared" si="169"/>
        <v>882361</v>
      </c>
      <c r="AC351" s="98">
        <f t="shared" si="169"/>
        <v>835197</v>
      </c>
      <c r="AD351" s="99">
        <f t="shared" si="169"/>
        <v>1203639</v>
      </c>
      <c r="AE351" s="103">
        <f t="shared" si="169"/>
        <v>535142</v>
      </c>
      <c r="AF351" s="101">
        <f t="shared" si="169"/>
        <v>553275</v>
      </c>
      <c r="AG351" s="98">
        <f t="shared" si="169"/>
        <v>685288</v>
      </c>
      <c r="AH351" s="99">
        <f t="shared" si="169"/>
        <v>643830</v>
      </c>
      <c r="AI351" s="99">
        <f t="shared" si="169"/>
        <v>460218</v>
      </c>
      <c r="AJ351" s="164">
        <f t="shared" si="169"/>
        <v>650603</v>
      </c>
      <c r="AK351" s="98">
        <f t="shared" si="169"/>
        <v>4312009</v>
      </c>
      <c r="AL351" s="99">
        <f t="shared" si="169"/>
        <v>13941823</v>
      </c>
      <c r="AM351" s="99">
        <f t="shared" si="169"/>
        <v>11444543</v>
      </c>
      <c r="AN351" s="164">
        <f t="shared" si="169"/>
        <v>7985711</v>
      </c>
      <c r="AO351" s="98">
        <f t="shared" si="169"/>
        <v>16892392</v>
      </c>
      <c r="AP351" s="99">
        <f t="shared" si="169"/>
        <v>22689546</v>
      </c>
      <c r="AQ351" s="103">
        <f t="shared" si="169"/>
        <v>18212646</v>
      </c>
      <c r="AR351" s="101">
        <f t="shared" si="169"/>
        <v>14803466</v>
      </c>
      <c r="AS351" s="98">
        <f t="shared" si="169"/>
        <v>17222255</v>
      </c>
      <c r="AT351" s="99">
        <f t="shared" si="169"/>
        <v>12981584</v>
      </c>
      <c r="AU351" s="99">
        <f t="shared" si="169"/>
        <v>11328434</v>
      </c>
      <c r="AV351" s="164">
        <f t="shared" si="169"/>
        <v>9048737</v>
      </c>
    </row>
    <row r="352" spans="2:48" ht="15" customHeight="1" x14ac:dyDescent="0.2">
      <c r="B352" s="91">
        <f t="shared" si="165"/>
        <v>42</v>
      </c>
      <c r="C352" s="35" t="str">
        <f t="shared" si="165"/>
        <v>Glu-AA</v>
      </c>
      <c r="D352" s="128" t="s">
        <v>319</v>
      </c>
      <c r="E352" s="93">
        <f t="shared" si="166"/>
        <v>18</v>
      </c>
      <c r="F352" s="94">
        <f t="shared" si="166"/>
        <v>19.600000000000001</v>
      </c>
      <c r="G352" s="95">
        <f t="shared" si="166"/>
        <v>18.64</v>
      </c>
      <c r="H352" s="96">
        <f t="shared" si="166"/>
        <v>2</v>
      </c>
      <c r="I352" s="102">
        <f t="shared" si="166"/>
        <v>263.08738</v>
      </c>
      <c r="J352" s="98">
        <f t="shared" si="166"/>
        <v>0</v>
      </c>
      <c r="K352" s="99">
        <f t="shared" si="166"/>
        <v>0</v>
      </c>
      <c r="L352" s="100">
        <f t="shared" si="166"/>
        <v>0</v>
      </c>
      <c r="M352" s="98">
        <f t="shared" si="166"/>
        <v>12692</v>
      </c>
      <c r="N352" s="99">
        <f t="shared" si="166"/>
        <v>12248</v>
      </c>
      <c r="O352" s="99">
        <f t="shared" si="166"/>
        <v>29618</v>
      </c>
      <c r="P352" s="164">
        <f t="shared" si="166"/>
        <v>18817</v>
      </c>
      <c r="Q352" s="98">
        <f t="shared" si="166"/>
        <v>51025</v>
      </c>
      <c r="R352" s="99">
        <f t="shared" si="166"/>
        <v>34284</v>
      </c>
      <c r="S352" s="103">
        <f t="shared" si="166"/>
        <v>84437</v>
      </c>
      <c r="T352" s="101">
        <f t="shared" si="166"/>
        <v>86161</v>
      </c>
      <c r="U352" s="98">
        <f t="shared" si="166"/>
        <v>79128</v>
      </c>
      <c r="V352" s="99">
        <f t="shared" si="166"/>
        <v>77252</v>
      </c>
      <c r="W352" s="99">
        <f t="shared" si="166"/>
        <v>1741839</v>
      </c>
      <c r="X352" s="164">
        <f t="shared" si="166"/>
        <v>65969</v>
      </c>
      <c r="Y352" s="98">
        <f t="shared" ref="Y352:AV352" si="170">(Y136)</f>
        <v>1585454</v>
      </c>
      <c r="Z352" s="99">
        <f t="shared" si="170"/>
        <v>49519</v>
      </c>
      <c r="AA352" s="99">
        <f t="shared" si="170"/>
        <v>71078</v>
      </c>
      <c r="AB352" s="164">
        <f t="shared" si="170"/>
        <v>105370</v>
      </c>
      <c r="AC352" s="98">
        <f t="shared" si="170"/>
        <v>89173</v>
      </c>
      <c r="AD352" s="99">
        <f t="shared" si="170"/>
        <v>203948</v>
      </c>
      <c r="AE352" s="103">
        <f t="shared" si="170"/>
        <v>12757</v>
      </c>
      <c r="AF352" s="101">
        <f t="shared" si="170"/>
        <v>0</v>
      </c>
      <c r="AG352" s="98">
        <f t="shared" si="170"/>
        <v>36550</v>
      </c>
      <c r="AH352" s="99">
        <f t="shared" si="170"/>
        <v>68384</v>
      </c>
      <c r="AI352" s="99">
        <f t="shared" si="170"/>
        <v>50470</v>
      </c>
      <c r="AJ352" s="164">
        <f t="shared" si="170"/>
        <v>103295</v>
      </c>
      <c r="AK352" s="98">
        <f t="shared" si="170"/>
        <v>1315366</v>
      </c>
      <c r="AL352" s="99">
        <f t="shared" si="170"/>
        <v>4336841</v>
      </c>
      <c r="AM352" s="99">
        <f t="shared" si="170"/>
        <v>3614582</v>
      </c>
      <c r="AN352" s="164">
        <f t="shared" si="170"/>
        <v>2189335</v>
      </c>
      <c r="AO352" s="98">
        <f t="shared" si="170"/>
        <v>7475939</v>
      </c>
      <c r="AP352" s="99">
        <f t="shared" si="170"/>
        <v>9213273</v>
      </c>
      <c r="AQ352" s="103">
        <f t="shared" si="170"/>
        <v>7097697</v>
      </c>
      <c r="AR352" s="101">
        <f t="shared" si="170"/>
        <v>5322115</v>
      </c>
      <c r="AS352" s="98">
        <f t="shared" si="170"/>
        <v>6992361</v>
      </c>
      <c r="AT352" s="99">
        <f t="shared" si="170"/>
        <v>4806391</v>
      </c>
      <c r="AU352" s="99">
        <f t="shared" si="170"/>
        <v>3368458</v>
      </c>
      <c r="AV352" s="164">
        <f t="shared" si="170"/>
        <v>2811467</v>
      </c>
    </row>
    <row r="353" spans="2:48" ht="15" customHeight="1" x14ac:dyDescent="0.2">
      <c r="B353" s="91">
        <f t="shared" ref="B353:C364" si="171">(B141)</f>
        <v>43</v>
      </c>
      <c r="C353" s="35" t="str">
        <f t="shared" si="171"/>
        <v>Glu-AA</v>
      </c>
      <c r="D353" s="128" t="s">
        <v>526</v>
      </c>
      <c r="E353" s="93">
        <f t="shared" ref="E353:X357" si="172">(E141)</f>
        <v>15.9</v>
      </c>
      <c r="F353" s="94">
        <f t="shared" si="172"/>
        <v>17.399999999999999</v>
      </c>
      <c r="G353" s="106">
        <f t="shared" si="172"/>
        <v>16.45</v>
      </c>
      <c r="H353" s="96">
        <f t="shared" si="172"/>
        <v>2</v>
      </c>
      <c r="I353" s="102">
        <f t="shared" si="172"/>
        <v>251.06961999999999</v>
      </c>
      <c r="J353" s="98">
        <f t="shared" si="172"/>
        <v>0</v>
      </c>
      <c r="K353" s="99">
        <f t="shared" si="172"/>
        <v>0</v>
      </c>
      <c r="L353" s="100">
        <f t="shared" si="172"/>
        <v>24609</v>
      </c>
      <c r="M353" s="98">
        <f t="shared" si="172"/>
        <v>26419</v>
      </c>
      <c r="N353" s="99">
        <f t="shared" si="172"/>
        <v>0</v>
      </c>
      <c r="O353" s="99">
        <f t="shared" si="172"/>
        <v>0</v>
      </c>
      <c r="P353" s="164">
        <f t="shared" si="172"/>
        <v>0</v>
      </c>
      <c r="Q353" s="98">
        <f t="shared" si="172"/>
        <v>0</v>
      </c>
      <c r="R353" s="99">
        <f t="shared" si="172"/>
        <v>0</v>
      </c>
      <c r="S353" s="103">
        <f t="shared" si="172"/>
        <v>52087</v>
      </c>
      <c r="T353" s="101">
        <f t="shared" si="172"/>
        <v>79488</v>
      </c>
      <c r="U353" s="98">
        <f t="shared" si="172"/>
        <v>0</v>
      </c>
      <c r="V353" s="99">
        <f t="shared" si="172"/>
        <v>0</v>
      </c>
      <c r="W353" s="99">
        <f t="shared" si="172"/>
        <v>671348</v>
      </c>
      <c r="X353" s="164">
        <f t="shared" si="172"/>
        <v>13940</v>
      </c>
      <c r="Y353" s="98">
        <f t="shared" ref="Y353:AN362" si="173">(Y141)</f>
        <v>18181</v>
      </c>
      <c r="Z353" s="99">
        <f t="shared" si="173"/>
        <v>0</v>
      </c>
      <c r="AA353" s="99">
        <f t="shared" si="173"/>
        <v>0</v>
      </c>
      <c r="AB353" s="164">
        <f t="shared" si="173"/>
        <v>0</v>
      </c>
      <c r="AC353" s="98">
        <f t="shared" si="173"/>
        <v>0</v>
      </c>
      <c r="AD353" s="99">
        <f t="shared" si="173"/>
        <v>13173</v>
      </c>
      <c r="AE353" s="103">
        <f t="shared" si="173"/>
        <v>11296</v>
      </c>
      <c r="AF353" s="101">
        <f t="shared" si="173"/>
        <v>0</v>
      </c>
      <c r="AG353" s="98">
        <f t="shared" si="173"/>
        <v>0</v>
      </c>
      <c r="AH353" s="99">
        <f t="shared" si="173"/>
        <v>0</v>
      </c>
      <c r="AI353" s="99">
        <f t="shared" si="173"/>
        <v>0</v>
      </c>
      <c r="AJ353" s="164">
        <f t="shared" si="173"/>
        <v>0</v>
      </c>
      <c r="AK353" s="98">
        <f t="shared" si="173"/>
        <v>2065967</v>
      </c>
      <c r="AL353" s="99">
        <f t="shared" si="173"/>
        <v>15363412</v>
      </c>
      <c r="AM353" s="99">
        <f t="shared" si="173"/>
        <v>7742019</v>
      </c>
      <c r="AN353" s="164">
        <f t="shared" si="173"/>
        <v>5984655</v>
      </c>
      <c r="AO353" s="98">
        <f t="shared" ref="AK353:AV362" si="174">(AO141)</f>
        <v>24603069</v>
      </c>
      <c r="AP353" s="99">
        <f t="shared" si="174"/>
        <v>26662265</v>
      </c>
      <c r="AQ353" s="103">
        <f t="shared" si="174"/>
        <v>13552532</v>
      </c>
      <c r="AR353" s="101">
        <f t="shared" si="174"/>
        <v>13227648</v>
      </c>
      <c r="AS353" s="98">
        <f t="shared" si="174"/>
        <v>14532930</v>
      </c>
      <c r="AT353" s="99">
        <f t="shared" si="174"/>
        <v>11791831</v>
      </c>
      <c r="AU353" s="99">
        <f t="shared" si="174"/>
        <v>5794989</v>
      </c>
      <c r="AV353" s="164">
        <f t="shared" si="174"/>
        <v>8178942</v>
      </c>
    </row>
    <row r="354" spans="2:48" ht="15" customHeight="1" x14ac:dyDescent="0.2">
      <c r="B354" s="91">
        <f t="shared" si="171"/>
        <v>44</v>
      </c>
      <c r="C354" s="35" t="str">
        <f t="shared" si="171"/>
        <v>Glu-AA</v>
      </c>
      <c r="D354" s="128" t="s">
        <v>325</v>
      </c>
      <c r="E354" s="93">
        <f t="shared" si="172"/>
        <v>16.8</v>
      </c>
      <c r="F354" s="94">
        <f t="shared" si="172"/>
        <v>18.7</v>
      </c>
      <c r="G354" s="95">
        <f t="shared" si="172"/>
        <v>17.73</v>
      </c>
      <c r="H354" s="96">
        <f t="shared" si="172"/>
        <v>3</v>
      </c>
      <c r="I354" s="102">
        <f t="shared" si="172"/>
        <v>276.11901</v>
      </c>
      <c r="J354" s="98">
        <f t="shared" si="172"/>
        <v>0</v>
      </c>
      <c r="K354" s="99">
        <f t="shared" si="172"/>
        <v>0</v>
      </c>
      <c r="L354" s="100">
        <f t="shared" si="172"/>
        <v>0</v>
      </c>
      <c r="M354" s="98">
        <f t="shared" si="172"/>
        <v>12125323</v>
      </c>
      <c r="N354" s="99">
        <f t="shared" si="172"/>
        <v>5922499</v>
      </c>
      <c r="O354" s="99">
        <f t="shared" si="172"/>
        <v>2144169</v>
      </c>
      <c r="P354" s="164">
        <f t="shared" si="172"/>
        <v>7530135</v>
      </c>
      <c r="Q354" s="98">
        <f t="shared" si="172"/>
        <v>10600627</v>
      </c>
      <c r="R354" s="99">
        <f t="shared" si="172"/>
        <v>7802124</v>
      </c>
      <c r="S354" s="103">
        <f t="shared" si="172"/>
        <v>3279701</v>
      </c>
      <c r="T354" s="101">
        <f t="shared" si="172"/>
        <v>12052804</v>
      </c>
      <c r="U354" s="98">
        <f t="shared" si="172"/>
        <v>12603411</v>
      </c>
      <c r="V354" s="99">
        <f t="shared" si="172"/>
        <v>8655265</v>
      </c>
      <c r="W354" s="99">
        <f t="shared" si="172"/>
        <v>3853796</v>
      </c>
      <c r="X354" s="164">
        <f t="shared" si="172"/>
        <v>12932796</v>
      </c>
      <c r="Y354" s="98">
        <f t="shared" si="173"/>
        <v>771921</v>
      </c>
      <c r="Z354" s="99">
        <f t="shared" si="173"/>
        <v>144816</v>
      </c>
      <c r="AA354" s="99">
        <f t="shared" si="173"/>
        <v>140768</v>
      </c>
      <c r="AB354" s="164">
        <f t="shared" si="173"/>
        <v>206052</v>
      </c>
      <c r="AC354" s="98">
        <f t="shared" si="173"/>
        <v>250846</v>
      </c>
      <c r="AD354" s="99">
        <f t="shared" si="173"/>
        <v>268392</v>
      </c>
      <c r="AE354" s="103">
        <f t="shared" si="173"/>
        <v>101270</v>
      </c>
      <c r="AF354" s="101">
        <f t="shared" si="173"/>
        <v>124642</v>
      </c>
      <c r="AG354" s="98">
        <f t="shared" si="173"/>
        <v>102050</v>
      </c>
      <c r="AH354" s="99">
        <f t="shared" si="173"/>
        <v>113994</v>
      </c>
      <c r="AI354" s="99">
        <f t="shared" si="173"/>
        <v>22801</v>
      </c>
      <c r="AJ354" s="164">
        <f t="shared" si="173"/>
        <v>268158</v>
      </c>
      <c r="AK354" s="98">
        <f t="shared" si="174"/>
        <v>613870</v>
      </c>
      <c r="AL354" s="99">
        <f t="shared" si="174"/>
        <v>1603461</v>
      </c>
      <c r="AM354" s="99">
        <f t="shared" si="174"/>
        <v>1189711</v>
      </c>
      <c r="AN354" s="164">
        <f t="shared" si="174"/>
        <v>1033297</v>
      </c>
      <c r="AO354" s="98">
        <f t="shared" si="174"/>
        <v>1939158</v>
      </c>
      <c r="AP354" s="99">
        <f t="shared" si="174"/>
        <v>1784204</v>
      </c>
      <c r="AQ354" s="103">
        <f t="shared" si="174"/>
        <v>1356733</v>
      </c>
      <c r="AR354" s="101">
        <f t="shared" si="174"/>
        <v>1311170</v>
      </c>
      <c r="AS354" s="98">
        <f t="shared" si="174"/>
        <v>1038288</v>
      </c>
      <c r="AT354" s="99">
        <f t="shared" si="174"/>
        <v>1668436</v>
      </c>
      <c r="AU354" s="99">
        <f t="shared" si="174"/>
        <v>750545</v>
      </c>
      <c r="AV354" s="164">
        <f t="shared" si="174"/>
        <v>1240281</v>
      </c>
    </row>
    <row r="355" spans="2:48" ht="15" customHeight="1" x14ac:dyDescent="0.2">
      <c r="B355" s="91">
        <f t="shared" si="171"/>
        <v>45</v>
      </c>
      <c r="C355" s="35" t="str">
        <f t="shared" si="171"/>
        <v>Glu-AA</v>
      </c>
      <c r="D355" s="128" t="s">
        <v>326</v>
      </c>
      <c r="E355" s="93">
        <f t="shared" si="172"/>
        <v>17.8</v>
      </c>
      <c r="F355" s="94">
        <f t="shared" si="172"/>
        <v>19.399999999999999</v>
      </c>
      <c r="G355" s="95">
        <f t="shared" si="172"/>
        <v>18.55</v>
      </c>
      <c r="H355" s="96">
        <f t="shared" si="172"/>
        <v>2</v>
      </c>
      <c r="I355" s="102">
        <f t="shared" si="172"/>
        <v>277.10302999999999</v>
      </c>
      <c r="J355" s="98">
        <f t="shared" si="172"/>
        <v>0</v>
      </c>
      <c r="K355" s="99">
        <f t="shared" si="172"/>
        <v>0</v>
      </c>
      <c r="L355" s="100">
        <f t="shared" si="172"/>
        <v>436522</v>
      </c>
      <c r="M355" s="98">
        <f t="shared" si="172"/>
        <v>1694301</v>
      </c>
      <c r="N355" s="99">
        <f t="shared" si="172"/>
        <v>1485909</v>
      </c>
      <c r="O355" s="99">
        <f t="shared" si="172"/>
        <v>1282858</v>
      </c>
      <c r="P355" s="164">
        <f t="shared" si="172"/>
        <v>870500</v>
      </c>
      <c r="Q355" s="98">
        <f t="shared" si="172"/>
        <v>1623626</v>
      </c>
      <c r="R355" s="99">
        <f t="shared" si="172"/>
        <v>1814674</v>
      </c>
      <c r="S355" s="103">
        <f t="shared" si="172"/>
        <v>1648263</v>
      </c>
      <c r="T355" s="101">
        <f t="shared" si="172"/>
        <v>1600475</v>
      </c>
      <c r="U355" s="98">
        <f t="shared" si="172"/>
        <v>1577816</v>
      </c>
      <c r="V355" s="99">
        <f t="shared" si="172"/>
        <v>1926065</v>
      </c>
      <c r="W355" s="99">
        <f t="shared" si="172"/>
        <v>4318358</v>
      </c>
      <c r="X355" s="164">
        <f t="shared" si="172"/>
        <v>1982229</v>
      </c>
      <c r="Y355" s="98">
        <f t="shared" si="173"/>
        <v>1584903</v>
      </c>
      <c r="Z355" s="99">
        <f t="shared" si="173"/>
        <v>485344</v>
      </c>
      <c r="AA355" s="99">
        <f t="shared" si="173"/>
        <v>352508</v>
      </c>
      <c r="AB355" s="164">
        <f t="shared" si="173"/>
        <v>623197</v>
      </c>
      <c r="AC355" s="98">
        <f t="shared" si="173"/>
        <v>716777</v>
      </c>
      <c r="AD355" s="99">
        <f t="shared" si="173"/>
        <v>938165</v>
      </c>
      <c r="AE355" s="103">
        <f t="shared" si="173"/>
        <v>383720</v>
      </c>
      <c r="AF355" s="101">
        <f t="shared" si="173"/>
        <v>401978</v>
      </c>
      <c r="AG355" s="98">
        <f t="shared" si="173"/>
        <v>449763</v>
      </c>
      <c r="AH355" s="99">
        <f t="shared" si="173"/>
        <v>364510</v>
      </c>
      <c r="AI355" s="99">
        <f t="shared" si="173"/>
        <v>300576</v>
      </c>
      <c r="AJ355" s="164">
        <f t="shared" si="173"/>
        <v>467086</v>
      </c>
      <c r="AK355" s="98">
        <f t="shared" si="174"/>
        <v>19046177</v>
      </c>
      <c r="AL355" s="99">
        <f t="shared" si="174"/>
        <v>38392223</v>
      </c>
      <c r="AM355" s="99">
        <f t="shared" si="174"/>
        <v>18851410</v>
      </c>
      <c r="AN355" s="164">
        <f t="shared" si="174"/>
        <v>32220352</v>
      </c>
      <c r="AO355" s="98">
        <f t="shared" si="174"/>
        <v>52236412</v>
      </c>
      <c r="AP355" s="99">
        <f t="shared" si="174"/>
        <v>56192576</v>
      </c>
      <c r="AQ355" s="103">
        <f t="shared" si="174"/>
        <v>30118146</v>
      </c>
      <c r="AR355" s="101">
        <f t="shared" si="174"/>
        <v>46334767</v>
      </c>
      <c r="AS355" s="98">
        <f t="shared" si="174"/>
        <v>73631516</v>
      </c>
      <c r="AT355" s="99">
        <f t="shared" si="174"/>
        <v>48437199</v>
      </c>
      <c r="AU355" s="99">
        <f t="shared" si="174"/>
        <v>17468735</v>
      </c>
      <c r="AV355" s="164">
        <f t="shared" si="174"/>
        <v>57391613</v>
      </c>
    </row>
    <row r="356" spans="2:48" ht="15" customHeight="1" x14ac:dyDescent="0.2">
      <c r="B356" s="91">
        <f t="shared" si="171"/>
        <v>46</v>
      </c>
      <c r="C356" s="35" t="str">
        <f t="shared" si="171"/>
        <v>Glu-AA</v>
      </c>
      <c r="D356" s="128" t="s">
        <v>327</v>
      </c>
      <c r="E356" s="93">
        <f t="shared" si="172"/>
        <v>16.7</v>
      </c>
      <c r="F356" s="94">
        <f t="shared" si="172"/>
        <v>19.100000000000001</v>
      </c>
      <c r="G356" s="95">
        <f t="shared" si="172"/>
        <v>17.440000000000001</v>
      </c>
      <c r="H356" s="96">
        <f t="shared" si="172"/>
        <v>3</v>
      </c>
      <c r="I356" s="102">
        <f t="shared" si="172"/>
        <v>205.08189999999999</v>
      </c>
      <c r="J356" s="98">
        <f t="shared" si="172"/>
        <v>0</v>
      </c>
      <c r="K356" s="99">
        <f t="shared" si="172"/>
        <v>0</v>
      </c>
      <c r="L356" s="100">
        <f t="shared" si="172"/>
        <v>48192</v>
      </c>
      <c r="M356" s="98">
        <f t="shared" si="172"/>
        <v>1668745</v>
      </c>
      <c r="N356" s="99">
        <f t="shared" si="172"/>
        <v>1536425</v>
      </c>
      <c r="O356" s="99">
        <f t="shared" si="172"/>
        <v>1484861</v>
      </c>
      <c r="P356" s="164">
        <f t="shared" si="172"/>
        <v>1078108</v>
      </c>
      <c r="Q356" s="98">
        <f t="shared" si="172"/>
        <v>1545187</v>
      </c>
      <c r="R356" s="99">
        <f t="shared" si="172"/>
        <v>1932614</v>
      </c>
      <c r="S356" s="103">
        <f t="shared" si="172"/>
        <v>1851420</v>
      </c>
      <c r="T356" s="101">
        <f t="shared" si="172"/>
        <v>1798341</v>
      </c>
      <c r="U356" s="98">
        <f t="shared" si="172"/>
        <v>1615996</v>
      </c>
      <c r="V356" s="99">
        <f t="shared" si="172"/>
        <v>1758355</v>
      </c>
      <c r="W356" s="99">
        <f t="shared" si="172"/>
        <v>6830310</v>
      </c>
      <c r="X356" s="164">
        <f t="shared" si="172"/>
        <v>1854843</v>
      </c>
      <c r="Y356" s="98">
        <f t="shared" si="173"/>
        <v>4671547</v>
      </c>
      <c r="Z356" s="99">
        <f t="shared" si="173"/>
        <v>2138921</v>
      </c>
      <c r="AA356" s="99">
        <f t="shared" si="173"/>
        <v>1717798</v>
      </c>
      <c r="AB356" s="164">
        <f t="shared" si="173"/>
        <v>1970905</v>
      </c>
      <c r="AC356" s="98">
        <f t="shared" si="173"/>
        <v>2091726</v>
      </c>
      <c r="AD356" s="99">
        <f t="shared" si="173"/>
        <v>2538958</v>
      </c>
      <c r="AE356" s="103">
        <f t="shared" si="173"/>
        <v>1170478</v>
      </c>
      <c r="AF356" s="101">
        <f t="shared" si="173"/>
        <v>1114505</v>
      </c>
      <c r="AG356" s="98">
        <f t="shared" si="173"/>
        <v>1529593</v>
      </c>
      <c r="AH356" s="99">
        <f t="shared" si="173"/>
        <v>1307320</v>
      </c>
      <c r="AI356" s="99">
        <f t="shared" si="173"/>
        <v>1041917</v>
      </c>
      <c r="AJ356" s="164">
        <f t="shared" si="173"/>
        <v>1442574</v>
      </c>
      <c r="AK356" s="98">
        <f t="shared" si="174"/>
        <v>15951584</v>
      </c>
      <c r="AL356" s="99">
        <f t="shared" si="174"/>
        <v>41880822</v>
      </c>
      <c r="AM356" s="99">
        <f t="shared" si="174"/>
        <v>33464946</v>
      </c>
      <c r="AN356" s="164">
        <f t="shared" si="174"/>
        <v>23855724</v>
      </c>
      <c r="AO356" s="98">
        <f t="shared" si="174"/>
        <v>44885297</v>
      </c>
      <c r="AP356" s="99">
        <f t="shared" si="174"/>
        <v>45787344</v>
      </c>
      <c r="AQ356" s="103">
        <f t="shared" si="174"/>
        <v>29875615</v>
      </c>
      <c r="AR356" s="101">
        <f t="shared" si="174"/>
        <v>30993857</v>
      </c>
      <c r="AS356" s="98">
        <f t="shared" si="174"/>
        <v>56766868</v>
      </c>
      <c r="AT356" s="99">
        <f t="shared" si="174"/>
        <v>43850106</v>
      </c>
      <c r="AU356" s="99">
        <f t="shared" si="174"/>
        <v>32471011</v>
      </c>
      <c r="AV356" s="164">
        <f t="shared" si="174"/>
        <v>32107698</v>
      </c>
    </row>
    <row r="357" spans="2:48" ht="15" customHeight="1" x14ac:dyDescent="0.2">
      <c r="B357" s="91">
        <f t="shared" si="171"/>
        <v>47</v>
      </c>
      <c r="C357" s="35" t="str">
        <f t="shared" si="171"/>
        <v>Glu-AA</v>
      </c>
      <c r="D357" s="128" t="s">
        <v>328</v>
      </c>
      <c r="E357" s="93">
        <f t="shared" si="172"/>
        <v>17.8</v>
      </c>
      <c r="F357" s="94">
        <f t="shared" si="172"/>
        <v>20.100000000000001</v>
      </c>
      <c r="G357" s="95">
        <f t="shared" si="172"/>
        <v>18.55</v>
      </c>
      <c r="H357" s="96">
        <f t="shared" si="172"/>
        <v>3</v>
      </c>
      <c r="I357" s="102">
        <f t="shared" si="172"/>
        <v>285.11935</v>
      </c>
      <c r="J357" s="98">
        <f t="shared" si="172"/>
        <v>0</v>
      </c>
      <c r="K357" s="99">
        <f t="shared" si="172"/>
        <v>0</v>
      </c>
      <c r="L357" s="100">
        <f t="shared" si="172"/>
        <v>0</v>
      </c>
      <c r="M357" s="98">
        <f t="shared" si="172"/>
        <v>93077</v>
      </c>
      <c r="N357" s="99">
        <f t="shared" si="172"/>
        <v>119220</v>
      </c>
      <c r="O357" s="99">
        <f t="shared" si="172"/>
        <v>126398</v>
      </c>
      <c r="P357" s="164">
        <f t="shared" si="172"/>
        <v>59414</v>
      </c>
      <c r="Q357" s="98">
        <f t="shared" si="172"/>
        <v>168484</v>
      </c>
      <c r="R357" s="99">
        <f t="shared" si="172"/>
        <v>284425</v>
      </c>
      <c r="S357" s="103">
        <f t="shared" si="172"/>
        <v>143240</v>
      </c>
      <c r="T357" s="101">
        <f t="shared" si="172"/>
        <v>129686</v>
      </c>
      <c r="U357" s="98">
        <f t="shared" si="172"/>
        <v>192816</v>
      </c>
      <c r="V357" s="99">
        <f t="shared" si="172"/>
        <v>269084</v>
      </c>
      <c r="W357" s="99">
        <f t="shared" si="172"/>
        <v>531791</v>
      </c>
      <c r="X357" s="164">
        <f t="shared" si="172"/>
        <v>228719</v>
      </c>
      <c r="Y357" s="98">
        <f t="shared" si="173"/>
        <v>410493</v>
      </c>
      <c r="Z357" s="99">
        <f t="shared" si="173"/>
        <v>165623</v>
      </c>
      <c r="AA357" s="99">
        <f t="shared" si="173"/>
        <v>141140</v>
      </c>
      <c r="AB357" s="164">
        <f t="shared" si="173"/>
        <v>275264</v>
      </c>
      <c r="AC357" s="98">
        <f t="shared" si="173"/>
        <v>191447</v>
      </c>
      <c r="AD357" s="99">
        <f t="shared" si="173"/>
        <v>371520</v>
      </c>
      <c r="AE357" s="103">
        <f t="shared" si="173"/>
        <v>128189</v>
      </c>
      <c r="AF357" s="101">
        <f t="shared" si="173"/>
        <v>32593</v>
      </c>
      <c r="AG357" s="98">
        <f t="shared" si="173"/>
        <v>73621</v>
      </c>
      <c r="AH357" s="99">
        <f t="shared" si="173"/>
        <v>148672</v>
      </c>
      <c r="AI357" s="99">
        <f t="shared" si="173"/>
        <v>53586</v>
      </c>
      <c r="AJ357" s="164">
        <f t="shared" si="173"/>
        <v>203398</v>
      </c>
      <c r="AK357" s="98">
        <f t="shared" si="174"/>
        <v>1130575</v>
      </c>
      <c r="AL357" s="99">
        <f t="shared" si="174"/>
        <v>4069465</v>
      </c>
      <c r="AM357" s="99">
        <f t="shared" si="174"/>
        <v>3756118</v>
      </c>
      <c r="AN357" s="164">
        <f t="shared" si="174"/>
        <v>1616059</v>
      </c>
      <c r="AO357" s="98">
        <f t="shared" si="174"/>
        <v>3380976</v>
      </c>
      <c r="AP357" s="99">
        <f t="shared" si="174"/>
        <v>2921953</v>
      </c>
      <c r="AQ357" s="103">
        <f t="shared" si="174"/>
        <v>2326195</v>
      </c>
      <c r="AR357" s="101">
        <f t="shared" si="174"/>
        <v>1857360</v>
      </c>
      <c r="AS357" s="98">
        <f t="shared" si="174"/>
        <v>4624469</v>
      </c>
      <c r="AT357" s="99">
        <f t="shared" si="174"/>
        <v>3394706</v>
      </c>
      <c r="AU357" s="99">
        <f t="shared" si="174"/>
        <v>2378966</v>
      </c>
      <c r="AV357" s="164">
        <f t="shared" si="174"/>
        <v>1557002</v>
      </c>
    </row>
    <row r="358" spans="2:48" ht="15" customHeight="1" x14ac:dyDescent="0.2">
      <c r="B358" s="91">
        <f t="shared" si="171"/>
        <v>48</v>
      </c>
      <c r="C358" s="35" t="str">
        <f t="shared" si="171"/>
        <v>Glu-AA</v>
      </c>
      <c r="D358" s="128" t="s">
        <v>329</v>
      </c>
      <c r="E358" s="93">
        <f t="shared" ref="E358:X362" si="175">(E146)</f>
        <v>15.3</v>
      </c>
      <c r="F358" s="94">
        <f t="shared" si="175"/>
        <v>16</v>
      </c>
      <c r="G358" s="95">
        <f t="shared" si="175"/>
        <v>15.38</v>
      </c>
      <c r="H358" s="96">
        <f t="shared" si="175"/>
        <v>3</v>
      </c>
      <c r="I358" s="102">
        <f t="shared" si="175"/>
        <v>261.14449999999999</v>
      </c>
      <c r="J358" s="98">
        <f t="shared" si="175"/>
        <v>0</v>
      </c>
      <c r="K358" s="99">
        <f t="shared" si="175"/>
        <v>0</v>
      </c>
      <c r="L358" s="100">
        <f t="shared" si="175"/>
        <v>0</v>
      </c>
      <c r="M358" s="98">
        <f t="shared" si="175"/>
        <v>1408666</v>
      </c>
      <c r="N358" s="99">
        <f t="shared" si="175"/>
        <v>1386216</v>
      </c>
      <c r="O358" s="99">
        <f t="shared" si="175"/>
        <v>1153978</v>
      </c>
      <c r="P358" s="164">
        <f t="shared" si="175"/>
        <v>991538</v>
      </c>
      <c r="Q358" s="98">
        <f t="shared" si="175"/>
        <v>1242342</v>
      </c>
      <c r="R358" s="99">
        <f t="shared" si="175"/>
        <v>1721414</v>
      </c>
      <c r="S358" s="103">
        <f t="shared" si="175"/>
        <v>1536696</v>
      </c>
      <c r="T358" s="101">
        <f t="shared" si="175"/>
        <v>1383078</v>
      </c>
      <c r="U358" s="98">
        <f t="shared" si="175"/>
        <v>1542144</v>
      </c>
      <c r="V358" s="99">
        <f t="shared" si="175"/>
        <v>1485738</v>
      </c>
      <c r="W358" s="99">
        <f t="shared" si="175"/>
        <v>1705181</v>
      </c>
      <c r="X358" s="164">
        <f t="shared" si="175"/>
        <v>1635963</v>
      </c>
      <c r="Y358" s="98">
        <f t="shared" si="173"/>
        <v>1802297</v>
      </c>
      <c r="Z358" s="99">
        <f t="shared" si="173"/>
        <v>1429073</v>
      </c>
      <c r="AA358" s="99">
        <f t="shared" si="173"/>
        <v>1360630</v>
      </c>
      <c r="AB358" s="164">
        <f t="shared" si="173"/>
        <v>1767831</v>
      </c>
      <c r="AC358" s="98">
        <f t="shared" si="173"/>
        <v>1730647</v>
      </c>
      <c r="AD358" s="99">
        <f t="shared" si="173"/>
        <v>2174418</v>
      </c>
      <c r="AE358" s="103">
        <f t="shared" si="173"/>
        <v>1232804</v>
      </c>
      <c r="AF358" s="101">
        <f t="shared" si="173"/>
        <v>1000295</v>
      </c>
      <c r="AG358" s="98">
        <f t="shared" si="173"/>
        <v>1410360</v>
      </c>
      <c r="AH358" s="99">
        <f t="shared" si="173"/>
        <v>1435310</v>
      </c>
      <c r="AI358" s="99">
        <f t="shared" si="173"/>
        <v>993091</v>
      </c>
      <c r="AJ358" s="164">
        <f t="shared" si="173"/>
        <v>1247741</v>
      </c>
      <c r="AK358" s="98">
        <f t="shared" si="174"/>
        <v>1286938</v>
      </c>
      <c r="AL358" s="99">
        <f t="shared" si="174"/>
        <v>3275435</v>
      </c>
      <c r="AM358" s="99">
        <f t="shared" si="174"/>
        <v>3242647</v>
      </c>
      <c r="AN358" s="164">
        <f t="shared" si="174"/>
        <v>1523015</v>
      </c>
      <c r="AO358" s="98">
        <f t="shared" si="174"/>
        <v>3563180</v>
      </c>
      <c r="AP358" s="99">
        <f t="shared" si="174"/>
        <v>3601395</v>
      </c>
      <c r="AQ358" s="103">
        <f t="shared" si="174"/>
        <v>2476373</v>
      </c>
      <c r="AR358" s="101">
        <f t="shared" si="174"/>
        <v>2208245</v>
      </c>
      <c r="AS358" s="98">
        <f t="shared" si="174"/>
        <v>4019312</v>
      </c>
      <c r="AT358" s="99">
        <f t="shared" si="174"/>
        <v>2891797</v>
      </c>
      <c r="AU358" s="99">
        <f t="shared" si="174"/>
        <v>2743438</v>
      </c>
      <c r="AV358" s="164">
        <f t="shared" si="174"/>
        <v>1444349</v>
      </c>
    </row>
    <row r="359" spans="2:48" ht="15" customHeight="1" x14ac:dyDescent="0.2">
      <c r="B359" s="91">
        <f t="shared" si="171"/>
        <v>49</v>
      </c>
      <c r="C359" s="35" t="str">
        <f t="shared" si="171"/>
        <v>Glu-AA</v>
      </c>
      <c r="D359" s="128" t="s">
        <v>330</v>
      </c>
      <c r="E359" s="93">
        <f t="shared" si="175"/>
        <v>14.8</v>
      </c>
      <c r="F359" s="94">
        <f t="shared" si="175"/>
        <v>15.3</v>
      </c>
      <c r="G359" s="95">
        <f t="shared" si="175"/>
        <v>15.14</v>
      </c>
      <c r="H359" s="96">
        <f t="shared" si="175"/>
        <v>3</v>
      </c>
      <c r="I359" s="102">
        <f t="shared" si="175"/>
        <v>261.14449999999999</v>
      </c>
      <c r="J359" s="98">
        <f t="shared" si="175"/>
        <v>0</v>
      </c>
      <c r="K359" s="99">
        <f t="shared" si="175"/>
        <v>0</v>
      </c>
      <c r="L359" s="100">
        <f t="shared" si="175"/>
        <v>0</v>
      </c>
      <c r="M359" s="98">
        <f t="shared" si="175"/>
        <v>1187220</v>
      </c>
      <c r="N359" s="99">
        <f t="shared" si="175"/>
        <v>1024535</v>
      </c>
      <c r="O359" s="99">
        <f t="shared" si="175"/>
        <v>1132496</v>
      </c>
      <c r="P359" s="164">
        <f t="shared" si="175"/>
        <v>809858</v>
      </c>
      <c r="Q359" s="98">
        <f t="shared" si="175"/>
        <v>1121676</v>
      </c>
      <c r="R359" s="99">
        <f t="shared" si="175"/>
        <v>1387374</v>
      </c>
      <c r="S359" s="103">
        <f t="shared" si="175"/>
        <v>1417120</v>
      </c>
      <c r="T359" s="101">
        <f t="shared" si="175"/>
        <v>1397660</v>
      </c>
      <c r="U359" s="98">
        <f t="shared" si="175"/>
        <v>1264696</v>
      </c>
      <c r="V359" s="99">
        <f t="shared" si="175"/>
        <v>1559260</v>
      </c>
      <c r="W359" s="99">
        <f t="shared" si="175"/>
        <v>1508820</v>
      </c>
      <c r="X359" s="164">
        <f t="shared" si="175"/>
        <v>1308768</v>
      </c>
      <c r="Y359" s="98">
        <f t="shared" si="173"/>
        <v>1371876</v>
      </c>
      <c r="Z359" s="99">
        <f t="shared" si="173"/>
        <v>1273527</v>
      </c>
      <c r="AA359" s="99">
        <f t="shared" si="173"/>
        <v>1154648</v>
      </c>
      <c r="AB359" s="164">
        <f t="shared" si="173"/>
        <v>1443056</v>
      </c>
      <c r="AC359" s="98">
        <f t="shared" si="173"/>
        <v>1736797</v>
      </c>
      <c r="AD359" s="99">
        <f t="shared" si="173"/>
        <v>2138596</v>
      </c>
      <c r="AE359" s="103">
        <f t="shared" si="173"/>
        <v>931805</v>
      </c>
      <c r="AF359" s="101">
        <f t="shared" si="173"/>
        <v>1009832</v>
      </c>
      <c r="AG359" s="98">
        <f t="shared" si="173"/>
        <v>1129381</v>
      </c>
      <c r="AH359" s="99">
        <f t="shared" si="173"/>
        <v>1142397</v>
      </c>
      <c r="AI359" s="99">
        <f t="shared" si="173"/>
        <v>741040</v>
      </c>
      <c r="AJ359" s="164">
        <f t="shared" si="173"/>
        <v>1161425</v>
      </c>
      <c r="AK359" s="98">
        <f t="shared" si="174"/>
        <v>1731690</v>
      </c>
      <c r="AL359" s="99">
        <f t="shared" si="174"/>
        <v>4253013</v>
      </c>
      <c r="AM359" s="99">
        <f t="shared" si="174"/>
        <v>4681533</v>
      </c>
      <c r="AN359" s="164">
        <f t="shared" si="174"/>
        <v>2350733</v>
      </c>
      <c r="AO359" s="98">
        <f t="shared" si="174"/>
        <v>6070696</v>
      </c>
      <c r="AP359" s="99">
        <f t="shared" si="174"/>
        <v>5794217</v>
      </c>
      <c r="AQ359" s="103">
        <f t="shared" si="174"/>
        <v>3381370</v>
      </c>
      <c r="AR359" s="101">
        <f t="shared" si="174"/>
        <v>4108997</v>
      </c>
      <c r="AS359" s="98">
        <f t="shared" si="174"/>
        <v>7272592</v>
      </c>
      <c r="AT359" s="99">
        <f t="shared" si="174"/>
        <v>5295124</v>
      </c>
      <c r="AU359" s="99">
        <f t="shared" si="174"/>
        <v>3881669</v>
      </c>
      <c r="AV359" s="164">
        <f t="shared" si="174"/>
        <v>2491741</v>
      </c>
    </row>
    <row r="360" spans="2:48" ht="15" customHeight="1" x14ac:dyDescent="0.2">
      <c r="B360" s="91">
        <f t="shared" si="171"/>
        <v>50</v>
      </c>
      <c r="C360" s="35" t="str">
        <f t="shared" si="171"/>
        <v>Glu-AA</v>
      </c>
      <c r="D360" s="128" t="s">
        <v>331</v>
      </c>
      <c r="E360" s="93">
        <f t="shared" si="175"/>
        <v>18.3</v>
      </c>
      <c r="F360" s="94">
        <f t="shared" si="175"/>
        <v>20.6</v>
      </c>
      <c r="G360" s="95">
        <f t="shared" si="175"/>
        <v>19.39</v>
      </c>
      <c r="H360" s="96">
        <f t="shared" si="175"/>
        <v>3</v>
      </c>
      <c r="I360" s="102">
        <f t="shared" si="175"/>
        <v>276.15539999999999</v>
      </c>
      <c r="J360" s="98">
        <f t="shared" si="175"/>
        <v>0</v>
      </c>
      <c r="K360" s="99">
        <f t="shared" si="175"/>
        <v>0</v>
      </c>
      <c r="L360" s="100">
        <f t="shared" si="175"/>
        <v>0</v>
      </c>
      <c r="M360" s="98">
        <f t="shared" si="175"/>
        <v>210830</v>
      </c>
      <c r="N360" s="99">
        <f t="shared" si="175"/>
        <v>317899</v>
      </c>
      <c r="O360" s="99">
        <f t="shared" si="175"/>
        <v>295770</v>
      </c>
      <c r="P360" s="164">
        <f t="shared" si="175"/>
        <v>187090</v>
      </c>
      <c r="Q360" s="98">
        <f t="shared" si="175"/>
        <v>215658</v>
      </c>
      <c r="R360" s="99">
        <f t="shared" si="175"/>
        <v>539892</v>
      </c>
      <c r="S360" s="103">
        <f t="shared" si="175"/>
        <v>465480</v>
      </c>
      <c r="T360" s="101">
        <f t="shared" si="175"/>
        <v>503050</v>
      </c>
      <c r="U360" s="98">
        <f t="shared" si="175"/>
        <v>414913</v>
      </c>
      <c r="V360" s="99">
        <f t="shared" si="175"/>
        <v>363701</v>
      </c>
      <c r="W360" s="99">
        <f t="shared" si="175"/>
        <v>3855675</v>
      </c>
      <c r="X360" s="164">
        <f t="shared" si="175"/>
        <v>441662</v>
      </c>
      <c r="Y360" s="98">
        <f t="shared" si="173"/>
        <v>2424163</v>
      </c>
      <c r="Z360" s="99">
        <f t="shared" si="173"/>
        <v>689754</v>
      </c>
      <c r="AA360" s="99">
        <f t="shared" si="173"/>
        <v>557759</v>
      </c>
      <c r="AB360" s="164">
        <f t="shared" si="173"/>
        <v>748505</v>
      </c>
      <c r="AC360" s="98">
        <f t="shared" si="173"/>
        <v>849199</v>
      </c>
      <c r="AD360" s="99">
        <f t="shared" si="173"/>
        <v>1206505</v>
      </c>
      <c r="AE360" s="103">
        <f t="shared" si="173"/>
        <v>298913</v>
      </c>
      <c r="AF360" s="101">
        <f t="shared" si="173"/>
        <v>310337</v>
      </c>
      <c r="AG360" s="98">
        <f t="shared" si="173"/>
        <v>470846</v>
      </c>
      <c r="AH360" s="99">
        <f t="shared" si="173"/>
        <v>451907</v>
      </c>
      <c r="AI360" s="99">
        <f t="shared" si="173"/>
        <v>228586</v>
      </c>
      <c r="AJ360" s="164">
        <f t="shared" si="173"/>
        <v>580059</v>
      </c>
      <c r="AK360" s="98">
        <f t="shared" si="174"/>
        <v>1995964</v>
      </c>
      <c r="AL360" s="99">
        <f t="shared" si="174"/>
        <v>5882812</v>
      </c>
      <c r="AM360" s="99">
        <f t="shared" si="174"/>
        <v>4868771</v>
      </c>
      <c r="AN360" s="164">
        <f t="shared" si="174"/>
        <v>3235071</v>
      </c>
      <c r="AO360" s="98">
        <f t="shared" si="174"/>
        <v>6028697</v>
      </c>
      <c r="AP360" s="99">
        <f t="shared" si="174"/>
        <v>4655801</v>
      </c>
      <c r="AQ360" s="103">
        <f t="shared" si="174"/>
        <v>4190652</v>
      </c>
      <c r="AR360" s="101">
        <f t="shared" si="174"/>
        <v>3489416</v>
      </c>
      <c r="AS360" s="98">
        <f t="shared" si="174"/>
        <v>4837841</v>
      </c>
      <c r="AT360" s="99">
        <f t="shared" si="174"/>
        <v>4679091</v>
      </c>
      <c r="AU360" s="99">
        <f t="shared" si="174"/>
        <v>3930827</v>
      </c>
      <c r="AV360" s="164">
        <f t="shared" si="174"/>
        <v>2854984</v>
      </c>
    </row>
    <row r="361" spans="2:48" ht="15" customHeight="1" x14ac:dyDescent="0.2">
      <c r="B361" s="91">
        <f t="shared" si="171"/>
        <v>51</v>
      </c>
      <c r="C361" s="35" t="str">
        <f t="shared" si="171"/>
        <v>Glu-AA</v>
      </c>
      <c r="D361" s="128" t="s">
        <v>332</v>
      </c>
      <c r="E361" s="93">
        <f t="shared" si="175"/>
        <v>15</v>
      </c>
      <c r="F361" s="94">
        <f t="shared" si="175"/>
        <v>16.899999999999999</v>
      </c>
      <c r="G361" s="106">
        <f t="shared" si="175"/>
        <v>15.67</v>
      </c>
      <c r="H361" s="96">
        <f t="shared" si="175"/>
        <v>3</v>
      </c>
      <c r="I361" s="102">
        <f t="shared" si="175"/>
        <v>279.10091999999997</v>
      </c>
      <c r="J361" s="98">
        <f t="shared" si="175"/>
        <v>0</v>
      </c>
      <c r="K361" s="99">
        <f t="shared" si="175"/>
        <v>0</v>
      </c>
      <c r="L361" s="100">
        <f t="shared" si="175"/>
        <v>0</v>
      </c>
      <c r="M361" s="98">
        <f t="shared" si="175"/>
        <v>0</v>
      </c>
      <c r="N361" s="99">
        <f t="shared" si="175"/>
        <v>144286</v>
      </c>
      <c r="O361" s="99">
        <f t="shared" si="175"/>
        <v>113731</v>
      </c>
      <c r="P361" s="164">
        <f t="shared" si="175"/>
        <v>0</v>
      </c>
      <c r="Q361" s="98">
        <f t="shared" si="175"/>
        <v>0</v>
      </c>
      <c r="R361" s="99">
        <f t="shared" si="175"/>
        <v>0</v>
      </c>
      <c r="S361" s="103">
        <f t="shared" si="175"/>
        <v>0</v>
      </c>
      <c r="T361" s="101">
        <f t="shared" si="175"/>
        <v>0</v>
      </c>
      <c r="U361" s="98">
        <f t="shared" si="175"/>
        <v>0</v>
      </c>
      <c r="V361" s="99">
        <f t="shared" si="175"/>
        <v>165070</v>
      </c>
      <c r="W361" s="99">
        <f t="shared" si="175"/>
        <v>200271</v>
      </c>
      <c r="X361" s="164">
        <f t="shared" si="175"/>
        <v>0</v>
      </c>
      <c r="Y361" s="98">
        <f t="shared" si="173"/>
        <v>48959</v>
      </c>
      <c r="Z361" s="99">
        <f t="shared" si="173"/>
        <v>121208</v>
      </c>
      <c r="AA361" s="99">
        <f t="shared" si="173"/>
        <v>51380</v>
      </c>
      <c r="AB361" s="164">
        <f t="shared" si="173"/>
        <v>151821</v>
      </c>
      <c r="AC361" s="98">
        <f t="shared" si="173"/>
        <v>0</v>
      </c>
      <c r="AD361" s="99">
        <f t="shared" si="173"/>
        <v>0</v>
      </c>
      <c r="AE361" s="103">
        <f t="shared" si="173"/>
        <v>0</v>
      </c>
      <c r="AF361" s="101">
        <f t="shared" si="173"/>
        <v>0</v>
      </c>
      <c r="AG361" s="98">
        <f t="shared" si="173"/>
        <v>47811</v>
      </c>
      <c r="AH361" s="99">
        <f t="shared" si="173"/>
        <v>27894</v>
      </c>
      <c r="AI361" s="99">
        <f t="shared" si="173"/>
        <v>50476</v>
      </c>
      <c r="AJ361" s="164">
        <f t="shared" si="173"/>
        <v>53875</v>
      </c>
      <c r="AK361" s="98">
        <f t="shared" si="174"/>
        <v>316223</v>
      </c>
      <c r="AL361" s="99">
        <f t="shared" si="174"/>
        <v>1255472</v>
      </c>
      <c r="AM361" s="99">
        <f t="shared" si="174"/>
        <v>876236</v>
      </c>
      <c r="AN361" s="164">
        <f t="shared" si="174"/>
        <v>647874</v>
      </c>
      <c r="AO361" s="98">
        <f t="shared" si="174"/>
        <v>290793</v>
      </c>
      <c r="AP361" s="99">
        <f t="shared" si="174"/>
        <v>102993</v>
      </c>
      <c r="AQ361" s="103">
        <f t="shared" si="174"/>
        <v>98018</v>
      </c>
      <c r="AR361" s="101">
        <f t="shared" si="174"/>
        <v>67688</v>
      </c>
      <c r="AS361" s="98">
        <f t="shared" si="174"/>
        <v>1760119</v>
      </c>
      <c r="AT361" s="99">
        <f t="shared" si="174"/>
        <v>1232575</v>
      </c>
      <c r="AU361" s="99">
        <f t="shared" si="174"/>
        <v>519606</v>
      </c>
      <c r="AV361" s="164">
        <f t="shared" si="174"/>
        <v>690853</v>
      </c>
    </row>
    <row r="362" spans="2:48" ht="15" customHeight="1" x14ac:dyDescent="0.2">
      <c r="B362" s="91">
        <f t="shared" si="171"/>
        <v>52</v>
      </c>
      <c r="C362" s="35" t="str">
        <f t="shared" si="171"/>
        <v>Glu-AA</v>
      </c>
      <c r="D362" s="128" t="s">
        <v>333</v>
      </c>
      <c r="E362" s="93">
        <f t="shared" si="175"/>
        <v>14.6</v>
      </c>
      <c r="F362" s="94">
        <f t="shared" si="175"/>
        <v>16</v>
      </c>
      <c r="G362" s="95">
        <f t="shared" si="175"/>
        <v>15.32</v>
      </c>
      <c r="H362" s="96">
        <f t="shared" si="175"/>
        <v>5</v>
      </c>
      <c r="I362" s="102">
        <f t="shared" si="175"/>
        <v>283.12885</v>
      </c>
      <c r="J362" s="98">
        <f t="shared" si="175"/>
        <v>0</v>
      </c>
      <c r="K362" s="99">
        <f t="shared" si="175"/>
        <v>0</v>
      </c>
      <c r="L362" s="100">
        <f t="shared" si="175"/>
        <v>0</v>
      </c>
      <c r="M362" s="98">
        <f t="shared" si="175"/>
        <v>120713</v>
      </c>
      <c r="N362" s="99">
        <f t="shared" si="175"/>
        <v>95233</v>
      </c>
      <c r="O362" s="99">
        <f t="shared" si="175"/>
        <v>140435</v>
      </c>
      <c r="P362" s="164">
        <f t="shared" si="175"/>
        <v>52427</v>
      </c>
      <c r="Q362" s="98">
        <f t="shared" si="175"/>
        <v>85682</v>
      </c>
      <c r="R362" s="99">
        <f t="shared" si="175"/>
        <v>39363</v>
      </c>
      <c r="S362" s="103">
        <f t="shared" si="175"/>
        <v>152739</v>
      </c>
      <c r="T362" s="101">
        <f t="shared" si="175"/>
        <v>152060</v>
      </c>
      <c r="U362" s="98">
        <f t="shared" si="175"/>
        <v>176146</v>
      </c>
      <c r="V362" s="99">
        <f t="shared" si="175"/>
        <v>72674</v>
      </c>
      <c r="W362" s="99">
        <f t="shared" si="175"/>
        <v>212509</v>
      </c>
      <c r="X362" s="164">
        <f t="shared" si="175"/>
        <v>217646</v>
      </c>
      <c r="Y362" s="98">
        <f t="shared" si="173"/>
        <v>156896</v>
      </c>
      <c r="Z362" s="99">
        <f t="shared" si="173"/>
        <v>143950</v>
      </c>
      <c r="AA362" s="99">
        <f t="shared" si="173"/>
        <v>99045</v>
      </c>
      <c r="AB362" s="164">
        <f t="shared" si="173"/>
        <v>108882</v>
      </c>
      <c r="AC362" s="98">
        <f t="shared" si="173"/>
        <v>192857</v>
      </c>
      <c r="AD362" s="99">
        <f t="shared" si="173"/>
        <v>324901</v>
      </c>
      <c r="AE362" s="103">
        <f t="shared" si="173"/>
        <v>128006</v>
      </c>
      <c r="AF362" s="101">
        <f t="shared" si="173"/>
        <v>93579</v>
      </c>
      <c r="AG362" s="98">
        <f t="shared" si="173"/>
        <v>161075</v>
      </c>
      <c r="AH362" s="99">
        <f t="shared" si="173"/>
        <v>147584</v>
      </c>
      <c r="AI362" s="99">
        <f t="shared" si="173"/>
        <v>51987</v>
      </c>
      <c r="AJ362" s="164">
        <f t="shared" si="173"/>
        <v>104127</v>
      </c>
      <c r="AK362" s="98">
        <f t="shared" si="174"/>
        <v>38212</v>
      </c>
      <c r="AL362" s="99">
        <f t="shared" si="174"/>
        <v>550455</v>
      </c>
      <c r="AM362" s="99">
        <f t="shared" si="174"/>
        <v>585199</v>
      </c>
      <c r="AN362" s="164">
        <f t="shared" si="174"/>
        <v>30699</v>
      </c>
      <c r="AO362" s="98">
        <f t="shared" si="174"/>
        <v>163890</v>
      </c>
      <c r="AP362" s="99">
        <f t="shared" si="174"/>
        <v>237956</v>
      </c>
      <c r="AQ362" s="103">
        <f t="shared" si="174"/>
        <v>97162</v>
      </c>
      <c r="AR362" s="101">
        <f t="shared" si="174"/>
        <v>123861</v>
      </c>
      <c r="AS362" s="98">
        <f t="shared" si="174"/>
        <v>548086</v>
      </c>
      <c r="AT362" s="99">
        <f t="shared" si="174"/>
        <v>286238</v>
      </c>
      <c r="AU362" s="99">
        <f t="shared" si="174"/>
        <v>141840</v>
      </c>
      <c r="AV362" s="164">
        <f t="shared" si="174"/>
        <v>230861</v>
      </c>
    </row>
    <row r="363" spans="2:48" ht="15" customHeight="1" x14ac:dyDescent="0.2">
      <c r="B363" s="91">
        <f t="shared" si="171"/>
        <v>53</v>
      </c>
      <c r="C363" s="35" t="str">
        <f t="shared" si="171"/>
        <v>Glu-AA</v>
      </c>
      <c r="D363" s="128" t="s">
        <v>334</v>
      </c>
      <c r="E363" s="93">
        <f t="shared" ref="E363:X364" si="176">(E151)</f>
        <v>12.1</v>
      </c>
      <c r="F363" s="94">
        <f t="shared" si="176"/>
        <v>14</v>
      </c>
      <c r="G363" s="95">
        <f t="shared" si="176"/>
        <v>13.14</v>
      </c>
      <c r="H363" s="96">
        <f t="shared" si="176"/>
        <v>3</v>
      </c>
      <c r="I363" s="102">
        <f t="shared" si="176"/>
        <v>245.11320000000001</v>
      </c>
      <c r="J363" s="98">
        <f t="shared" si="176"/>
        <v>10659</v>
      </c>
      <c r="K363" s="99">
        <f t="shared" si="176"/>
        <v>0</v>
      </c>
      <c r="L363" s="100">
        <f t="shared" si="176"/>
        <v>0</v>
      </c>
      <c r="M363" s="98">
        <f t="shared" si="176"/>
        <v>501252</v>
      </c>
      <c r="N363" s="99">
        <f t="shared" si="176"/>
        <v>390553</v>
      </c>
      <c r="O363" s="99">
        <f t="shared" si="176"/>
        <v>403665</v>
      </c>
      <c r="P363" s="164">
        <f t="shared" si="176"/>
        <v>464106</v>
      </c>
      <c r="Q363" s="98">
        <f t="shared" si="176"/>
        <v>417796</v>
      </c>
      <c r="R363" s="99">
        <f t="shared" si="176"/>
        <v>519038</v>
      </c>
      <c r="S363" s="103">
        <f t="shared" si="176"/>
        <v>560129</v>
      </c>
      <c r="T363" s="101">
        <f t="shared" si="176"/>
        <v>548041</v>
      </c>
      <c r="U363" s="98">
        <f t="shared" si="176"/>
        <v>480148</v>
      </c>
      <c r="V363" s="99">
        <f t="shared" si="176"/>
        <v>558572</v>
      </c>
      <c r="W363" s="99">
        <f t="shared" si="176"/>
        <v>778007</v>
      </c>
      <c r="X363" s="164">
        <f t="shared" si="176"/>
        <v>548280</v>
      </c>
      <c r="Y363" s="98">
        <f t="shared" ref="Y363:AV363" si="177">(Y151)</f>
        <v>693018</v>
      </c>
      <c r="Z363" s="99">
        <f t="shared" si="177"/>
        <v>458358</v>
      </c>
      <c r="AA363" s="99">
        <f t="shared" si="177"/>
        <v>478073</v>
      </c>
      <c r="AB363" s="164">
        <f t="shared" si="177"/>
        <v>558657</v>
      </c>
      <c r="AC363" s="98">
        <f t="shared" si="177"/>
        <v>527293</v>
      </c>
      <c r="AD363" s="99">
        <f t="shared" si="177"/>
        <v>438023</v>
      </c>
      <c r="AE363" s="103">
        <f t="shared" si="177"/>
        <v>363517</v>
      </c>
      <c r="AF363" s="101">
        <f t="shared" si="177"/>
        <v>389293</v>
      </c>
      <c r="AG363" s="98">
        <f t="shared" si="177"/>
        <v>521442</v>
      </c>
      <c r="AH363" s="99">
        <f t="shared" si="177"/>
        <v>586085</v>
      </c>
      <c r="AI363" s="99">
        <f t="shared" si="177"/>
        <v>508775</v>
      </c>
      <c r="AJ363" s="164">
        <f t="shared" si="177"/>
        <v>542917</v>
      </c>
      <c r="AK363" s="98">
        <f t="shared" si="177"/>
        <v>1315013</v>
      </c>
      <c r="AL363" s="99">
        <f t="shared" si="177"/>
        <v>1426087</v>
      </c>
      <c r="AM363" s="99">
        <f t="shared" si="177"/>
        <v>1332818</v>
      </c>
      <c r="AN363" s="164">
        <f t="shared" si="177"/>
        <v>1043298</v>
      </c>
      <c r="AO363" s="98">
        <f t="shared" si="177"/>
        <v>1311044</v>
      </c>
      <c r="AP363" s="99">
        <f t="shared" si="177"/>
        <v>1451604</v>
      </c>
      <c r="AQ363" s="103">
        <f t="shared" si="177"/>
        <v>1214183</v>
      </c>
      <c r="AR363" s="101">
        <f t="shared" si="177"/>
        <v>1238955</v>
      </c>
      <c r="AS363" s="98">
        <f t="shared" si="177"/>
        <v>1121738</v>
      </c>
      <c r="AT363" s="99">
        <f t="shared" si="177"/>
        <v>905027</v>
      </c>
      <c r="AU363" s="99">
        <f t="shared" si="177"/>
        <v>989747</v>
      </c>
      <c r="AV363" s="164">
        <f t="shared" si="177"/>
        <v>783607</v>
      </c>
    </row>
    <row r="364" spans="2:48" ht="15" customHeight="1" x14ac:dyDescent="0.2">
      <c r="B364" s="91">
        <f t="shared" si="171"/>
        <v>54</v>
      </c>
      <c r="C364" s="35" t="str">
        <f t="shared" si="171"/>
        <v>Glu-AA</v>
      </c>
      <c r="D364" s="128" t="s">
        <v>335</v>
      </c>
      <c r="E364" s="93">
        <f t="shared" si="176"/>
        <v>16.3</v>
      </c>
      <c r="F364" s="94">
        <f t="shared" si="176"/>
        <v>19</v>
      </c>
      <c r="G364" s="95">
        <f t="shared" si="176"/>
        <v>17.68</v>
      </c>
      <c r="H364" s="96">
        <f t="shared" si="176"/>
        <v>3</v>
      </c>
      <c r="I364" s="102">
        <f t="shared" si="176"/>
        <v>235.09245999999999</v>
      </c>
      <c r="J364" s="98">
        <f t="shared" si="176"/>
        <v>0</v>
      </c>
      <c r="K364" s="99">
        <f t="shared" si="176"/>
        <v>0</v>
      </c>
      <c r="L364" s="100">
        <f t="shared" si="176"/>
        <v>0</v>
      </c>
      <c r="M364" s="98">
        <f t="shared" si="176"/>
        <v>566782</v>
      </c>
      <c r="N364" s="99">
        <f t="shared" si="176"/>
        <v>594003</v>
      </c>
      <c r="O364" s="99">
        <f t="shared" si="176"/>
        <v>805549</v>
      </c>
      <c r="P364" s="164">
        <f t="shared" si="176"/>
        <v>390389</v>
      </c>
      <c r="Q364" s="98">
        <f t="shared" si="176"/>
        <v>726006</v>
      </c>
      <c r="R364" s="99">
        <f t="shared" si="176"/>
        <v>1143203</v>
      </c>
      <c r="S364" s="103">
        <f t="shared" si="176"/>
        <v>1131445</v>
      </c>
      <c r="T364" s="101">
        <f t="shared" si="176"/>
        <v>680822</v>
      </c>
      <c r="U364" s="98">
        <f t="shared" si="176"/>
        <v>637642</v>
      </c>
      <c r="V364" s="99">
        <f t="shared" si="176"/>
        <v>902904</v>
      </c>
      <c r="W364" s="99">
        <f t="shared" si="176"/>
        <v>4070456</v>
      </c>
      <c r="X364" s="164">
        <f t="shared" si="176"/>
        <v>772190</v>
      </c>
      <c r="Y364" s="98">
        <f t="shared" ref="Y364:AV364" si="178">(Y152)</f>
        <v>3018888</v>
      </c>
      <c r="Z364" s="99">
        <f t="shared" si="178"/>
        <v>518330</v>
      </c>
      <c r="AA364" s="99">
        <f t="shared" si="178"/>
        <v>595013</v>
      </c>
      <c r="AB364" s="164">
        <f t="shared" si="178"/>
        <v>768256</v>
      </c>
      <c r="AC364" s="98">
        <f t="shared" si="178"/>
        <v>962597</v>
      </c>
      <c r="AD364" s="99">
        <f t="shared" si="178"/>
        <v>1433041</v>
      </c>
      <c r="AE364" s="103">
        <f t="shared" si="178"/>
        <v>748734</v>
      </c>
      <c r="AF364" s="101">
        <f t="shared" si="178"/>
        <v>606950</v>
      </c>
      <c r="AG364" s="98">
        <f t="shared" si="178"/>
        <v>518333</v>
      </c>
      <c r="AH364" s="99">
        <f t="shared" si="178"/>
        <v>447244</v>
      </c>
      <c r="AI364" s="99">
        <f t="shared" si="178"/>
        <v>367821</v>
      </c>
      <c r="AJ364" s="164">
        <f t="shared" si="178"/>
        <v>800896</v>
      </c>
      <c r="AK364" s="98">
        <f t="shared" si="178"/>
        <v>2421793</v>
      </c>
      <c r="AL364" s="99">
        <f t="shared" si="178"/>
        <v>5138472</v>
      </c>
      <c r="AM364" s="99">
        <f t="shared" si="178"/>
        <v>5378421</v>
      </c>
      <c r="AN364" s="164">
        <f t="shared" si="178"/>
        <v>4038666</v>
      </c>
      <c r="AO364" s="98">
        <f t="shared" si="178"/>
        <v>10777277</v>
      </c>
      <c r="AP364" s="99">
        <f t="shared" si="178"/>
        <v>11508137</v>
      </c>
      <c r="AQ364" s="103">
        <f t="shared" si="178"/>
        <v>11368106</v>
      </c>
      <c r="AR364" s="101">
        <f t="shared" si="178"/>
        <v>7707697</v>
      </c>
      <c r="AS364" s="98">
        <f t="shared" si="178"/>
        <v>6983067</v>
      </c>
      <c r="AT364" s="99">
        <f t="shared" si="178"/>
        <v>6513054</v>
      </c>
      <c r="AU364" s="99">
        <f t="shared" si="178"/>
        <v>3987576</v>
      </c>
      <c r="AV364" s="164">
        <f t="shared" si="178"/>
        <v>3964128</v>
      </c>
    </row>
    <row r="365" spans="2:48" ht="15" customHeight="1" x14ac:dyDescent="0.2">
      <c r="B365" s="91">
        <f t="shared" ref="B365:C368" si="179">(B156)</f>
        <v>55</v>
      </c>
      <c r="C365" s="35" t="str">
        <f t="shared" si="179"/>
        <v>Glu-AA</v>
      </c>
      <c r="D365" s="128" t="s">
        <v>339</v>
      </c>
      <c r="E365" s="93">
        <f t="shared" ref="E365:X368" si="180">(E156)</f>
        <v>16.600000000000001</v>
      </c>
      <c r="F365" s="94">
        <f t="shared" si="180"/>
        <v>18.399999999999999</v>
      </c>
      <c r="G365" s="95">
        <f t="shared" si="180"/>
        <v>17.28</v>
      </c>
      <c r="H365" s="96">
        <f t="shared" si="180"/>
        <v>3</v>
      </c>
      <c r="I365" s="102">
        <f t="shared" si="180"/>
        <v>249.10811000000001</v>
      </c>
      <c r="J365" s="98">
        <f t="shared" si="180"/>
        <v>0</v>
      </c>
      <c r="K365" s="99">
        <f t="shared" si="180"/>
        <v>0</v>
      </c>
      <c r="L365" s="100">
        <f t="shared" si="180"/>
        <v>0</v>
      </c>
      <c r="M365" s="98">
        <f t="shared" si="180"/>
        <v>274130</v>
      </c>
      <c r="N365" s="99">
        <f t="shared" si="180"/>
        <v>237393</v>
      </c>
      <c r="O365" s="99">
        <f t="shared" si="180"/>
        <v>313515</v>
      </c>
      <c r="P365" s="164">
        <f t="shared" si="180"/>
        <v>140206</v>
      </c>
      <c r="Q365" s="98">
        <f t="shared" si="180"/>
        <v>224010</v>
      </c>
      <c r="R365" s="99">
        <f t="shared" si="180"/>
        <v>290340</v>
      </c>
      <c r="S365" s="103">
        <f t="shared" si="180"/>
        <v>447751</v>
      </c>
      <c r="T365" s="101">
        <f t="shared" si="180"/>
        <v>397442</v>
      </c>
      <c r="U365" s="98">
        <f t="shared" si="180"/>
        <v>241131</v>
      </c>
      <c r="V365" s="99">
        <f t="shared" si="180"/>
        <v>378059</v>
      </c>
      <c r="W365" s="99">
        <f t="shared" si="180"/>
        <v>1472143</v>
      </c>
      <c r="X365" s="164">
        <f t="shared" si="180"/>
        <v>396359</v>
      </c>
      <c r="Y365" s="98">
        <f t="shared" ref="Y365:AV365" si="181">(Y156)</f>
        <v>1106782</v>
      </c>
      <c r="Z365" s="99">
        <f t="shared" si="181"/>
        <v>629532</v>
      </c>
      <c r="AA365" s="99">
        <f t="shared" si="181"/>
        <v>420959</v>
      </c>
      <c r="AB365" s="164">
        <f t="shared" si="181"/>
        <v>559562</v>
      </c>
      <c r="AC365" s="98">
        <f t="shared" si="181"/>
        <v>536552</v>
      </c>
      <c r="AD365" s="99">
        <f t="shared" si="181"/>
        <v>633639</v>
      </c>
      <c r="AE365" s="103">
        <f t="shared" si="181"/>
        <v>290181</v>
      </c>
      <c r="AF365" s="101">
        <f t="shared" si="181"/>
        <v>251436</v>
      </c>
      <c r="AG365" s="98">
        <f t="shared" si="181"/>
        <v>391653</v>
      </c>
      <c r="AH365" s="99">
        <f t="shared" si="181"/>
        <v>365382</v>
      </c>
      <c r="AI365" s="99">
        <f t="shared" si="181"/>
        <v>264463</v>
      </c>
      <c r="AJ365" s="164">
        <f t="shared" si="181"/>
        <v>338395</v>
      </c>
      <c r="AK365" s="98">
        <f t="shared" si="181"/>
        <v>1937566</v>
      </c>
      <c r="AL365" s="99">
        <f t="shared" si="181"/>
        <v>6462352</v>
      </c>
      <c r="AM365" s="99">
        <f t="shared" si="181"/>
        <v>5575977</v>
      </c>
      <c r="AN365" s="164">
        <f t="shared" si="181"/>
        <v>2481286</v>
      </c>
      <c r="AO365" s="98">
        <f t="shared" si="181"/>
        <v>5474434</v>
      </c>
      <c r="AP365" s="99">
        <f t="shared" si="181"/>
        <v>5892841</v>
      </c>
      <c r="AQ365" s="103">
        <f t="shared" si="181"/>
        <v>4250083</v>
      </c>
      <c r="AR365" s="101">
        <f t="shared" si="181"/>
        <v>3482421</v>
      </c>
      <c r="AS365" s="98">
        <f t="shared" si="181"/>
        <v>7108176</v>
      </c>
      <c r="AT365" s="99">
        <f t="shared" si="181"/>
        <v>5432918</v>
      </c>
      <c r="AU365" s="99">
        <f t="shared" si="181"/>
        <v>4772897</v>
      </c>
      <c r="AV365" s="164">
        <f t="shared" si="181"/>
        <v>2641401</v>
      </c>
    </row>
    <row r="366" spans="2:48" ht="15" customHeight="1" x14ac:dyDescent="0.2">
      <c r="B366" s="91">
        <f t="shared" si="179"/>
        <v>56</v>
      </c>
      <c r="C366" s="35" t="str">
        <f t="shared" si="179"/>
        <v>Glu-AA</v>
      </c>
      <c r="D366" s="128" t="s">
        <v>340</v>
      </c>
      <c r="E366" s="93">
        <f t="shared" si="180"/>
        <v>14.3</v>
      </c>
      <c r="F366" s="94">
        <f t="shared" si="180"/>
        <v>16.3</v>
      </c>
      <c r="G366" s="106">
        <f t="shared" si="180"/>
        <v>14.93</v>
      </c>
      <c r="H366" s="96">
        <f t="shared" si="180"/>
        <v>5</v>
      </c>
      <c r="I366" s="102">
        <f t="shared" si="180"/>
        <v>334.13974999999999</v>
      </c>
      <c r="J366" s="98">
        <f t="shared" si="180"/>
        <v>0</v>
      </c>
      <c r="K366" s="99">
        <f t="shared" si="180"/>
        <v>0</v>
      </c>
      <c r="L366" s="100">
        <f t="shared" si="180"/>
        <v>0</v>
      </c>
      <c r="M366" s="98">
        <f t="shared" si="180"/>
        <v>0</v>
      </c>
      <c r="N366" s="99">
        <f t="shared" si="180"/>
        <v>0</v>
      </c>
      <c r="O366" s="99">
        <f t="shared" si="180"/>
        <v>0</v>
      </c>
      <c r="P366" s="164">
        <f t="shared" si="180"/>
        <v>0</v>
      </c>
      <c r="Q366" s="98">
        <f t="shared" si="180"/>
        <v>0</v>
      </c>
      <c r="R366" s="99">
        <f t="shared" si="180"/>
        <v>0</v>
      </c>
      <c r="S366" s="103">
        <f t="shared" si="180"/>
        <v>0</v>
      </c>
      <c r="T366" s="101">
        <f t="shared" si="180"/>
        <v>11768</v>
      </c>
      <c r="U366" s="98">
        <f t="shared" si="180"/>
        <v>0</v>
      </c>
      <c r="V366" s="99">
        <f t="shared" si="180"/>
        <v>15556</v>
      </c>
      <c r="W366" s="99">
        <f t="shared" si="180"/>
        <v>22379</v>
      </c>
      <c r="X366" s="164">
        <f t="shared" si="180"/>
        <v>15336</v>
      </c>
      <c r="Y366" s="98">
        <f t="shared" ref="Y366:AV366" si="182">(Y157)</f>
        <v>0</v>
      </c>
      <c r="Z366" s="99">
        <f t="shared" si="182"/>
        <v>0</v>
      </c>
      <c r="AA366" s="99">
        <f t="shared" si="182"/>
        <v>16180</v>
      </c>
      <c r="AB366" s="164">
        <f t="shared" si="182"/>
        <v>0</v>
      </c>
      <c r="AC366" s="98">
        <f t="shared" si="182"/>
        <v>35177</v>
      </c>
      <c r="AD366" s="99">
        <f t="shared" si="182"/>
        <v>0</v>
      </c>
      <c r="AE366" s="103">
        <f t="shared" si="182"/>
        <v>0</v>
      </c>
      <c r="AF366" s="101">
        <f t="shared" si="182"/>
        <v>0</v>
      </c>
      <c r="AG366" s="98">
        <f t="shared" si="182"/>
        <v>0</v>
      </c>
      <c r="AH366" s="99">
        <f t="shared" si="182"/>
        <v>0</v>
      </c>
      <c r="AI366" s="99">
        <f t="shared" si="182"/>
        <v>0</v>
      </c>
      <c r="AJ366" s="164">
        <f t="shared" si="182"/>
        <v>0</v>
      </c>
      <c r="AK366" s="98">
        <f t="shared" si="182"/>
        <v>40581</v>
      </c>
      <c r="AL366" s="99">
        <f t="shared" si="182"/>
        <v>308447</v>
      </c>
      <c r="AM366" s="99">
        <f t="shared" si="182"/>
        <v>100944</v>
      </c>
      <c r="AN366" s="164">
        <f t="shared" si="182"/>
        <v>111365</v>
      </c>
      <c r="AO366" s="98">
        <f t="shared" si="182"/>
        <v>268709</v>
      </c>
      <c r="AP366" s="99">
        <f t="shared" si="182"/>
        <v>400626</v>
      </c>
      <c r="AQ366" s="103">
        <f t="shared" si="182"/>
        <v>201890</v>
      </c>
      <c r="AR366" s="101">
        <f t="shared" si="182"/>
        <v>315130</v>
      </c>
      <c r="AS366" s="98">
        <f t="shared" si="182"/>
        <v>378660</v>
      </c>
      <c r="AT366" s="99">
        <f t="shared" si="182"/>
        <v>350195</v>
      </c>
      <c r="AU366" s="99">
        <f t="shared" si="182"/>
        <v>49414</v>
      </c>
      <c r="AV366" s="164">
        <f t="shared" si="182"/>
        <v>225544</v>
      </c>
    </row>
    <row r="367" spans="2:48" ht="15" customHeight="1" x14ac:dyDescent="0.2">
      <c r="B367" s="91">
        <f t="shared" si="179"/>
        <v>57</v>
      </c>
      <c r="C367" s="35" t="str">
        <f t="shared" si="179"/>
        <v>Glu-AA</v>
      </c>
      <c r="D367" s="128" t="s">
        <v>341</v>
      </c>
      <c r="E367" s="93">
        <f t="shared" si="180"/>
        <v>15.4</v>
      </c>
      <c r="F367" s="94">
        <f t="shared" si="180"/>
        <v>17.2</v>
      </c>
      <c r="G367" s="95">
        <f t="shared" si="180"/>
        <v>15.91</v>
      </c>
      <c r="H367" s="96">
        <f t="shared" si="180"/>
        <v>3</v>
      </c>
      <c r="I367" s="102">
        <f t="shared" si="180"/>
        <v>311.12376</v>
      </c>
      <c r="J367" s="98">
        <f t="shared" si="180"/>
        <v>0</v>
      </c>
      <c r="K367" s="99">
        <f t="shared" si="180"/>
        <v>0</v>
      </c>
      <c r="L367" s="100">
        <f t="shared" si="180"/>
        <v>0</v>
      </c>
      <c r="M367" s="98">
        <f t="shared" si="180"/>
        <v>0</v>
      </c>
      <c r="N367" s="99">
        <f t="shared" si="180"/>
        <v>16760</v>
      </c>
      <c r="O367" s="99">
        <f t="shared" si="180"/>
        <v>0</v>
      </c>
      <c r="P367" s="164">
        <f t="shared" si="180"/>
        <v>0</v>
      </c>
      <c r="Q367" s="98">
        <f t="shared" si="180"/>
        <v>0</v>
      </c>
      <c r="R367" s="99">
        <f t="shared" si="180"/>
        <v>14487</v>
      </c>
      <c r="S367" s="103">
        <f t="shared" si="180"/>
        <v>24644</v>
      </c>
      <c r="T367" s="101">
        <f t="shared" si="180"/>
        <v>27269</v>
      </c>
      <c r="U367" s="98">
        <f t="shared" si="180"/>
        <v>13120</v>
      </c>
      <c r="V367" s="99">
        <f t="shared" si="180"/>
        <v>35391</v>
      </c>
      <c r="W367" s="99">
        <f t="shared" si="180"/>
        <v>38198</v>
      </c>
      <c r="X367" s="164">
        <f t="shared" si="180"/>
        <v>15011</v>
      </c>
      <c r="Y367" s="98">
        <f t="shared" ref="Y367:AV367" si="183">(Y158)</f>
        <v>133076</v>
      </c>
      <c r="Z367" s="99">
        <f t="shared" si="183"/>
        <v>22249</v>
      </c>
      <c r="AA367" s="99">
        <f t="shared" si="183"/>
        <v>34058</v>
      </c>
      <c r="AB367" s="164">
        <f t="shared" si="183"/>
        <v>43597</v>
      </c>
      <c r="AC367" s="98">
        <f t="shared" si="183"/>
        <v>86658</v>
      </c>
      <c r="AD367" s="99">
        <f t="shared" si="183"/>
        <v>214635</v>
      </c>
      <c r="AE367" s="103">
        <f t="shared" si="183"/>
        <v>92230</v>
      </c>
      <c r="AF367" s="101">
        <f t="shared" si="183"/>
        <v>28954</v>
      </c>
      <c r="AG367" s="98">
        <f t="shared" si="183"/>
        <v>155519</v>
      </c>
      <c r="AH367" s="99">
        <f t="shared" si="183"/>
        <v>74418</v>
      </c>
      <c r="AI367" s="99">
        <f t="shared" si="183"/>
        <v>35870</v>
      </c>
      <c r="AJ367" s="164">
        <f t="shared" si="183"/>
        <v>73122</v>
      </c>
      <c r="AK367" s="98">
        <f t="shared" si="183"/>
        <v>227649</v>
      </c>
      <c r="AL367" s="99">
        <f t="shared" si="183"/>
        <v>1053243</v>
      </c>
      <c r="AM367" s="99">
        <f t="shared" si="183"/>
        <v>915358</v>
      </c>
      <c r="AN367" s="164">
        <f t="shared" si="183"/>
        <v>618324</v>
      </c>
      <c r="AO367" s="98">
        <f t="shared" si="183"/>
        <v>719844</v>
      </c>
      <c r="AP367" s="99">
        <f t="shared" si="183"/>
        <v>513583</v>
      </c>
      <c r="AQ367" s="103">
        <f t="shared" si="183"/>
        <v>332489</v>
      </c>
      <c r="AR367" s="101">
        <f t="shared" si="183"/>
        <v>252038</v>
      </c>
      <c r="AS367" s="98">
        <f t="shared" si="183"/>
        <v>1757740</v>
      </c>
      <c r="AT367" s="99">
        <f t="shared" si="183"/>
        <v>1233939</v>
      </c>
      <c r="AU367" s="99">
        <f t="shared" si="183"/>
        <v>647807</v>
      </c>
      <c r="AV367" s="164">
        <f t="shared" si="183"/>
        <v>472967</v>
      </c>
    </row>
    <row r="368" spans="2:48" ht="15.75" customHeight="1" thickBot="1" x14ac:dyDescent="0.25">
      <c r="B368" s="108">
        <f t="shared" si="179"/>
        <v>58</v>
      </c>
      <c r="C368" s="42" t="str">
        <f t="shared" si="179"/>
        <v>Glu-AA</v>
      </c>
      <c r="D368" s="129" t="s">
        <v>342</v>
      </c>
      <c r="E368" s="110">
        <f t="shared" si="180"/>
        <v>14.9</v>
      </c>
      <c r="F368" s="111">
        <f t="shared" si="180"/>
        <v>17.5</v>
      </c>
      <c r="G368" s="112">
        <f t="shared" si="180"/>
        <v>16.04</v>
      </c>
      <c r="H368" s="113">
        <f t="shared" si="180"/>
        <v>3</v>
      </c>
      <c r="I368" s="119">
        <f t="shared" si="180"/>
        <v>247.12885</v>
      </c>
      <c r="J368" s="115">
        <f t="shared" si="180"/>
        <v>0</v>
      </c>
      <c r="K368" s="116">
        <f t="shared" si="180"/>
        <v>0</v>
      </c>
      <c r="L368" s="117">
        <f t="shared" si="180"/>
        <v>0</v>
      </c>
      <c r="M368" s="115">
        <f t="shared" si="180"/>
        <v>4187194</v>
      </c>
      <c r="N368" s="116">
        <f t="shared" si="180"/>
        <v>3550672</v>
      </c>
      <c r="O368" s="116">
        <f t="shared" si="180"/>
        <v>3392363</v>
      </c>
      <c r="P368" s="165">
        <f t="shared" si="180"/>
        <v>3204955</v>
      </c>
      <c r="Q368" s="115">
        <f t="shared" si="180"/>
        <v>3856584</v>
      </c>
      <c r="R368" s="116">
        <f t="shared" si="180"/>
        <v>4765714</v>
      </c>
      <c r="S368" s="120">
        <f t="shared" si="180"/>
        <v>4594261</v>
      </c>
      <c r="T368" s="118">
        <f t="shared" si="180"/>
        <v>4549011</v>
      </c>
      <c r="U368" s="115">
        <f t="shared" si="180"/>
        <v>4404532</v>
      </c>
      <c r="V368" s="116">
        <f t="shared" si="180"/>
        <v>4887841</v>
      </c>
      <c r="W368" s="116">
        <f t="shared" si="180"/>
        <v>5580050</v>
      </c>
      <c r="X368" s="165">
        <f t="shared" si="180"/>
        <v>4902223</v>
      </c>
      <c r="Y368" s="115">
        <f t="shared" ref="Y368:AV368" si="184">(Y159)</f>
        <v>5129839</v>
      </c>
      <c r="Z368" s="116">
        <f t="shared" si="184"/>
        <v>4850572</v>
      </c>
      <c r="AA368" s="116">
        <f t="shared" si="184"/>
        <v>4688261</v>
      </c>
      <c r="AB368" s="165">
        <f t="shared" si="184"/>
        <v>5455232</v>
      </c>
      <c r="AC368" s="115">
        <f t="shared" si="184"/>
        <v>5395060</v>
      </c>
      <c r="AD368" s="116">
        <f t="shared" si="184"/>
        <v>6950408</v>
      </c>
      <c r="AE368" s="120">
        <f t="shared" si="184"/>
        <v>3750215</v>
      </c>
      <c r="AF368" s="118">
        <f t="shared" si="184"/>
        <v>2927746</v>
      </c>
      <c r="AG368" s="115">
        <f t="shared" si="184"/>
        <v>4030185</v>
      </c>
      <c r="AH368" s="116">
        <f t="shared" si="184"/>
        <v>3953078</v>
      </c>
      <c r="AI368" s="116">
        <f t="shared" si="184"/>
        <v>3323074</v>
      </c>
      <c r="AJ368" s="165">
        <f t="shared" si="184"/>
        <v>4033646</v>
      </c>
      <c r="AK368" s="115">
        <f t="shared" si="184"/>
        <v>1449183</v>
      </c>
      <c r="AL368" s="116">
        <f t="shared" si="184"/>
        <v>4989530</v>
      </c>
      <c r="AM368" s="116">
        <f t="shared" si="184"/>
        <v>4422009</v>
      </c>
      <c r="AN368" s="165">
        <f t="shared" si="184"/>
        <v>1869731</v>
      </c>
      <c r="AO368" s="115">
        <f t="shared" si="184"/>
        <v>7141001</v>
      </c>
      <c r="AP368" s="116">
        <f t="shared" si="184"/>
        <v>5362849</v>
      </c>
      <c r="AQ368" s="120">
        <f t="shared" si="184"/>
        <v>4182412</v>
      </c>
      <c r="AR368" s="118">
        <f t="shared" si="184"/>
        <v>2695074</v>
      </c>
      <c r="AS368" s="115">
        <f t="shared" si="184"/>
        <v>5741277</v>
      </c>
      <c r="AT368" s="116">
        <f t="shared" si="184"/>
        <v>4332659</v>
      </c>
      <c r="AU368" s="116">
        <f t="shared" si="184"/>
        <v>3577946</v>
      </c>
      <c r="AV368" s="165">
        <f t="shared" si="184"/>
        <v>1528199</v>
      </c>
    </row>
    <row r="369" spans="2:48" ht="15" customHeight="1" x14ac:dyDescent="0.2">
      <c r="B369" s="126">
        <f>(B30)</f>
        <v>59</v>
      </c>
      <c r="C369" s="78" t="str">
        <f>(C30)</f>
        <v>Glu-Metab.</v>
      </c>
      <c r="D369" s="127" t="s">
        <v>527</v>
      </c>
      <c r="E369" s="80">
        <f t="shared" ref="E369:X369" si="185">(E30)</f>
        <v>13.1</v>
      </c>
      <c r="F369" s="81">
        <f t="shared" si="185"/>
        <v>14.3</v>
      </c>
      <c r="G369" s="82">
        <f t="shared" si="185"/>
        <v>13.65</v>
      </c>
      <c r="H369" s="83">
        <f t="shared" si="185"/>
        <v>1</v>
      </c>
      <c r="I369" s="89">
        <f t="shared" si="185"/>
        <v>128.03532000000001</v>
      </c>
      <c r="J369" s="85">
        <f t="shared" si="185"/>
        <v>10934613</v>
      </c>
      <c r="K369" s="86">
        <f t="shared" si="185"/>
        <v>14917452</v>
      </c>
      <c r="L369" s="87">
        <f t="shared" si="185"/>
        <v>15763294</v>
      </c>
      <c r="M369" s="85">
        <f>(M30)</f>
        <v>1887738356</v>
      </c>
      <c r="N369" s="86">
        <f>(N30)</f>
        <v>1903868324</v>
      </c>
      <c r="O369" s="86">
        <f>(O30)</f>
        <v>2003510864</v>
      </c>
      <c r="P369" s="163">
        <f t="shared" si="185"/>
        <v>1810412526</v>
      </c>
      <c r="Q369" s="85">
        <f t="shared" si="185"/>
        <v>1920899358</v>
      </c>
      <c r="R369" s="86">
        <f t="shared" si="185"/>
        <v>1945317921</v>
      </c>
      <c r="S369" s="90">
        <f>(S30)</f>
        <v>1972269007</v>
      </c>
      <c r="T369" s="88">
        <f>(T30)</f>
        <v>1939368509</v>
      </c>
      <c r="U369" s="85">
        <f t="shared" si="185"/>
        <v>2004120316</v>
      </c>
      <c r="V369" s="86">
        <f t="shared" si="185"/>
        <v>1833987252</v>
      </c>
      <c r="W369" s="86">
        <f t="shared" si="185"/>
        <v>1768092704</v>
      </c>
      <c r="X369" s="163">
        <f t="shared" si="185"/>
        <v>1933893260</v>
      </c>
      <c r="Y369" s="85">
        <f>(Y30)</f>
        <v>1618654722</v>
      </c>
      <c r="Z369" s="86">
        <f>(Z30)</f>
        <v>1668542619</v>
      </c>
      <c r="AA369" s="86">
        <f>(AA30)</f>
        <v>1830654728</v>
      </c>
      <c r="AB369" s="163">
        <f t="shared" ref="AB369:AD369" si="186">(AB30)</f>
        <v>1611437740</v>
      </c>
      <c r="AC369" s="85">
        <f t="shared" si="186"/>
        <v>1712829118</v>
      </c>
      <c r="AD369" s="86">
        <f t="shared" si="186"/>
        <v>1232519431</v>
      </c>
      <c r="AE369" s="90">
        <f>(AE30)</f>
        <v>2081212080</v>
      </c>
      <c r="AF369" s="88">
        <f>(AF30)</f>
        <v>1966817672</v>
      </c>
      <c r="AG369" s="85">
        <f t="shared" ref="AG369:AJ369" si="187">(AG30)</f>
        <v>2103578948</v>
      </c>
      <c r="AH369" s="86">
        <f t="shared" si="187"/>
        <v>2077646399</v>
      </c>
      <c r="AI369" s="86">
        <f t="shared" si="187"/>
        <v>1930789690</v>
      </c>
      <c r="AJ369" s="163">
        <f t="shared" si="187"/>
        <v>2104933538</v>
      </c>
      <c r="AK369" s="85">
        <f>(AK30)</f>
        <v>122111460</v>
      </c>
      <c r="AL369" s="86">
        <f>(AL30)</f>
        <v>102462303</v>
      </c>
      <c r="AM369" s="86">
        <f>(AM30)</f>
        <v>111497398</v>
      </c>
      <c r="AN369" s="163">
        <f t="shared" ref="AN369:AP369" si="188">(AN30)</f>
        <v>145969429</v>
      </c>
      <c r="AO369" s="85">
        <f t="shared" si="188"/>
        <v>97274507</v>
      </c>
      <c r="AP369" s="86">
        <f t="shared" si="188"/>
        <v>69740089</v>
      </c>
      <c r="AQ369" s="90">
        <f>(AQ30)</f>
        <v>94668348</v>
      </c>
      <c r="AR369" s="88">
        <f>(AR30)</f>
        <v>65833796</v>
      </c>
      <c r="AS369" s="85">
        <f t="shared" ref="AS369:AV369" si="189">(AS30)</f>
        <v>112958390</v>
      </c>
      <c r="AT369" s="86">
        <f t="shared" si="189"/>
        <v>115737085</v>
      </c>
      <c r="AU369" s="86">
        <f t="shared" si="189"/>
        <v>151504520</v>
      </c>
      <c r="AV369" s="163">
        <f t="shared" si="189"/>
        <v>78833941</v>
      </c>
    </row>
    <row r="370" spans="2:48" ht="15" customHeight="1" x14ac:dyDescent="0.2">
      <c r="B370" s="91">
        <f>(B23)</f>
        <v>60</v>
      </c>
      <c r="C370" s="35" t="str">
        <f>(C23)</f>
        <v>Pro-Metab.</v>
      </c>
      <c r="D370" s="128" t="s">
        <v>528</v>
      </c>
      <c r="E370" s="93">
        <f t="shared" ref="E370:X370" si="190">(E23)</f>
        <v>14.1</v>
      </c>
      <c r="F370" s="94">
        <f t="shared" si="190"/>
        <v>15.6</v>
      </c>
      <c r="G370" s="95">
        <f t="shared" si="190"/>
        <v>14.66</v>
      </c>
      <c r="H370" s="96">
        <f t="shared" si="190"/>
        <v>3</v>
      </c>
      <c r="I370" s="102">
        <f t="shared" si="190"/>
        <v>130.05097000000001</v>
      </c>
      <c r="J370" s="98">
        <f t="shared" si="190"/>
        <v>577251</v>
      </c>
      <c r="K370" s="99">
        <f t="shared" si="190"/>
        <v>611946</v>
      </c>
      <c r="L370" s="100">
        <f t="shared" si="190"/>
        <v>979729</v>
      </c>
      <c r="M370" s="98">
        <f>(M23)</f>
        <v>71923383</v>
      </c>
      <c r="N370" s="99">
        <f>(N23)</f>
        <v>67318759</v>
      </c>
      <c r="O370" s="99">
        <f>(O23)</f>
        <v>68707531</v>
      </c>
      <c r="P370" s="164">
        <f t="shared" si="190"/>
        <v>56990530</v>
      </c>
      <c r="Q370" s="98">
        <f t="shared" si="190"/>
        <v>68744628</v>
      </c>
      <c r="R370" s="99">
        <f t="shared" si="190"/>
        <v>87731435</v>
      </c>
      <c r="S370" s="103">
        <f>(S23)</f>
        <v>84938630</v>
      </c>
      <c r="T370" s="101">
        <f>(T23)</f>
        <v>83317601</v>
      </c>
      <c r="U370" s="98">
        <f t="shared" si="190"/>
        <v>77972416</v>
      </c>
      <c r="V370" s="99">
        <f t="shared" si="190"/>
        <v>91553744</v>
      </c>
      <c r="W370" s="99">
        <f t="shared" si="190"/>
        <v>88218312</v>
      </c>
      <c r="X370" s="164">
        <f t="shared" si="190"/>
        <v>87073411</v>
      </c>
      <c r="Y370" s="98">
        <f>(Y23)</f>
        <v>102342424</v>
      </c>
      <c r="Z370" s="99">
        <f>(Z23)</f>
        <v>108134813</v>
      </c>
      <c r="AA370" s="99">
        <f>(AA23)</f>
        <v>97387650</v>
      </c>
      <c r="AB370" s="164">
        <f t="shared" ref="AB370:AD370" si="191">(AB23)</f>
        <v>112848335</v>
      </c>
      <c r="AC370" s="98">
        <f t="shared" si="191"/>
        <v>114959612</v>
      </c>
      <c r="AD370" s="99">
        <f t="shared" si="191"/>
        <v>132322709</v>
      </c>
      <c r="AE370" s="103">
        <f>(AE23)</f>
        <v>75996608</v>
      </c>
      <c r="AF370" s="101">
        <f>(AF23)</f>
        <v>65184094</v>
      </c>
      <c r="AG370" s="98">
        <f t="shared" ref="AG370:AJ370" si="192">(AG23)</f>
        <v>87188162</v>
      </c>
      <c r="AH370" s="99">
        <f t="shared" si="192"/>
        <v>85967921</v>
      </c>
      <c r="AI370" s="99">
        <f t="shared" si="192"/>
        <v>70226947</v>
      </c>
      <c r="AJ370" s="164">
        <f t="shared" si="192"/>
        <v>84219355</v>
      </c>
      <c r="AK370" s="98">
        <f>(AK23)</f>
        <v>27513748</v>
      </c>
      <c r="AL370" s="99">
        <f>(AL23)</f>
        <v>69860020</v>
      </c>
      <c r="AM370" s="99">
        <f>(AM23)</f>
        <v>58181984</v>
      </c>
      <c r="AN370" s="164">
        <f t="shared" ref="AN370:AP370" si="193">(AN23)</f>
        <v>42206041</v>
      </c>
      <c r="AO370" s="98">
        <f t="shared" si="193"/>
        <v>89137232</v>
      </c>
      <c r="AP370" s="99">
        <f t="shared" si="193"/>
        <v>138970435</v>
      </c>
      <c r="AQ370" s="103">
        <f>(AQ23)</f>
        <v>71159594</v>
      </c>
      <c r="AR370" s="101">
        <f>(AR23)</f>
        <v>95764075</v>
      </c>
      <c r="AS370" s="98">
        <f t="shared" ref="AS370:AV370" si="194">(AS23)</f>
        <v>109023100</v>
      </c>
      <c r="AT370" s="99">
        <f t="shared" si="194"/>
        <v>69766600</v>
      </c>
      <c r="AU370" s="99">
        <f t="shared" si="194"/>
        <v>52244647</v>
      </c>
      <c r="AV370" s="164">
        <f t="shared" si="194"/>
        <v>39640616</v>
      </c>
    </row>
    <row r="371" spans="2:48" ht="15" customHeight="1" x14ac:dyDescent="0.2">
      <c r="B371" s="91">
        <f>(B165)</f>
        <v>61</v>
      </c>
      <c r="C371" s="35" t="str">
        <f>(C165)</f>
        <v>Pro-Metab.</v>
      </c>
      <c r="D371" s="128" t="s">
        <v>529</v>
      </c>
      <c r="E371" s="93">
        <f t="shared" ref="E371:X371" si="195">(E165)</f>
        <v>15.1</v>
      </c>
      <c r="F371" s="94">
        <f t="shared" si="195"/>
        <v>17.2</v>
      </c>
      <c r="G371" s="95">
        <f t="shared" si="195"/>
        <v>15.76</v>
      </c>
      <c r="H371" s="96">
        <f t="shared" si="195"/>
        <v>3</v>
      </c>
      <c r="I371" s="102">
        <f t="shared" si="195"/>
        <v>173.09207000000001</v>
      </c>
      <c r="J371" s="98">
        <f t="shared" si="195"/>
        <v>0</v>
      </c>
      <c r="K371" s="99">
        <f t="shared" si="195"/>
        <v>16877</v>
      </c>
      <c r="L371" s="100">
        <f t="shared" si="195"/>
        <v>24056</v>
      </c>
      <c r="M371" s="98">
        <f>(M165)</f>
        <v>256373</v>
      </c>
      <c r="N371" s="99">
        <f>(N165)</f>
        <v>171252</v>
      </c>
      <c r="O371" s="99">
        <f>(O165)</f>
        <v>238345</v>
      </c>
      <c r="P371" s="164">
        <f t="shared" si="195"/>
        <v>243797</v>
      </c>
      <c r="Q371" s="98">
        <f t="shared" si="195"/>
        <v>191426</v>
      </c>
      <c r="R371" s="99">
        <f t="shared" si="195"/>
        <v>333042</v>
      </c>
      <c r="S371" s="103">
        <f>(S165)</f>
        <v>351669</v>
      </c>
      <c r="T371" s="101">
        <f>(T165)</f>
        <v>312388</v>
      </c>
      <c r="U371" s="98">
        <f t="shared" si="195"/>
        <v>390357</v>
      </c>
      <c r="V371" s="99">
        <f t="shared" si="195"/>
        <v>411385</v>
      </c>
      <c r="W371" s="99">
        <f t="shared" si="195"/>
        <v>1455902</v>
      </c>
      <c r="X371" s="164">
        <f t="shared" si="195"/>
        <v>406028</v>
      </c>
      <c r="Y371" s="98">
        <f>(Y165)</f>
        <v>1200847</v>
      </c>
      <c r="Z371" s="99">
        <f>(Z165)</f>
        <v>472038</v>
      </c>
      <c r="AA371" s="99">
        <f>(AA165)</f>
        <v>471749</v>
      </c>
      <c r="AB371" s="164">
        <f t="shared" ref="AB371:AD371" si="196">(AB165)</f>
        <v>662219</v>
      </c>
      <c r="AC371" s="98">
        <f t="shared" si="196"/>
        <v>773669</v>
      </c>
      <c r="AD371" s="99">
        <f t="shared" si="196"/>
        <v>940317</v>
      </c>
      <c r="AE371" s="103">
        <f>(AE165)</f>
        <v>355249</v>
      </c>
      <c r="AF371" s="101">
        <f>(AF165)</f>
        <v>373607</v>
      </c>
      <c r="AG371" s="98">
        <f t="shared" ref="AG371:AJ371" si="197">(AG165)</f>
        <v>554277</v>
      </c>
      <c r="AH371" s="99">
        <f t="shared" si="197"/>
        <v>404156</v>
      </c>
      <c r="AI371" s="99">
        <f t="shared" si="197"/>
        <v>527505</v>
      </c>
      <c r="AJ371" s="164">
        <f t="shared" si="197"/>
        <v>496288</v>
      </c>
      <c r="AK371" s="98">
        <f>(AK165)</f>
        <v>1565457</v>
      </c>
      <c r="AL371" s="99">
        <f>(AL165)</f>
        <v>2295940</v>
      </c>
      <c r="AM371" s="99">
        <f>(AM165)</f>
        <v>1780288</v>
      </c>
      <c r="AN371" s="164">
        <f t="shared" ref="AN371:AP371" si="198">(AN165)</f>
        <v>1602194</v>
      </c>
      <c r="AO371" s="98">
        <f t="shared" si="198"/>
        <v>3653774</v>
      </c>
      <c r="AP371" s="99">
        <f t="shared" si="198"/>
        <v>2985562</v>
      </c>
      <c r="AQ371" s="103">
        <f>(AQ165)</f>
        <v>1710406</v>
      </c>
      <c r="AR371" s="101">
        <f>(AR165)</f>
        <v>1876932</v>
      </c>
      <c r="AS371" s="98">
        <f t="shared" ref="AS371:AV371" si="199">(AS165)</f>
        <v>1846763</v>
      </c>
      <c r="AT371" s="99">
        <f t="shared" si="199"/>
        <v>3087571</v>
      </c>
      <c r="AU371" s="99">
        <f t="shared" si="199"/>
        <v>1413516</v>
      </c>
      <c r="AV371" s="164">
        <f t="shared" si="199"/>
        <v>1616477</v>
      </c>
    </row>
    <row r="372" spans="2:48" ht="15" customHeight="1" x14ac:dyDescent="0.2">
      <c r="B372" s="91">
        <f>(B61)</f>
        <v>62</v>
      </c>
      <c r="C372" s="35" t="str">
        <f>(C61)</f>
        <v>Arg-Metab.</v>
      </c>
      <c r="D372" s="128" t="s">
        <v>530</v>
      </c>
      <c r="E372" s="93">
        <f t="shared" ref="E372:X372" si="200">(E61)</f>
        <v>17.600000000000001</v>
      </c>
      <c r="F372" s="94">
        <f t="shared" si="200"/>
        <v>18.899999999999999</v>
      </c>
      <c r="G372" s="95">
        <f t="shared" si="200"/>
        <v>18.32</v>
      </c>
      <c r="H372" s="96">
        <f t="shared" si="200"/>
        <v>3</v>
      </c>
      <c r="I372" s="102">
        <f t="shared" si="200"/>
        <v>203.15025</v>
      </c>
      <c r="J372" s="98">
        <f t="shared" si="200"/>
        <v>2253649</v>
      </c>
      <c r="K372" s="99">
        <f t="shared" si="200"/>
        <v>2721197</v>
      </c>
      <c r="L372" s="100">
        <f t="shared" si="200"/>
        <v>3843551</v>
      </c>
      <c r="M372" s="98">
        <f>(M61)</f>
        <v>12898223</v>
      </c>
      <c r="N372" s="99">
        <f>(N61)</f>
        <v>12089029</v>
      </c>
      <c r="O372" s="99">
        <f>(O61)</f>
        <v>12564563</v>
      </c>
      <c r="P372" s="164">
        <f t="shared" si="200"/>
        <v>9903531</v>
      </c>
      <c r="Q372" s="98">
        <f t="shared" si="200"/>
        <v>11309103</v>
      </c>
      <c r="R372" s="99">
        <f t="shared" si="200"/>
        <v>13456792</v>
      </c>
      <c r="S372" s="103">
        <f>(S61)</f>
        <v>14269047</v>
      </c>
      <c r="T372" s="101">
        <f>(T61)</f>
        <v>12612243</v>
      </c>
      <c r="U372" s="98">
        <f t="shared" si="200"/>
        <v>11664154</v>
      </c>
      <c r="V372" s="99">
        <f t="shared" si="200"/>
        <v>13368492</v>
      </c>
      <c r="W372" s="99">
        <f t="shared" si="200"/>
        <v>19793352</v>
      </c>
      <c r="X372" s="164">
        <f t="shared" si="200"/>
        <v>12662453</v>
      </c>
      <c r="Y372" s="98">
        <f>(Y61)</f>
        <v>31174384</v>
      </c>
      <c r="Z372" s="99">
        <f>(Z61)</f>
        <v>22096169</v>
      </c>
      <c r="AA372" s="99">
        <f>(AA61)</f>
        <v>18937784</v>
      </c>
      <c r="AB372" s="164">
        <f t="shared" ref="AB372:AD372" si="201">(AB61)</f>
        <v>20879242</v>
      </c>
      <c r="AC372" s="98">
        <f t="shared" si="201"/>
        <v>19896261</v>
      </c>
      <c r="AD372" s="99">
        <f t="shared" si="201"/>
        <v>21190421</v>
      </c>
      <c r="AE372" s="103">
        <f>(AE61)</f>
        <v>14281969</v>
      </c>
      <c r="AF372" s="101">
        <f>(AF61)</f>
        <v>11987607</v>
      </c>
      <c r="AG372" s="98">
        <f t="shared" ref="AG372:AJ372" si="202">(AG61)</f>
        <v>19909175</v>
      </c>
      <c r="AH372" s="99">
        <f t="shared" si="202"/>
        <v>17841890</v>
      </c>
      <c r="AI372" s="99">
        <f t="shared" si="202"/>
        <v>12293548</v>
      </c>
      <c r="AJ372" s="164">
        <f t="shared" si="202"/>
        <v>16718282</v>
      </c>
      <c r="AK372" s="98">
        <f>(AK61)</f>
        <v>14471313</v>
      </c>
      <c r="AL372" s="99">
        <f>(AL61)</f>
        <v>29657292</v>
      </c>
      <c r="AM372" s="99">
        <f>(AM61)</f>
        <v>17915832</v>
      </c>
      <c r="AN372" s="164">
        <f t="shared" ref="AN372:AP372" si="203">(AN61)</f>
        <v>14228567</v>
      </c>
      <c r="AO372" s="98">
        <f t="shared" si="203"/>
        <v>17858815</v>
      </c>
      <c r="AP372" s="99">
        <f t="shared" si="203"/>
        <v>13017776</v>
      </c>
      <c r="AQ372" s="103">
        <f>(AQ61)</f>
        <v>13132551</v>
      </c>
      <c r="AR372" s="101">
        <f>(AR61)</f>
        <v>13243073</v>
      </c>
      <c r="AS372" s="98">
        <f t="shared" ref="AS372:AV372" si="204">(AS61)</f>
        <v>15683412</v>
      </c>
      <c r="AT372" s="99">
        <f t="shared" si="204"/>
        <v>21278933</v>
      </c>
      <c r="AU372" s="99">
        <f t="shared" si="204"/>
        <v>12794014</v>
      </c>
      <c r="AV372" s="164">
        <f t="shared" si="204"/>
        <v>13765594</v>
      </c>
    </row>
    <row r="373" spans="2:48" ht="15" customHeight="1" x14ac:dyDescent="0.2">
      <c r="B373" s="91">
        <f>(B173)</f>
        <v>63</v>
      </c>
      <c r="C373" s="35" t="str">
        <f>(C173)</f>
        <v>Arg-Metab.</v>
      </c>
      <c r="D373" s="128" t="s">
        <v>531</v>
      </c>
      <c r="E373" s="93">
        <f t="shared" ref="E373:X374" si="205">(E173)</f>
        <v>14.2</v>
      </c>
      <c r="F373" s="94">
        <f t="shared" si="205"/>
        <v>15.8</v>
      </c>
      <c r="G373" s="95" t="str">
        <f t="shared" si="205"/>
        <v>--</v>
      </c>
      <c r="H373" s="96">
        <f t="shared" si="205"/>
        <v>6</v>
      </c>
      <c r="I373" s="102">
        <f t="shared" si="205"/>
        <v>118.0611</v>
      </c>
      <c r="J373" s="98">
        <f t="shared" si="205"/>
        <v>0</v>
      </c>
      <c r="K373" s="99">
        <f t="shared" si="205"/>
        <v>0</v>
      </c>
      <c r="L373" s="100">
        <f t="shared" si="205"/>
        <v>0</v>
      </c>
      <c r="M373" s="98">
        <f t="shared" si="205"/>
        <v>309218</v>
      </c>
      <c r="N373" s="99">
        <f t="shared" si="205"/>
        <v>282515</v>
      </c>
      <c r="O373" s="99">
        <f t="shared" si="205"/>
        <v>320040</v>
      </c>
      <c r="P373" s="164">
        <f t="shared" si="205"/>
        <v>241148</v>
      </c>
      <c r="Q373" s="98">
        <f t="shared" si="205"/>
        <v>356479</v>
      </c>
      <c r="R373" s="99">
        <f t="shared" si="205"/>
        <v>427374</v>
      </c>
      <c r="S373" s="103">
        <f>(S173)</f>
        <v>383781</v>
      </c>
      <c r="T373" s="101">
        <f>(T173)</f>
        <v>449655</v>
      </c>
      <c r="U373" s="98">
        <f t="shared" si="205"/>
        <v>313005</v>
      </c>
      <c r="V373" s="99">
        <f t="shared" si="205"/>
        <v>571905</v>
      </c>
      <c r="W373" s="99">
        <f t="shared" si="205"/>
        <v>793906</v>
      </c>
      <c r="X373" s="164">
        <f t="shared" si="205"/>
        <v>366704</v>
      </c>
      <c r="Y373" s="98">
        <f t="shared" ref="Y373:AD373" si="206">(Y173)</f>
        <v>547033</v>
      </c>
      <c r="Z373" s="99">
        <f t="shared" si="206"/>
        <v>448809</v>
      </c>
      <c r="AA373" s="99">
        <f t="shared" si="206"/>
        <v>556660</v>
      </c>
      <c r="AB373" s="164">
        <f t="shared" si="206"/>
        <v>552049</v>
      </c>
      <c r="AC373" s="98">
        <f t="shared" si="206"/>
        <v>569919</v>
      </c>
      <c r="AD373" s="99">
        <f t="shared" si="206"/>
        <v>622148</v>
      </c>
      <c r="AE373" s="103">
        <f>(AE173)</f>
        <v>374466</v>
      </c>
      <c r="AF373" s="101">
        <f>(AF173)</f>
        <v>291368</v>
      </c>
      <c r="AG373" s="98">
        <f t="shared" ref="AG373:AP373" si="207">(AG173)</f>
        <v>374645</v>
      </c>
      <c r="AH373" s="99">
        <f t="shared" si="207"/>
        <v>413958</v>
      </c>
      <c r="AI373" s="99">
        <f t="shared" si="207"/>
        <v>313388</v>
      </c>
      <c r="AJ373" s="164">
        <f t="shared" si="207"/>
        <v>333611</v>
      </c>
      <c r="AK373" s="98">
        <f t="shared" si="207"/>
        <v>0</v>
      </c>
      <c r="AL373" s="99">
        <f t="shared" si="207"/>
        <v>0</v>
      </c>
      <c r="AM373" s="99">
        <f t="shared" si="207"/>
        <v>18733</v>
      </c>
      <c r="AN373" s="164">
        <f t="shared" si="207"/>
        <v>0</v>
      </c>
      <c r="AO373" s="98">
        <f t="shared" si="207"/>
        <v>30686</v>
      </c>
      <c r="AP373" s="99">
        <f t="shared" si="207"/>
        <v>18308</v>
      </c>
      <c r="AQ373" s="103">
        <f>(AQ173)</f>
        <v>0</v>
      </c>
      <c r="AR373" s="101">
        <f>(AR173)</f>
        <v>18508</v>
      </c>
      <c r="AS373" s="98">
        <f t="shared" ref="AS373:AV373" si="208">(AS173)</f>
        <v>41587</v>
      </c>
      <c r="AT373" s="99">
        <f t="shared" si="208"/>
        <v>0</v>
      </c>
      <c r="AU373" s="99">
        <f t="shared" si="208"/>
        <v>33063</v>
      </c>
      <c r="AV373" s="164">
        <f t="shared" si="208"/>
        <v>0</v>
      </c>
    </row>
    <row r="374" spans="2:48" ht="15" customHeight="1" x14ac:dyDescent="0.2">
      <c r="B374" s="91">
        <f>(B174)</f>
        <v>64</v>
      </c>
      <c r="C374" s="35" t="str">
        <f>(C174)</f>
        <v>Arg-Metab.</v>
      </c>
      <c r="D374" s="128" t="s">
        <v>532</v>
      </c>
      <c r="E374" s="93">
        <f t="shared" si="205"/>
        <v>13.4</v>
      </c>
      <c r="F374" s="94">
        <f t="shared" si="205"/>
        <v>16.3</v>
      </c>
      <c r="G374" s="95">
        <f t="shared" si="205"/>
        <v>13.97</v>
      </c>
      <c r="H374" s="96">
        <f t="shared" si="205"/>
        <v>3</v>
      </c>
      <c r="I374" s="102">
        <f t="shared" si="205"/>
        <v>176.06657999999999</v>
      </c>
      <c r="J374" s="98">
        <f t="shared" si="205"/>
        <v>12236</v>
      </c>
      <c r="K374" s="99">
        <f t="shared" si="205"/>
        <v>0</v>
      </c>
      <c r="L374" s="100">
        <f t="shared" si="205"/>
        <v>0</v>
      </c>
      <c r="M374" s="98">
        <f t="shared" si="205"/>
        <v>22519272</v>
      </c>
      <c r="N374" s="99">
        <f t="shared" si="205"/>
        <v>21741915</v>
      </c>
      <c r="O374" s="99">
        <f t="shared" si="205"/>
        <v>20472150</v>
      </c>
      <c r="P374" s="164">
        <f t="shared" si="205"/>
        <v>18346528</v>
      </c>
      <c r="Q374" s="98">
        <f t="shared" si="205"/>
        <v>22222025</v>
      </c>
      <c r="R374" s="99">
        <f t="shared" si="205"/>
        <v>26791995</v>
      </c>
      <c r="S374" s="103">
        <f>(S174)</f>
        <v>27169041</v>
      </c>
      <c r="T374" s="101">
        <f>(T174)</f>
        <v>25271509</v>
      </c>
      <c r="U374" s="98">
        <f t="shared" si="205"/>
        <v>25826745</v>
      </c>
      <c r="V374" s="99">
        <f t="shared" si="205"/>
        <v>28669465</v>
      </c>
      <c r="W374" s="99">
        <f t="shared" si="205"/>
        <v>26135939</v>
      </c>
      <c r="X374" s="164">
        <f t="shared" si="205"/>
        <v>28284191</v>
      </c>
      <c r="Y374" s="98">
        <f t="shared" ref="Y374:AD374" si="209">(Y174)</f>
        <v>22284224</v>
      </c>
      <c r="Z374" s="99">
        <f t="shared" si="209"/>
        <v>22192933</v>
      </c>
      <c r="AA374" s="99">
        <f t="shared" si="209"/>
        <v>21156234</v>
      </c>
      <c r="AB374" s="164">
        <f t="shared" si="209"/>
        <v>25105180</v>
      </c>
      <c r="AC374" s="98">
        <f t="shared" si="209"/>
        <v>29293805</v>
      </c>
      <c r="AD374" s="99">
        <f t="shared" si="209"/>
        <v>35048111</v>
      </c>
      <c r="AE374" s="103">
        <f>(AE174)</f>
        <v>19642917</v>
      </c>
      <c r="AF374" s="101">
        <f>(AF174)</f>
        <v>17571702</v>
      </c>
      <c r="AG374" s="98">
        <f t="shared" ref="AG374:AP374" si="210">(AG174)</f>
        <v>20185450</v>
      </c>
      <c r="AH374" s="99">
        <f t="shared" si="210"/>
        <v>20079069</v>
      </c>
      <c r="AI374" s="99">
        <f t="shared" si="210"/>
        <v>16162868</v>
      </c>
      <c r="AJ374" s="164">
        <f t="shared" si="210"/>
        <v>20578993</v>
      </c>
      <c r="AK374" s="98">
        <f t="shared" si="210"/>
        <v>2641981</v>
      </c>
      <c r="AL374" s="99">
        <f t="shared" si="210"/>
        <v>6560389</v>
      </c>
      <c r="AM374" s="99">
        <f t="shared" si="210"/>
        <v>5900607</v>
      </c>
      <c r="AN374" s="164">
        <f t="shared" si="210"/>
        <v>5235526</v>
      </c>
      <c r="AO374" s="98">
        <f t="shared" si="210"/>
        <v>7124655</v>
      </c>
      <c r="AP374" s="99">
        <f t="shared" si="210"/>
        <v>7568527</v>
      </c>
      <c r="AQ374" s="103">
        <f>(AQ174)</f>
        <v>6417204</v>
      </c>
      <c r="AR374" s="101">
        <f>(AR174)</f>
        <v>5824721</v>
      </c>
      <c r="AS374" s="98">
        <f t="shared" ref="AS374:AV374" si="211">(AS174)</f>
        <v>9961919</v>
      </c>
      <c r="AT374" s="99">
        <f t="shared" si="211"/>
        <v>7866312</v>
      </c>
      <c r="AU374" s="99">
        <f t="shared" si="211"/>
        <v>5784243</v>
      </c>
      <c r="AV374" s="164">
        <f t="shared" si="211"/>
        <v>4164151</v>
      </c>
    </row>
    <row r="375" spans="2:48" ht="15" customHeight="1" x14ac:dyDescent="0.2">
      <c r="B375" s="105">
        <f>(B79)</f>
        <v>65</v>
      </c>
      <c r="C375" s="35" t="str">
        <f>(C79)</f>
        <v>Arg-Metab.</v>
      </c>
      <c r="D375" s="128" t="s">
        <v>533</v>
      </c>
      <c r="E375" s="93">
        <f t="shared" ref="E375:X376" si="212">(E79)</f>
        <v>14.2</v>
      </c>
      <c r="F375" s="94">
        <f t="shared" si="212"/>
        <v>15.7</v>
      </c>
      <c r="G375" s="95">
        <f t="shared" si="212"/>
        <v>14.82</v>
      </c>
      <c r="H375" s="96">
        <f t="shared" si="212"/>
        <v>1</v>
      </c>
      <c r="I375" s="102">
        <f t="shared" si="212"/>
        <v>132.07675</v>
      </c>
      <c r="J375" s="98">
        <f t="shared" si="212"/>
        <v>302153</v>
      </c>
      <c r="K375" s="99">
        <f t="shared" si="212"/>
        <v>287722</v>
      </c>
      <c r="L375" s="100">
        <f t="shared" si="212"/>
        <v>359016</v>
      </c>
      <c r="M375" s="98">
        <f t="shared" si="212"/>
        <v>85853360</v>
      </c>
      <c r="N375" s="99">
        <f t="shared" si="212"/>
        <v>82840053</v>
      </c>
      <c r="O375" s="99">
        <f t="shared" si="212"/>
        <v>82038953</v>
      </c>
      <c r="P375" s="164">
        <f t="shared" si="212"/>
        <v>68562434</v>
      </c>
      <c r="Q375" s="98">
        <f t="shared" si="212"/>
        <v>83429703</v>
      </c>
      <c r="R375" s="99">
        <f t="shared" si="212"/>
        <v>100327867</v>
      </c>
      <c r="S375" s="103">
        <f>(S79)</f>
        <v>97254233</v>
      </c>
      <c r="T375" s="101">
        <f>(T79)</f>
        <v>98028333</v>
      </c>
      <c r="U375" s="98">
        <f t="shared" si="212"/>
        <v>90890097</v>
      </c>
      <c r="V375" s="99">
        <f t="shared" si="212"/>
        <v>101724210</v>
      </c>
      <c r="W375" s="99">
        <f t="shared" si="212"/>
        <v>115599039</v>
      </c>
      <c r="X375" s="164">
        <f t="shared" si="212"/>
        <v>99385913</v>
      </c>
      <c r="Y375" s="98">
        <f t="shared" ref="Y375:AD375" si="213">(Y79)</f>
        <v>108632726</v>
      </c>
      <c r="Z375" s="99">
        <f t="shared" si="213"/>
        <v>106375650</v>
      </c>
      <c r="AA375" s="99">
        <f t="shared" si="213"/>
        <v>99225054</v>
      </c>
      <c r="AB375" s="164">
        <f t="shared" si="213"/>
        <v>110693870</v>
      </c>
      <c r="AC375" s="98">
        <f t="shared" si="213"/>
        <v>120674513</v>
      </c>
      <c r="AD375" s="99">
        <f t="shared" si="213"/>
        <v>138889495</v>
      </c>
      <c r="AE375" s="103">
        <f>(AE79)</f>
        <v>80049097</v>
      </c>
      <c r="AF375" s="101">
        <f>(AF79)</f>
        <v>72489589</v>
      </c>
      <c r="AG375" s="98">
        <f t="shared" ref="AG375:AP375" si="214">(AG79)</f>
        <v>82863682</v>
      </c>
      <c r="AH375" s="99">
        <f t="shared" si="214"/>
        <v>84049930</v>
      </c>
      <c r="AI375" s="99">
        <f t="shared" si="214"/>
        <v>70710508</v>
      </c>
      <c r="AJ375" s="164">
        <f t="shared" si="214"/>
        <v>88398914</v>
      </c>
      <c r="AK375" s="98">
        <f t="shared" si="214"/>
        <v>525028294</v>
      </c>
      <c r="AL375" s="99">
        <f t="shared" si="214"/>
        <v>1051366094</v>
      </c>
      <c r="AM375" s="99">
        <f t="shared" si="214"/>
        <v>956422855</v>
      </c>
      <c r="AN375" s="164">
        <f t="shared" si="214"/>
        <v>953168921</v>
      </c>
      <c r="AO375" s="98">
        <f t="shared" si="214"/>
        <v>1596337580</v>
      </c>
      <c r="AP375" s="99">
        <f t="shared" si="214"/>
        <v>1769821719</v>
      </c>
      <c r="AQ375" s="103">
        <f>(AQ79)</f>
        <v>789178302</v>
      </c>
      <c r="AR375" s="101">
        <f>(AR79)</f>
        <v>1409685053</v>
      </c>
      <c r="AS375" s="98">
        <f t="shared" ref="AS375:AV375" si="215">(AS79)</f>
        <v>1513245602</v>
      </c>
      <c r="AT375" s="99">
        <f t="shared" si="215"/>
        <v>1358738203</v>
      </c>
      <c r="AU375" s="99">
        <f t="shared" si="215"/>
        <v>805743573</v>
      </c>
      <c r="AV375" s="164">
        <f t="shared" si="215"/>
        <v>1020498698</v>
      </c>
    </row>
    <row r="376" spans="2:48" ht="15" customHeight="1" x14ac:dyDescent="0.2">
      <c r="B376" s="91">
        <f>(B80)</f>
        <v>66</v>
      </c>
      <c r="C376" s="35" t="str">
        <f>(C80)</f>
        <v>Arg-Metab.</v>
      </c>
      <c r="D376" s="128" t="s">
        <v>534</v>
      </c>
      <c r="E376" s="93">
        <f t="shared" si="212"/>
        <v>7.6</v>
      </c>
      <c r="F376" s="94">
        <f t="shared" si="212"/>
        <v>9.6</v>
      </c>
      <c r="G376" s="95">
        <f t="shared" si="212"/>
        <v>8.6300000000000008</v>
      </c>
      <c r="H376" s="96">
        <f t="shared" si="212"/>
        <v>1</v>
      </c>
      <c r="I376" s="102">
        <f t="shared" si="212"/>
        <v>114.06619000000001</v>
      </c>
      <c r="J376" s="98">
        <f t="shared" si="212"/>
        <v>4641293</v>
      </c>
      <c r="K376" s="99">
        <f t="shared" si="212"/>
        <v>3805004</v>
      </c>
      <c r="L376" s="100">
        <f t="shared" si="212"/>
        <v>33963099</v>
      </c>
      <c r="M376" s="98">
        <f t="shared" si="212"/>
        <v>1447530668</v>
      </c>
      <c r="N376" s="99">
        <f t="shared" si="212"/>
        <v>1307767249</v>
      </c>
      <c r="O376" s="99">
        <f t="shared" si="212"/>
        <v>1298264932</v>
      </c>
      <c r="P376" s="164">
        <f t="shared" si="212"/>
        <v>1165957881</v>
      </c>
      <c r="Q376" s="98">
        <f t="shared" si="212"/>
        <v>1419280357</v>
      </c>
      <c r="R376" s="99">
        <f t="shared" si="212"/>
        <v>1678799342</v>
      </c>
      <c r="S376" s="103">
        <f>(S80)</f>
        <v>1705442879</v>
      </c>
      <c r="T376" s="101">
        <f>(T80)</f>
        <v>1727371835</v>
      </c>
      <c r="U376" s="98">
        <f t="shared" si="212"/>
        <v>1664300510</v>
      </c>
      <c r="V376" s="99">
        <f t="shared" si="212"/>
        <v>1871461561</v>
      </c>
      <c r="W376" s="99">
        <f t="shared" si="212"/>
        <v>1725319605</v>
      </c>
      <c r="X376" s="164">
        <f t="shared" si="212"/>
        <v>1790578893</v>
      </c>
      <c r="Y376" s="98">
        <f t="shared" ref="Y376:AD376" si="216">(Y80)</f>
        <v>1990184168</v>
      </c>
      <c r="Z376" s="99">
        <f t="shared" si="216"/>
        <v>2078805967</v>
      </c>
      <c r="AA376" s="99">
        <f t="shared" si="216"/>
        <v>1840952407</v>
      </c>
      <c r="AB376" s="164">
        <f t="shared" si="216"/>
        <v>2222363457</v>
      </c>
      <c r="AC376" s="98">
        <f t="shared" si="216"/>
        <v>2195672876</v>
      </c>
      <c r="AD376" s="99">
        <f t="shared" si="216"/>
        <v>2654315194</v>
      </c>
      <c r="AE376" s="103">
        <f>(AE80)</f>
        <v>1353207160</v>
      </c>
      <c r="AF376" s="101">
        <f>(AF80)</f>
        <v>1191179010</v>
      </c>
      <c r="AG376" s="98">
        <f t="shared" ref="AG376:AP376" si="217">(AG80)</f>
        <v>1547238785</v>
      </c>
      <c r="AH376" s="99">
        <f t="shared" si="217"/>
        <v>1609047115</v>
      </c>
      <c r="AI376" s="99">
        <f t="shared" si="217"/>
        <v>1290500788</v>
      </c>
      <c r="AJ376" s="164">
        <f t="shared" si="217"/>
        <v>1594621006</v>
      </c>
      <c r="AK376" s="98">
        <f t="shared" si="217"/>
        <v>168371073</v>
      </c>
      <c r="AL376" s="99">
        <f t="shared" si="217"/>
        <v>289229918</v>
      </c>
      <c r="AM376" s="99">
        <f t="shared" si="217"/>
        <v>261401226</v>
      </c>
      <c r="AN376" s="164">
        <f t="shared" si="217"/>
        <v>221084993</v>
      </c>
      <c r="AO376" s="98">
        <f t="shared" si="217"/>
        <v>545635007</v>
      </c>
      <c r="AP376" s="99">
        <f t="shared" si="217"/>
        <v>1229194305</v>
      </c>
      <c r="AQ376" s="103">
        <f>(AQ80)</f>
        <v>928581012</v>
      </c>
      <c r="AR376" s="101">
        <f>(AR80)</f>
        <v>659169104</v>
      </c>
      <c r="AS376" s="98">
        <f t="shared" ref="AS376:AV376" si="218">(AS80)</f>
        <v>451982172</v>
      </c>
      <c r="AT376" s="99">
        <f t="shared" si="218"/>
        <v>351573782</v>
      </c>
      <c r="AU376" s="99">
        <f t="shared" si="218"/>
        <v>301275157</v>
      </c>
      <c r="AV376" s="164">
        <f t="shared" si="218"/>
        <v>294445626</v>
      </c>
    </row>
    <row r="377" spans="2:48" ht="15" customHeight="1" x14ac:dyDescent="0.2">
      <c r="B377" s="91">
        <f>(B251)</f>
        <v>67</v>
      </c>
      <c r="C377" s="35" t="str">
        <f>(C251)</f>
        <v>Arg-Metab.</v>
      </c>
      <c r="D377" s="128" t="s">
        <v>535</v>
      </c>
      <c r="E377" s="93">
        <f t="shared" ref="E377:X377" si="219">(E251)</f>
        <v>17.600000000000001</v>
      </c>
      <c r="F377" s="94">
        <f t="shared" si="219"/>
        <v>19.399999999999999</v>
      </c>
      <c r="G377" s="95">
        <f t="shared" si="219"/>
        <v>18.23</v>
      </c>
      <c r="H377" s="96">
        <f t="shared" si="219"/>
        <v>2</v>
      </c>
      <c r="I377" s="102">
        <f t="shared" si="219"/>
        <v>212.04308</v>
      </c>
      <c r="J377" s="98">
        <f t="shared" si="219"/>
        <v>0</v>
      </c>
      <c r="K377" s="99">
        <f t="shared" si="219"/>
        <v>0</v>
      </c>
      <c r="L377" s="100">
        <f t="shared" si="219"/>
        <v>0</v>
      </c>
      <c r="M377" s="98">
        <f>(M251)</f>
        <v>0</v>
      </c>
      <c r="N377" s="99">
        <f>(N251)</f>
        <v>0</v>
      </c>
      <c r="O377" s="99">
        <f>(O251)</f>
        <v>0</v>
      </c>
      <c r="P377" s="164">
        <f t="shared" si="219"/>
        <v>0</v>
      </c>
      <c r="Q377" s="98">
        <f t="shared" si="219"/>
        <v>0</v>
      </c>
      <c r="R377" s="99">
        <f t="shared" si="219"/>
        <v>0</v>
      </c>
      <c r="S377" s="103">
        <f>(S251)</f>
        <v>0</v>
      </c>
      <c r="T377" s="101">
        <f>(T251)</f>
        <v>0</v>
      </c>
      <c r="U377" s="98">
        <f t="shared" si="219"/>
        <v>0</v>
      </c>
      <c r="V377" s="99">
        <f t="shared" si="219"/>
        <v>0</v>
      </c>
      <c r="W377" s="99">
        <f t="shared" si="219"/>
        <v>0</v>
      </c>
      <c r="X377" s="164">
        <f t="shared" si="219"/>
        <v>0</v>
      </c>
      <c r="Y377" s="98">
        <f>(Y251)</f>
        <v>0</v>
      </c>
      <c r="Z377" s="99">
        <f>(Z251)</f>
        <v>0</v>
      </c>
      <c r="AA377" s="99">
        <f>(AA251)</f>
        <v>0</v>
      </c>
      <c r="AB377" s="164">
        <f t="shared" ref="AB377:AD377" si="220">(AB251)</f>
        <v>0</v>
      </c>
      <c r="AC377" s="98">
        <f t="shared" si="220"/>
        <v>26181</v>
      </c>
      <c r="AD377" s="99">
        <f t="shared" si="220"/>
        <v>167882</v>
      </c>
      <c r="AE377" s="103">
        <f>(AE251)</f>
        <v>0</v>
      </c>
      <c r="AF377" s="101">
        <f>(AF251)</f>
        <v>12094</v>
      </c>
      <c r="AG377" s="98">
        <f t="shared" ref="AG377:AJ377" si="221">(AG251)</f>
        <v>0</v>
      </c>
      <c r="AH377" s="99">
        <f t="shared" si="221"/>
        <v>15504</v>
      </c>
      <c r="AI377" s="99">
        <f t="shared" si="221"/>
        <v>10417</v>
      </c>
      <c r="AJ377" s="164">
        <f t="shared" si="221"/>
        <v>0</v>
      </c>
      <c r="AK377" s="98">
        <f>(AK251)</f>
        <v>2517273</v>
      </c>
      <c r="AL377" s="99">
        <f>(AL251)</f>
        <v>7895674</v>
      </c>
      <c r="AM377" s="99">
        <f>(AM251)</f>
        <v>6693584</v>
      </c>
      <c r="AN377" s="164">
        <f t="shared" ref="AN377:AP377" si="222">(AN251)</f>
        <v>4405704</v>
      </c>
      <c r="AO377" s="98">
        <f t="shared" si="222"/>
        <v>52365281</v>
      </c>
      <c r="AP377" s="99">
        <f t="shared" si="222"/>
        <v>118567360</v>
      </c>
      <c r="AQ377" s="103">
        <f>(AQ251)</f>
        <v>59686560</v>
      </c>
      <c r="AR377" s="101">
        <f>(AR251)</f>
        <v>72627323</v>
      </c>
      <c r="AS377" s="98">
        <f t="shared" ref="AS377:AV377" si="223">(AS251)</f>
        <v>15192398</v>
      </c>
      <c r="AT377" s="99">
        <f t="shared" si="223"/>
        <v>10586312</v>
      </c>
      <c r="AU377" s="99">
        <f t="shared" si="223"/>
        <v>5221941</v>
      </c>
      <c r="AV377" s="164">
        <f t="shared" si="223"/>
        <v>4470603</v>
      </c>
    </row>
    <row r="378" spans="2:48" ht="15" customHeight="1" x14ac:dyDescent="0.2">
      <c r="B378" s="91">
        <f>(B11)</f>
        <v>68</v>
      </c>
      <c r="C378" s="35" t="str">
        <f>(C11)</f>
        <v>His-Metab.</v>
      </c>
      <c r="D378" s="128" t="s">
        <v>536</v>
      </c>
      <c r="E378" s="93">
        <f t="shared" ref="E378:X378" si="224">(E11)</f>
        <v>15.9</v>
      </c>
      <c r="F378" s="94">
        <f t="shared" si="224"/>
        <v>17.899999999999999</v>
      </c>
      <c r="G378" s="95">
        <f t="shared" si="224"/>
        <v>16.84</v>
      </c>
      <c r="H378" s="96">
        <f t="shared" si="224"/>
        <v>3</v>
      </c>
      <c r="I378" s="102">
        <f t="shared" si="224"/>
        <v>170.0924</v>
      </c>
      <c r="J378" s="98">
        <f t="shared" si="224"/>
        <v>0</v>
      </c>
      <c r="K378" s="99">
        <f t="shared" si="224"/>
        <v>0</v>
      </c>
      <c r="L378" s="100">
        <f t="shared" si="224"/>
        <v>0</v>
      </c>
      <c r="M378" s="98">
        <f>(M11)</f>
        <v>10283906</v>
      </c>
      <c r="N378" s="99">
        <f>(N11)</f>
        <v>8833556</v>
      </c>
      <c r="O378" s="99">
        <f>(O11)</f>
        <v>8959952</v>
      </c>
      <c r="P378" s="164">
        <f t="shared" si="224"/>
        <v>5045063</v>
      </c>
      <c r="Q378" s="98">
        <f t="shared" si="224"/>
        <v>9671244</v>
      </c>
      <c r="R378" s="99">
        <f t="shared" si="224"/>
        <v>12915792</v>
      </c>
      <c r="S378" s="103">
        <f>(S11)</f>
        <v>14393247</v>
      </c>
      <c r="T378" s="101">
        <f>(T11)</f>
        <v>10245941</v>
      </c>
      <c r="U378" s="98">
        <f t="shared" si="224"/>
        <v>8687820</v>
      </c>
      <c r="V378" s="99">
        <f t="shared" si="224"/>
        <v>13014559</v>
      </c>
      <c r="W378" s="99">
        <f t="shared" si="224"/>
        <v>16795308</v>
      </c>
      <c r="X378" s="164">
        <f t="shared" si="224"/>
        <v>12157350</v>
      </c>
      <c r="Y378" s="98">
        <f>(Y11)</f>
        <v>23429624</v>
      </c>
      <c r="Z378" s="99">
        <f>(Z11)</f>
        <v>26462688</v>
      </c>
      <c r="AA378" s="99">
        <f>(AA11)</f>
        <v>21192211</v>
      </c>
      <c r="AB378" s="164">
        <f t="shared" ref="AB378:AD378" si="225">(AB11)</f>
        <v>24732172</v>
      </c>
      <c r="AC378" s="98">
        <f t="shared" si="225"/>
        <v>27564531</v>
      </c>
      <c r="AD378" s="99">
        <f t="shared" si="225"/>
        <v>24072968</v>
      </c>
      <c r="AE378" s="103">
        <f>(AE11)</f>
        <v>13798829</v>
      </c>
      <c r="AF378" s="101">
        <f>(AF11)</f>
        <v>9475912</v>
      </c>
      <c r="AG378" s="98">
        <f t="shared" ref="AG378:AJ378" si="226">(AG11)</f>
        <v>23082559</v>
      </c>
      <c r="AH378" s="99">
        <f t="shared" si="226"/>
        <v>22154977</v>
      </c>
      <c r="AI378" s="99">
        <f t="shared" si="226"/>
        <v>11730766</v>
      </c>
      <c r="AJ378" s="164">
        <f t="shared" si="226"/>
        <v>19174265</v>
      </c>
      <c r="AK378" s="98">
        <f>(AK11)</f>
        <v>907522</v>
      </c>
      <c r="AL378" s="99">
        <f>(AL11)</f>
        <v>4017681</v>
      </c>
      <c r="AM378" s="99">
        <f>(AM11)</f>
        <v>2513574</v>
      </c>
      <c r="AN378" s="164">
        <f t="shared" ref="AN378:AP378" si="227">(AN11)</f>
        <v>1535961</v>
      </c>
      <c r="AO378" s="98">
        <f t="shared" si="227"/>
        <v>4648382</v>
      </c>
      <c r="AP378" s="99">
        <f t="shared" si="227"/>
        <v>3820552</v>
      </c>
      <c r="AQ378" s="103">
        <f>(AQ11)</f>
        <v>2346836</v>
      </c>
      <c r="AR378" s="101">
        <f>(AR11)</f>
        <v>2829586</v>
      </c>
      <c r="AS378" s="98">
        <f t="shared" ref="AS378:AV378" si="228">(AS11)</f>
        <v>5624210</v>
      </c>
      <c r="AT378" s="99">
        <f t="shared" si="228"/>
        <v>2494315</v>
      </c>
      <c r="AU378" s="99">
        <f t="shared" si="228"/>
        <v>1245204</v>
      </c>
      <c r="AV378" s="164">
        <f t="shared" si="228"/>
        <v>438900</v>
      </c>
    </row>
    <row r="379" spans="2:48" ht="15" customHeight="1" x14ac:dyDescent="0.2">
      <c r="B379" s="91">
        <f>(B69)</f>
        <v>69</v>
      </c>
      <c r="C379" s="35" t="str">
        <f>(C69)</f>
        <v>His-Metab.</v>
      </c>
      <c r="D379" s="128" t="s">
        <v>537</v>
      </c>
      <c r="E379" s="93">
        <f t="shared" ref="E379:X379" si="229">(E69)</f>
        <v>17.2</v>
      </c>
      <c r="F379" s="94">
        <f t="shared" si="229"/>
        <v>19</v>
      </c>
      <c r="G379" s="95">
        <f t="shared" si="229"/>
        <v>17.96</v>
      </c>
      <c r="H379" s="96">
        <f t="shared" si="229"/>
        <v>3</v>
      </c>
      <c r="I379" s="102">
        <f t="shared" si="229"/>
        <v>227.11386999999999</v>
      </c>
      <c r="J379" s="98">
        <f t="shared" si="229"/>
        <v>0</v>
      </c>
      <c r="K379" s="99">
        <f t="shared" si="229"/>
        <v>0</v>
      </c>
      <c r="L379" s="100">
        <f t="shared" si="229"/>
        <v>0</v>
      </c>
      <c r="M379" s="98">
        <f>(M69)</f>
        <v>11890284</v>
      </c>
      <c r="N379" s="99">
        <f>(N69)</f>
        <v>10672235</v>
      </c>
      <c r="O379" s="99">
        <f>(O69)</f>
        <v>10755189</v>
      </c>
      <c r="P379" s="164">
        <f t="shared" si="229"/>
        <v>8538074</v>
      </c>
      <c r="Q379" s="98">
        <f t="shared" si="229"/>
        <v>11157236</v>
      </c>
      <c r="R379" s="99">
        <f t="shared" si="229"/>
        <v>14596083</v>
      </c>
      <c r="S379" s="103">
        <f>(S69)</f>
        <v>13929696</v>
      </c>
      <c r="T379" s="101">
        <f>(T69)</f>
        <v>13242175</v>
      </c>
      <c r="U379" s="98">
        <f t="shared" si="229"/>
        <v>12468531</v>
      </c>
      <c r="V379" s="99">
        <f t="shared" si="229"/>
        <v>14548066</v>
      </c>
      <c r="W379" s="99">
        <f t="shared" si="229"/>
        <v>14620675</v>
      </c>
      <c r="X379" s="164">
        <f t="shared" si="229"/>
        <v>14467605</v>
      </c>
      <c r="Y379" s="98">
        <f>(Y69)</f>
        <v>15963028</v>
      </c>
      <c r="Z379" s="99">
        <f>(Z69)</f>
        <v>16302839</v>
      </c>
      <c r="AA379" s="99">
        <f>(AA69)</f>
        <v>15176963</v>
      </c>
      <c r="AB379" s="164">
        <f t="shared" ref="AB379:AD379" si="230">(AB69)</f>
        <v>17115990</v>
      </c>
      <c r="AC379" s="98">
        <f t="shared" si="230"/>
        <v>16670331</v>
      </c>
      <c r="AD379" s="99">
        <f t="shared" si="230"/>
        <v>19943526</v>
      </c>
      <c r="AE379" s="103">
        <f>(AE69)</f>
        <v>10862791</v>
      </c>
      <c r="AF379" s="101">
        <f>(AF69)</f>
        <v>9370588</v>
      </c>
      <c r="AG379" s="98">
        <f t="shared" ref="AG379:AJ379" si="231">(AG69)</f>
        <v>12733684</v>
      </c>
      <c r="AH379" s="99">
        <f t="shared" si="231"/>
        <v>12942661</v>
      </c>
      <c r="AI379" s="99">
        <f t="shared" si="231"/>
        <v>10240653</v>
      </c>
      <c r="AJ379" s="164">
        <f t="shared" si="231"/>
        <v>12575321</v>
      </c>
      <c r="AK379" s="98">
        <f>(AK69)</f>
        <v>933165</v>
      </c>
      <c r="AL379" s="99">
        <f>(AL69)</f>
        <v>2741125</v>
      </c>
      <c r="AM379" s="99">
        <f>(AM69)</f>
        <v>2333925</v>
      </c>
      <c r="AN379" s="164">
        <f t="shared" ref="AN379:AP379" si="232">(AN69)</f>
        <v>1440155</v>
      </c>
      <c r="AO379" s="98">
        <f t="shared" si="232"/>
        <v>3388949</v>
      </c>
      <c r="AP379" s="99">
        <f t="shared" si="232"/>
        <v>2885562</v>
      </c>
      <c r="AQ379" s="103">
        <f>(AQ69)</f>
        <v>2727016</v>
      </c>
      <c r="AR379" s="101">
        <f>(AR69)</f>
        <v>2265902</v>
      </c>
      <c r="AS379" s="98">
        <f t="shared" ref="AS379:AV379" si="233">(AS69)</f>
        <v>3371892</v>
      </c>
      <c r="AT379" s="99">
        <f t="shared" si="233"/>
        <v>1971039</v>
      </c>
      <c r="AU379" s="99">
        <f t="shared" si="233"/>
        <v>1629264</v>
      </c>
      <c r="AV379" s="164">
        <f t="shared" si="233"/>
        <v>1327283</v>
      </c>
    </row>
    <row r="380" spans="2:48" ht="15.75" customHeight="1" thickBot="1" x14ac:dyDescent="0.25">
      <c r="B380" s="108">
        <f>(B295)</f>
        <v>70</v>
      </c>
      <c r="C380" s="42" t="str">
        <f>(C295)</f>
        <v>His-Metab.</v>
      </c>
      <c r="D380" s="129" t="s">
        <v>538</v>
      </c>
      <c r="E380" s="110">
        <f t="shared" ref="E380:X380" si="234">(E295)</f>
        <v>7.2</v>
      </c>
      <c r="F380" s="111">
        <f t="shared" si="234"/>
        <v>9</v>
      </c>
      <c r="G380" s="112">
        <f t="shared" si="234"/>
        <v>8.09</v>
      </c>
      <c r="H380" s="113">
        <f t="shared" si="234"/>
        <v>3</v>
      </c>
      <c r="I380" s="119">
        <f t="shared" si="234"/>
        <v>139.05019999999999</v>
      </c>
      <c r="J380" s="115">
        <f t="shared" si="234"/>
        <v>7810612</v>
      </c>
      <c r="K380" s="116">
        <f t="shared" si="234"/>
        <v>8509773</v>
      </c>
      <c r="L380" s="117">
        <f t="shared" si="234"/>
        <v>9686295</v>
      </c>
      <c r="M380" s="115">
        <f>(M295)</f>
        <v>7745106</v>
      </c>
      <c r="N380" s="116">
        <f>(N295)</f>
        <v>6548369</v>
      </c>
      <c r="O380" s="116">
        <f>(O295)</f>
        <v>6730775</v>
      </c>
      <c r="P380" s="165">
        <f t="shared" si="234"/>
        <v>6453779</v>
      </c>
      <c r="Q380" s="115">
        <f t="shared" si="234"/>
        <v>6781034</v>
      </c>
      <c r="R380" s="116">
        <f t="shared" si="234"/>
        <v>7330512</v>
      </c>
      <c r="S380" s="120">
        <f>(S295)</f>
        <v>7097292</v>
      </c>
      <c r="T380" s="118">
        <f>(T295)</f>
        <v>7877723</v>
      </c>
      <c r="U380" s="115">
        <f t="shared" si="234"/>
        <v>7612851</v>
      </c>
      <c r="V380" s="116">
        <f t="shared" si="234"/>
        <v>7276585</v>
      </c>
      <c r="W380" s="116">
        <f t="shared" si="234"/>
        <v>15985098</v>
      </c>
      <c r="X380" s="165">
        <f t="shared" si="234"/>
        <v>7456883</v>
      </c>
      <c r="Y380" s="115">
        <f>(Y295)</f>
        <v>7239517</v>
      </c>
      <c r="Z380" s="116">
        <f>(Z295)</f>
        <v>4395536</v>
      </c>
      <c r="AA380" s="116">
        <f>(AA295)</f>
        <v>4324571</v>
      </c>
      <c r="AB380" s="165">
        <f t="shared" ref="AB380:AD380" si="235">(AB295)</f>
        <v>5396845</v>
      </c>
      <c r="AC380" s="115">
        <f t="shared" si="235"/>
        <v>5550876</v>
      </c>
      <c r="AD380" s="116">
        <f t="shared" si="235"/>
        <v>5635654</v>
      </c>
      <c r="AE380" s="120">
        <f>(AE295)</f>
        <v>5874451</v>
      </c>
      <c r="AF380" s="118">
        <f>(AF295)</f>
        <v>5602239</v>
      </c>
      <c r="AG380" s="115">
        <f t="shared" ref="AG380:AJ380" si="236">(AG295)</f>
        <v>5383096</v>
      </c>
      <c r="AH380" s="116">
        <f t="shared" si="236"/>
        <v>5178145</v>
      </c>
      <c r="AI380" s="116">
        <f t="shared" si="236"/>
        <v>5495329</v>
      </c>
      <c r="AJ380" s="165">
        <f t="shared" si="236"/>
        <v>4651511</v>
      </c>
      <c r="AK380" s="115">
        <f>(AK295)</f>
        <v>19771041</v>
      </c>
      <c r="AL380" s="116">
        <f>(AL295)</f>
        <v>34654325</v>
      </c>
      <c r="AM380" s="116">
        <f>(AM295)</f>
        <v>33809566</v>
      </c>
      <c r="AN380" s="165">
        <f t="shared" ref="AN380:AP380" si="237">(AN295)</f>
        <v>16335380</v>
      </c>
      <c r="AO380" s="115">
        <f t="shared" si="237"/>
        <v>74045792</v>
      </c>
      <c r="AP380" s="116">
        <f t="shared" si="237"/>
        <v>52439899</v>
      </c>
      <c r="AQ380" s="120">
        <f>(AQ295)</f>
        <v>46291965</v>
      </c>
      <c r="AR380" s="118">
        <f>(AR295)</f>
        <v>30574942</v>
      </c>
      <c r="AS380" s="115">
        <f t="shared" ref="AS380:AV380" si="238">(AS295)</f>
        <v>57916651</v>
      </c>
      <c r="AT380" s="116">
        <f t="shared" si="238"/>
        <v>35716521</v>
      </c>
      <c r="AU380" s="116">
        <f t="shared" si="238"/>
        <v>28620050</v>
      </c>
      <c r="AV380" s="165">
        <f t="shared" si="238"/>
        <v>16484123</v>
      </c>
    </row>
    <row r="381" spans="2:48" ht="15" customHeight="1" x14ac:dyDescent="0.2">
      <c r="B381" s="77">
        <f>(B185)</f>
        <v>71</v>
      </c>
      <c r="C381" s="78" t="str">
        <f>(C185)</f>
        <v>Ser Metab.</v>
      </c>
      <c r="D381" s="127" t="s">
        <v>539</v>
      </c>
      <c r="E381" s="80">
        <f t="shared" ref="E381:X381" si="239">(E185)</f>
        <v>15.5</v>
      </c>
      <c r="F381" s="81">
        <f t="shared" si="239"/>
        <v>17.8</v>
      </c>
      <c r="G381" s="82">
        <f t="shared" si="239"/>
        <v>16.64</v>
      </c>
      <c r="H381" s="83">
        <f t="shared" si="239"/>
        <v>3</v>
      </c>
      <c r="I381" s="89">
        <f t="shared" si="239"/>
        <v>103.00368</v>
      </c>
      <c r="J381" s="85">
        <f t="shared" si="239"/>
        <v>6306169</v>
      </c>
      <c r="K381" s="86">
        <f t="shared" si="239"/>
        <v>5116650</v>
      </c>
      <c r="L381" s="87">
        <f t="shared" si="239"/>
        <v>5294336</v>
      </c>
      <c r="M381" s="85">
        <f>(M185)</f>
        <v>12126912</v>
      </c>
      <c r="N381" s="86">
        <f>(N185)</f>
        <v>9843568</v>
      </c>
      <c r="O381" s="86">
        <f>(O185)</f>
        <v>11388995</v>
      </c>
      <c r="P381" s="163">
        <f t="shared" si="239"/>
        <v>10619131</v>
      </c>
      <c r="Q381" s="85">
        <f t="shared" si="239"/>
        <v>10255189</v>
      </c>
      <c r="R381" s="86">
        <f t="shared" si="239"/>
        <v>12398003</v>
      </c>
      <c r="S381" s="90">
        <f>(S185)</f>
        <v>11055293</v>
      </c>
      <c r="T381" s="88">
        <f>(T185)</f>
        <v>10738374</v>
      </c>
      <c r="U381" s="85">
        <f t="shared" si="239"/>
        <v>11352863</v>
      </c>
      <c r="V381" s="86">
        <f t="shared" si="239"/>
        <v>10270107</v>
      </c>
      <c r="W381" s="86">
        <f t="shared" si="239"/>
        <v>10995075</v>
      </c>
      <c r="X381" s="163">
        <f t="shared" si="239"/>
        <v>10508459</v>
      </c>
      <c r="Y381" s="85">
        <f>(Y185)</f>
        <v>12333421</v>
      </c>
      <c r="Z381" s="86">
        <f>(Z185)</f>
        <v>10162989</v>
      </c>
      <c r="AA381" s="86">
        <f>(AA185)</f>
        <v>10036259</v>
      </c>
      <c r="AB381" s="163">
        <f t="shared" ref="AB381:AD381" si="240">(AB185)</f>
        <v>10815079</v>
      </c>
      <c r="AC381" s="85">
        <f t="shared" si="240"/>
        <v>9577015</v>
      </c>
      <c r="AD381" s="86">
        <f t="shared" si="240"/>
        <v>10818930</v>
      </c>
      <c r="AE381" s="90">
        <f>(AE185)</f>
        <v>10194949</v>
      </c>
      <c r="AF381" s="88">
        <f>(AF185)</f>
        <v>9045304</v>
      </c>
      <c r="AG381" s="85">
        <f t="shared" ref="AG381:AJ381" si="241">(AG185)</f>
        <v>9178696</v>
      </c>
      <c r="AH381" s="86">
        <f t="shared" si="241"/>
        <v>9406908</v>
      </c>
      <c r="AI381" s="86">
        <f t="shared" si="241"/>
        <v>9292974</v>
      </c>
      <c r="AJ381" s="163">
        <f t="shared" si="241"/>
        <v>9956106</v>
      </c>
      <c r="AK381" s="85">
        <f>(AK185)</f>
        <v>10662708</v>
      </c>
      <c r="AL381" s="86">
        <f>(AL185)</f>
        <v>11678946</v>
      </c>
      <c r="AM381" s="86">
        <f>(AM185)</f>
        <v>10606264</v>
      </c>
      <c r="AN381" s="163">
        <f t="shared" ref="AN381:AP381" si="242">(AN185)</f>
        <v>9985927</v>
      </c>
      <c r="AO381" s="85">
        <f t="shared" si="242"/>
        <v>11026738</v>
      </c>
      <c r="AP381" s="86">
        <f t="shared" si="242"/>
        <v>10892886</v>
      </c>
      <c r="AQ381" s="90">
        <f>(AQ185)</f>
        <v>11433881</v>
      </c>
      <c r="AR381" s="88">
        <f>(AR185)</f>
        <v>10685107</v>
      </c>
      <c r="AS381" s="85">
        <f t="shared" ref="AS381:AV381" si="243">(AS185)</f>
        <v>12036147</v>
      </c>
      <c r="AT381" s="86">
        <f t="shared" si="243"/>
        <v>10692047</v>
      </c>
      <c r="AU381" s="86">
        <f t="shared" si="243"/>
        <v>11034754</v>
      </c>
      <c r="AV381" s="163">
        <f t="shared" si="243"/>
        <v>10450450</v>
      </c>
    </row>
    <row r="382" spans="2:48" ht="15" customHeight="1" x14ac:dyDescent="0.2">
      <c r="B382" s="91">
        <f>(B256)</f>
        <v>72</v>
      </c>
      <c r="C382" s="35" t="str">
        <f>(C256)</f>
        <v>Ser Metab.</v>
      </c>
      <c r="D382" s="128" t="s">
        <v>540</v>
      </c>
      <c r="E382" s="93">
        <f t="shared" ref="E382:X382" si="244">(E256)</f>
        <v>18</v>
      </c>
      <c r="F382" s="94">
        <f t="shared" si="244"/>
        <v>19.3</v>
      </c>
      <c r="G382" s="95" t="str">
        <f t="shared" si="244"/>
        <v>--</v>
      </c>
      <c r="H382" s="96">
        <f t="shared" si="244"/>
        <v>6</v>
      </c>
      <c r="I382" s="102">
        <f t="shared" si="244"/>
        <v>186.0162</v>
      </c>
      <c r="J382" s="98">
        <f t="shared" si="244"/>
        <v>0</v>
      </c>
      <c r="K382" s="99">
        <f t="shared" si="244"/>
        <v>0</v>
      </c>
      <c r="L382" s="100">
        <f t="shared" si="244"/>
        <v>0</v>
      </c>
      <c r="M382" s="98">
        <f>(M256)</f>
        <v>0</v>
      </c>
      <c r="N382" s="99">
        <f>(N256)</f>
        <v>0</v>
      </c>
      <c r="O382" s="99">
        <f>(O256)</f>
        <v>0</v>
      </c>
      <c r="P382" s="164">
        <f t="shared" si="244"/>
        <v>0</v>
      </c>
      <c r="Q382" s="98">
        <f t="shared" si="244"/>
        <v>0</v>
      </c>
      <c r="R382" s="99">
        <f t="shared" si="244"/>
        <v>0</v>
      </c>
      <c r="S382" s="103">
        <f>(S256)</f>
        <v>358861</v>
      </c>
      <c r="T382" s="101">
        <f>(T256)</f>
        <v>273719</v>
      </c>
      <c r="U382" s="98">
        <f t="shared" si="244"/>
        <v>0</v>
      </c>
      <c r="V382" s="99">
        <f t="shared" si="244"/>
        <v>0</v>
      </c>
      <c r="W382" s="99">
        <f t="shared" si="244"/>
        <v>278154</v>
      </c>
      <c r="X382" s="164">
        <f t="shared" si="244"/>
        <v>30646</v>
      </c>
      <c r="Y382" s="98">
        <f>(Y256)</f>
        <v>193972</v>
      </c>
      <c r="Z382" s="99">
        <f>(Z256)</f>
        <v>0</v>
      </c>
      <c r="AA382" s="99">
        <f>(AA256)</f>
        <v>0</v>
      </c>
      <c r="AB382" s="164">
        <f t="shared" ref="AB382:AD382" si="245">(AB256)</f>
        <v>0</v>
      </c>
      <c r="AC382" s="98">
        <f t="shared" si="245"/>
        <v>0</v>
      </c>
      <c r="AD382" s="99">
        <f t="shared" si="245"/>
        <v>0</v>
      </c>
      <c r="AE382" s="103">
        <f>(AE256)</f>
        <v>0</v>
      </c>
      <c r="AF382" s="101">
        <f>(AF256)</f>
        <v>0</v>
      </c>
      <c r="AG382" s="98">
        <f t="shared" ref="AG382:AJ382" si="246">(AG256)</f>
        <v>0</v>
      </c>
      <c r="AH382" s="99">
        <f t="shared" si="246"/>
        <v>0</v>
      </c>
      <c r="AI382" s="99">
        <f t="shared" si="246"/>
        <v>0</v>
      </c>
      <c r="AJ382" s="164">
        <f t="shared" si="246"/>
        <v>0</v>
      </c>
      <c r="AK382" s="98">
        <f>(AK256)</f>
        <v>12959</v>
      </c>
      <c r="AL382" s="99">
        <f>(AL256)</f>
        <v>12131</v>
      </c>
      <c r="AM382" s="99">
        <f>(AM256)</f>
        <v>331890</v>
      </c>
      <c r="AN382" s="164">
        <f t="shared" ref="AN382:AP382" si="247">(AN256)</f>
        <v>0</v>
      </c>
      <c r="AO382" s="98">
        <f t="shared" si="247"/>
        <v>67907</v>
      </c>
      <c r="AP382" s="99">
        <f t="shared" si="247"/>
        <v>0</v>
      </c>
      <c r="AQ382" s="103">
        <f>(AQ256)</f>
        <v>18681</v>
      </c>
      <c r="AR382" s="101">
        <f>(AR256)</f>
        <v>13347</v>
      </c>
      <c r="AS382" s="98">
        <f t="shared" ref="AS382:AV382" si="248">(AS256)</f>
        <v>74440</v>
      </c>
      <c r="AT382" s="99">
        <f t="shared" si="248"/>
        <v>13158</v>
      </c>
      <c r="AU382" s="99">
        <f t="shared" si="248"/>
        <v>99600</v>
      </c>
      <c r="AV382" s="164">
        <f t="shared" si="248"/>
        <v>67636</v>
      </c>
    </row>
    <row r="383" spans="2:48" ht="15" customHeight="1" x14ac:dyDescent="0.2">
      <c r="B383" s="91">
        <f>(B73)</f>
        <v>73</v>
      </c>
      <c r="C383" s="35" t="str">
        <f>(C73)</f>
        <v>Ser Metab.</v>
      </c>
      <c r="D383" s="128" t="s">
        <v>541</v>
      </c>
      <c r="E383" s="93">
        <f t="shared" ref="E383:X383" si="249">(E73)</f>
        <v>10.8</v>
      </c>
      <c r="F383" s="94">
        <f t="shared" si="249"/>
        <v>12.7</v>
      </c>
      <c r="G383" s="95">
        <f t="shared" si="249"/>
        <v>11.43</v>
      </c>
      <c r="H383" s="96">
        <f t="shared" si="249"/>
        <v>1</v>
      </c>
      <c r="I383" s="102">
        <f t="shared" si="249"/>
        <v>104.10699</v>
      </c>
      <c r="J383" s="98">
        <f t="shared" si="249"/>
        <v>23901143</v>
      </c>
      <c r="K383" s="99">
        <f t="shared" si="249"/>
        <v>25848017</v>
      </c>
      <c r="L383" s="100">
        <f t="shared" si="249"/>
        <v>59325581</v>
      </c>
      <c r="M383" s="98">
        <f>(M73)</f>
        <v>264367173</v>
      </c>
      <c r="N383" s="99">
        <f>(N73)</f>
        <v>276952993</v>
      </c>
      <c r="O383" s="99">
        <f>(O73)</f>
        <v>342478449</v>
      </c>
      <c r="P383" s="164">
        <f t="shared" si="249"/>
        <v>298195974</v>
      </c>
      <c r="Q383" s="98">
        <f t="shared" si="249"/>
        <v>270614816</v>
      </c>
      <c r="R383" s="99">
        <f t="shared" si="249"/>
        <v>173364260</v>
      </c>
      <c r="S383" s="103">
        <f>(S73)</f>
        <v>280442702</v>
      </c>
      <c r="T383" s="101">
        <f>(T73)</f>
        <v>225188383</v>
      </c>
      <c r="U383" s="98">
        <f t="shared" si="249"/>
        <v>267496806</v>
      </c>
      <c r="V383" s="99">
        <f t="shared" si="249"/>
        <v>186169437</v>
      </c>
      <c r="W383" s="99">
        <f t="shared" si="249"/>
        <v>316900734</v>
      </c>
      <c r="X383" s="164">
        <f t="shared" si="249"/>
        <v>245006827</v>
      </c>
      <c r="Y383" s="98">
        <f>(Y73)</f>
        <v>127350286</v>
      </c>
      <c r="Z383" s="99">
        <f>(Z73)</f>
        <v>208920226</v>
      </c>
      <c r="AA383" s="99">
        <f>(AA73)</f>
        <v>360815927</v>
      </c>
      <c r="AB383" s="164">
        <f t="shared" ref="AB383:AD383" si="250">(AB73)</f>
        <v>92244308</v>
      </c>
      <c r="AC383" s="98">
        <f t="shared" si="250"/>
        <v>94915587</v>
      </c>
      <c r="AD383" s="99">
        <f t="shared" si="250"/>
        <v>39873577</v>
      </c>
      <c r="AE383" s="103">
        <f>(AE73)</f>
        <v>336676516</v>
      </c>
      <c r="AF383" s="101">
        <f>(AF73)</f>
        <v>347241911</v>
      </c>
      <c r="AG383" s="98">
        <f t="shared" ref="AG383:AJ383" si="251">(AG73)</f>
        <v>235990024</v>
      </c>
      <c r="AH383" s="99">
        <f t="shared" si="251"/>
        <v>239626867</v>
      </c>
      <c r="AI383" s="99">
        <f t="shared" si="251"/>
        <v>337665452</v>
      </c>
      <c r="AJ383" s="164">
        <f t="shared" si="251"/>
        <v>250977797</v>
      </c>
      <c r="AK383" s="98">
        <f>(AK73)</f>
        <v>1764745611</v>
      </c>
      <c r="AL383" s="99">
        <f>(AL73)</f>
        <v>3024771586</v>
      </c>
      <c r="AM383" s="99">
        <f>(AM73)</f>
        <v>2356564400</v>
      </c>
      <c r="AN383" s="164">
        <f t="shared" ref="AN383:AP383" si="252">(AN73)</f>
        <v>1594660006</v>
      </c>
      <c r="AO383" s="98">
        <f t="shared" si="252"/>
        <v>3831640350</v>
      </c>
      <c r="AP383" s="99">
        <f t="shared" si="252"/>
        <v>3240650603</v>
      </c>
      <c r="AQ383" s="103">
        <f>(AQ73)</f>
        <v>3014102149</v>
      </c>
      <c r="AR383" s="101">
        <f>(AR73)</f>
        <v>2399129113</v>
      </c>
      <c r="AS383" s="98">
        <f t="shared" ref="AS383:AV383" si="253">(AS73)</f>
        <v>3291968163</v>
      </c>
      <c r="AT383" s="99">
        <f t="shared" si="253"/>
        <v>2559289368</v>
      </c>
      <c r="AU383" s="99">
        <f t="shared" si="253"/>
        <v>2049342705</v>
      </c>
      <c r="AV383" s="164">
        <f t="shared" si="253"/>
        <v>1427405037</v>
      </c>
    </row>
    <row r="384" spans="2:48" ht="15" customHeight="1" x14ac:dyDescent="0.2">
      <c r="B384" s="91">
        <f>(B43)</f>
        <v>74</v>
      </c>
      <c r="C384" s="35" t="str">
        <f>(C43)</f>
        <v>Ser Metab.</v>
      </c>
      <c r="D384" s="128" t="s">
        <v>542</v>
      </c>
      <c r="E384" s="93">
        <f t="shared" ref="E384:X384" si="254">(E43)</f>
        <v>15.2</v>
      </c>
      <c r="F384" s="94">
        <f t="shared" si="254"/>
        <v>16.8</v>
      </c>
      <c r="G384" s="95">
        <f t="shared" si="254"/>
        <v>15.83</v>
      </c>
      <c r="H384" s="96">
        <f t="shared" si="254"/>
        <v>2</v>
      </c>
      <c r="I384" s="102">
        <f t="shared" si="254"/>
        <v>146.11756</v>
      </c>
      <c r="J384" s="98">
        <f t="shared" si="254"/>
        <v>2396614</v>
      </c>
      <c r="K384" s="99">
        <f t="shared" si="254"/>
        <v>1754680</v>
      </c>
      <c r="L384" s="100">
        <f t="shared" si="254"/>
        <v>1618783</v>
      </c>
      <c r="M384" s="98">
        <f>(M43)</f>
        <v>10058550</v>
      </c>
      <c r="N384" s="99">
        <f>(N43)</f>
        <v>9089071</v>
      </c>
      <c r="O384" s="99">
        <f>(O43)</f>
        <v>8840473</v>
      </c>
      <c r="P384" s="164">
        <f t="shared" si="254"/>
        <v>6852928</v>
      </c>
      <c r="Q384" s="98">
        <f t="shared" si="254"/>
        <v>9504370</v>
      </c>
      <c r="R384" s="99">
        <f t="shared" si="254"/>
        <v>11964248</v>
      </c>
      <c r="S384" s="103">
        <f>(S43)</f>
        <v>11631303</v>
      </c>
      <c r="T384" s="101">
        <f>(T43)</f>
        <v>11394734</v>
      </c>
      <c r="U384" s="98">
        <f t="shared" si="254"/>
        <v>10170463</v>
      </c>
      <c r="V384" s="99">
        <f t="shared" si="254"/>
        <v>12329051</v>
      </c>
      <c r="W384" s="99">
        <f t="shared" si="254"/>
        <v>23689963</v>
      </c>
      <c r="X384" s="164">
        <f t="shared" si="254"/>
        <v>12096422</v>
      </c>
      <c r="Y384" s="98">
        <f>(Y43)</f>
        <v>14533235</v>
      </c>
      <c r="Z384" s="99">
        <f>(Z43)</f>
        <v>10749431</v>
      </c>
      <c r="AA384" s="99">
        <f>(AA43)</f>
        <v>9344925</v>
      </c>
      <c r="AB384" s="164">
        <f t="shared" ref="AB384:AD384" si="255">(AB43)</f>
        <v>9991418</v>
      </c>
      <c r="AC384" s="98">
        <f t="shared" si="255"/>
        <v>11633680</v>
      </c>
      <c r="AD384" s="99">
        <f t="shared" si="255"/>
        <v>13517825</v>
      </c>
      <c r="AE384" s="103">
        <f>(AE43)</f>
        <v>8322475</v>
      </c>
      <c r="AF384" s="101">
        <f>(AF43)</f>
        <v>7222691</v>
      </c>
      <c r="AG384" s="98">
        <f t="shared" ref="AG384:AJ384" si="256">(AG43)</f>
        <v>8150731</v>
      </c>
      <c r="AH384" s="99">
        <f t="shared" si="256"/>
        <v>8539670</v>
      </c>
      <c r="AI384" s="99">
        <f t="shared" si="256"/>
        <v>7430046</v>
      </c>
      <c r="AJ384" s="164">
        <f t="shared" si="256"/>
        <v>8561909</v>
      </c>
      <c r="AK384" s="98">
        <f>(AK43)</f>
        <v>29250687</v>
      </c>
      <c r="AL384" s="99">
        <f>(AL43)</f>
        <v>101585291</v>
      </c>
      <c r="AM384" s="99">
        <f>(AM43)</f>
        <v>80471347</v>
      </c>
      <c r="AN384" s="164">
        <f t="shared" ref="AN384:AP384" si="257">(AN43)</f>
        <v>55027011</v>
      </c>
      <c r="AO384" s="98">
        <f t="shared" si="257"/>
        <v>193765431</v>
      </c>
      <c r="AP384" s="99">
        <f t="shared" si="257"/>
        <v>276327726</v>
      </c>
      <c r="AQ384" s="103">
        <f>(AQ43)</f>
        <v>91995417</v>
      </c>
      <c r="AR384" s="101">
        <f>(AR43)</f>
        <v>191492287</v>
      </c>
      <c r="AS384" s="98">
        <f t="shared" ref="AS384:AV384" si="258">(AS43)</f>
        <v>192778632</v>
      </c>
      <c r="AT384" s="99">
        <f t="shared" si="258"/>
        <v>110452842</v>
      </c>
      <c r="AU384" s="99">
        <f t="shared" si="258"/>
        <v>58378091</v>
      </c>
      <c r="AV384" s="164">
        <f t="shared" si="258"/>
        <v>45578971</v>
      </c>
    </row>
    <row r="385" spans="2:48" ht="15.75" customHeight="1" thickBot="1" x14ac:dyDescent="0.25">
      <c r="B385" s="108">
        <f>(B105)</f>
        <v>75</v>
      </c>
      <c r="C385" s="42" t="str">
        <f>(C105)</f>
        <v>Ser Metab.</v>
      </c>
      <c r="D385" s="129" t="s">
        <v>543</v>
      </c>
      <c r="E385" s="110">
        <f t="shared" ref="E385:X385" si="259">(E105)</f>
        <v>15</v>
      </c>
      <c r="F385" s="111">
        <f t="shared" si="259"/>
        <v>16.100000000000001</v>
      </c>
      <c r="G385" s="112">
        <f t="shared" si="259"/>
        <v>15.36</v>
      </c>
      <c r="H385" s="113">
        <f t="shared" si="259"/>
        <v>3</v>
      </c>
      <c r="I385" s="119">
        <f t="shared" si="259"/>
        <v>104.07061</v>
      </c>
      <c r="J385" s="115">
        <f t="shared" si="259"/>
        <v>1056884</v>
      </c>
      <c r="K385" s="116">
        <f t="shared" si="259"/>
        <v>887775</v>
      </c>
      <c r="L385" s="117">
        <f t="shared" si="259"/>
        <v>1944936</v>
      </c>
      <c r="M385" s="115">
        <f>(M105)</f>
        <v>3462751</v>
      </c>
      <c r="N385" s="116">
        <f>(N105)</f>
        <v>3254090</v>
      </c>
      <c r="O385" s="116">
        <f>(O105)</f>
        <v>3414625</v>
      </c>
      <c r="P385" s="165">
        <f t="shared" si="259"/>
        <v>3110882</v>
      </c>
      <c r="Q385" s="115">
        <f t="shared" si="259"/>
        <v>3470913</v>
      </c>
      <c r="R385" s="116">
        <f t="shared" si="259"/>
        <v>3942726</v>
      </c>
      <c r="S385" s="120">
        <f>(S105)</f>
        <v>4224040</v>
      </c>
      <c r="T385" s="118">
        <f>(T105)</f>
        <v>4379762</v>
      </c>
      <c r="U385" s="115">
        <f t="shared" si="259"/>
        <v>4043892</v>
      </c>
      <c r="V385" s="116">
        <f t="shared" si="259"/>
        <v>4292351</v>
      </c>
      <c r="W385" s="116">
        <f t="shared" si="259"/>
        <v>9538416</v>
      </c>
      <c r="X385" s="165">
        <f t="shared" si="259"/>
        <v>4555633</v>
      </c>
      <c r="Y385" s="115">
        <f>(Y105)</f>
        <v>6940606</v>
      </c>
      <c r="Z385" s="116">
        <f>(Z105)</f>
        <v>6770986</v>
      </c>
      <c r="AA385" s="116">
        <f>(AA105)</f>
        <v>6398867</v>
      </c>
      <c r="AB385" s="165">
        <f t="shared" ref="AB385:AD385" si="260">(AB105)</f>
        <v>6241675</v>
      </c>
      <c r="AC385" s="115">
        <f t="shared" si="260"/>
        <v>6538878</v>
      </c>
      <c r="AD385" s="116">
        <f t="shared" si="260"/>
        <v>7311712</v>
      </c>
      <c r="AE385" s="120">
        <f>(AE105)</f>
        <v>5401519</v>
      </c>
      <c r="AF385" s="118">
        <f>(AF105)</f>
        <v>4600105</v>
      </c>
      <c r="AG385" s="115">
        <f t="shared" ref="AG385:AJ385" si="261">(AG105)</f>
        <v>5828948</v>
      </c>
      <c r="AH385" s="116">
        <f t="shared" si="261"/>
        <v>5879945</v>
      </c>
      <c r="AI385" s="116">
        <f t="shared" si="261"/>
        <v>5294618</v>
      </c>
      <c r="AJ385" s="165">
        <f t="shared" si="261"/>
        <v>5319431</v>
      </c>
      <c r="AK385" s="115">
        <f>(AK105)</f>
        <v>8254110</v>
      </c>
      <c r="AL385" s="116">
        <f>(AL105)</f>
        <v>15485716</v>
      </c>
      <c r="AM385" s="116">
        <f>(AM105)</f>
        <v>11456922</v>
      </c>
      <c r="AN385" s="165">
        <f t="shared" ref="AN385:AP385" si="262">(AN105)</f>
        <v>9193924</v>
      </c>
      <c r="AO385" s="115">
        <f t="shared" si="262"/>
        <v>16860451</v>
      </c>
      <c r="AP385" s="116">
        <f t="shared" si="262"/>
        <v>17959951</v>
      </c>
      <c r="AQ385" s="120">
        <f>(AQ105)</f>
        <v>9607579</v>
      </c>
      <c r="AR385" s="118">
        <f>(AR105)</f>
        <v>13152291</v>
      </c>
      <c r="AS385" s="115">
        <f t="shared" ref="AS385:AV385" si="263">(AS105)</f>
        <v>23229612</v>
      </c>
      <c r="AT385" s="116">
        <f t="shared" si="263"/>
        <v>16344633</v>
      </c>
      <c r="AU385" s="116">
        <f t="shared" si="263"/>
        <v>12090527</v>
      </c>
      <c r="AV385" s="165">
        <f t="shared" si="263"/>
        <v>8970617</v>
      </c>
    </row>
    <row r="386" spans="2:48" ht="15" customHeight="1" x14ac:dyDescent="0.2">
      <c r="B386" s="77">
        <f>(B216)</f>
        <v>76</v>
      </c>
      <c r="C386" s="78" t="str">
        <f>(C216)</f>
        <v>Lys-Metab.</v>
      </c>
      <c r="D386" s="127" t="s">
        <v>544</v>
      </c>
      <c r="E386" s="80">
        <f t="shared" ref="E386:X386" si="264">(E216)</f>
        <v>18.399999999999999</v>
      </c>
      <c r="F386" s="81">
        <f t="shared" si="264"/>
        <v>20.6</v>
      </c>
      <c r="G386" s="82" t="str">
        <f t="shared" si="264"/>
        <v>--</v>
      </c>
      <c r="H386" s="83">
        <f t="shared" si="264"/>
        <v>6</v>
      </c>
      <c r="I386" s="89">
        <f t="shared" si="264"/>
        <v>189.15975</v>
      </c>
      <c r="J386" s="85">
        <f t="shared" si="264"/>
        <v>0</v>
      </c>
      <c r="K386" s="86">
        <f t="shared" si="264"/>
        <v>0</v>
      </c>
      <c r="L386" s="87">
        <f t="shared" si="264"/>
        <v>0</v>
      </c>
      <c r="M386" s="85">
        <f>(M216)</f>
        <v>45382</v>
      </c>
      <c r="N386" s="86">
        <f>(N216)</f>
        <v>32921</v>
      </c>
      <c r="O386" s="86">
        <f>(O216)</f>
        <v>295332</v>
      </c>
      <c r="P386" s="163">
        <f t="shared" si="264"/>
        <v>113264</v>
      </c>
      <c r="Q386" s="85">
        <f t="shared" si="264"/>
        <v>160597</v>
      </c>
      <c r="R386" s="86">
        <f t="shared" si="264"/>
        <v>40812</v>
      </c>
      <c r="S386" s="90">
        <f>(S216)</f>
        <v>187982</v>
      </c>
      <c r="T386" s="88">
        <f>(T216)</f>
        <v>0</v>
      </c>
      <c r="U386" s="85">
        <f t="shared" si="264"/>
        <v>0</v>
      </c>
      <c r="V386" s="86">
        <f t="shared" si="264"/>
        <v>27080</v>
      </c>
      <c r="W386" s="86">
        <f t="shared" si="264"/>
        <v>1396670</v>
      </c>
      <c r="X386" s="163">
        <f t="shared" si="264"/>
        <v>20257</v>
      </c>
      <c r="Y386" s="85">
        <f>(Y216)</f>
        <v>3225492</v>
      </c>
      <c r="Z386" s="86">
        <f>(Z216)</f>
        <v>455784</v>
      </c>
      <c r="AA386" s="86">
        <f>(AA216)</f>
        <v>17435</v>
      </c>
      <c r="AB386" s="163">
        <f t="shared" ref="AB386:AD386" si="265">(AB216)</f>
        <v>71900</v>
      </c>
      <c r="AC386" s="85">
        <f t="shared" si="265"/>
        <v>273281</v>
      </c>
      <c r="AD386" s="86">
        <f t="shared" si="265"/>
        <v>246369</v>
      </c>
      <c r="AE386" s="90">
        <f>(AE216)</f>
        <v>37889</v>
      </c>
      <c r="AF386" s="88">
        <f>(AF216)</f>
        <v>25431</v>
      </c>
      <c r="AG386" s="85">
        <f t="shared" ref="AG386:AJ386" si="266">(AG216)</f>
        <v>123798</v>
      </c>
      <c r="AH386" s="86">
        <f t="shared" si="266"/>
        <v>21958</v>
      </c>
      <c r="AI386" s="86">
        <f t="shared" si="266"/>
        <v>0</v>
      </c>
      <c r="AJ386" s="163">
        <f t="shared" si="266"/>
        <v>80552</v>
      </c>
      <c r="AK386" s="85">
        <f>(AK216)</f>
        <v>75339</v>
      </c>
      <c r="AL386" s="86">
        <f>(AL216)</f>
        <v>553464</v>
      </c>
      <c r="AM386" s="86">
        <f>(AM216)</f>
        <v>12515</v>
      </c>
      <c r="AN386" s="163">
        <f t="shared" ref="AN386:AP386" si="267">(AN216)</f>
        <v>0</v>
      </c>
      <c r="AO386" s="85">
        <f t="shared" si="267"/>
        <v>12141</v>
      </c>
      <c r="AP386" s="86">
        <f t="shared" si="267"/>
        <v>15994</v>
      </c>
      <c r="AQ386" s="90">
        <f>(AQ216)</f>
        <v>96777</v>
      </c>
      <c r="AR386" s="88">
        <f>(AR216)</f>
        <v>0</v>
      </c>
      <c r="AS386" s="85">
        <f t="shared" ref="AS386:AV386" si="268">(AS216)</f>
        <v>0</v>
      </c>
      <c r="AT386" s="86">
        <f t="shared" si="268"/>
        <v>12747</v>
      </c>
      <c r="AU386" s="86">
        <f t="shared" si="268"/>
        <v>0</v>
      </c>
      <c r="AV386" s="163">
        <f t="shared" si="268"/>
        <v>0</v>
      </c>
    </row>
    <row r="387" spans="2:48" ht="15" customHeight="1" x14ac:dyDescent="0.2">
      <c r="B387" s="91">
        <f>(B27)</f>
        <v>77</v>
      </c>
      <c r="C387" s="35" t="str">
        <f>(C27)</f>
        <v>Lys-Metab.</v>
      </c>
      <c r="D387" s="128" t="s">
        <v>545</v>
      </c>
      <c r="E387" s="93">
        <f t="shared" ref="E387:X387" si="269">(E27)</f>
        <v>19.600000000000001</v>
      </c>
      <c r="F387" s="94">
        <f t="shared" si="269"/>
        <v>21.4</v>
      </c>
      <c r="G387" s="95">
        <f t="shared" si="269"/>
        <v>20.32</v>
      </c>
      <c r="H387" s="96">
        <f t="shared" si="269"/>
        <v>3</v>
      </c>
      <c r="I387" s="102">
        <f t="shared" si="269"/>
        <v>163.10772</v>
      </c>
      <c r="J387" s="98">
        <f t="shared" si="269"/>
        <v>0</v>
      </c>
      <c r="K387" s="99">
        <f t="shared" si="269"/>
        <v>0</v>
      </c>
      <c r="L387" s="100">
        <f t="shared" si="269"/>
        <v>0</v>
      </c>
      <c r="M387" s="98">
        <f>(M27)</f>
        <v>504727</v>
      </c>
      <c r="N387" s="99">
        <f>(N27)</f>
        <v>408379</v>
      </c>
      <c r="O387" s="99">
        <f>(O27)</f>
        <v>599908</v>
      </c>
      <c r="P387" s="164">
        <f t="shared" si="269"/>
        <v>371390</v>
      </c>
      <c r="Q387" s="98">
        <f t="shared" si="269"/>
        <v>916620</v>
      </c>
      <c r="R387" s="99">
        <f t="shared" si="269"/>
        <v>1093599</v>
      </c>
      <c r="S387" s="103">
        <f>(S27)</f>
        <v>801109</v>
      </c>
      <c r="T387" s="101">
        <f>(T27)</f>
        <v>714888</v>
      </c>
      <c r="U387" s="98">
        <f t="shared" si="269"/>
        <v>577542</v>
      </c>
      <c r="V387" s="99">
        <f t="shared" si="269"/>
        <v>950665</v>
      </c>
      <c r="W387" s="99">
        <f t="shared" si="269"/>
        <v>1951945</v>
      </c>
      <c r="X387" s="164">
        <f t="shared" si="269"/>
        <v>874134</v>
      </c>
      <c r="Y387" s="98">
        <f>(Y27)</f>
        <v>2234647</v>
      </c>
      <c r="Z387" s="99">
        <f>(Z27)</f>
        <v>1930303</v>
      </c>
      <c r="AA387" s="99">
        <f>(AA27)</f>
        <v>2414458</v>
      </c>
      <c r="AB387" s="164">
        <f t="shared" ref="AB387:AD387" si="270">(AB27)</f>
        <v>1512938</v>
      </c>
      <c r="AC387" s="98">
        <f t="shared" si="270"/>
        <v>1467999</v>
      </c>
      <c r="AD387" s="99">
        <f t="shared" si="270"/>
        <v>1765957</v>
      </c>
      <c r="AE387" s="103">
        <f>(AE27)</f>
        <v>703450</v>
      </c>
      <c r="AF387" s="101">
        <f>(AF27)</f>
        <v>409063</v>
      </c>
      <c r="AG387" s="98">
        <f t="shared" ref="AG387:AJ387" si="271">(AG27)</f>
        <v>1172473</v>
      </c>
      <c r="AH387" s="99">
        <f t="shared" si="271"/>
        <v>920511</v>
      </c>
      <c r="AI387" s="99">
        <f t="shared" si="271"/>
        <v>736775</v>
      </c>
      <c r="AJ387" s="164">
        <f t="shared" si="271"/>
        <v>1627282</v>
      </c>
      <c r="AK387" s="98">
        <f>(AK27)</f>
        <v>132261</v>
      </c>
      <c r="AL387" s="99">
        <f>(AL27)</f>
        <v>409543</v>
      </c>
      <c r="AM387" s="99">
        <f>(AM27)</f>
        <v>183797</v>
      </c>
      <c r="AN387" s="164">
        <f t="shared" ref="AN387:AP387" si="272">(AN27)</f>
        <v>285148</v>
      </c>
      <c r="AO387" s="98">
        <f t="shared" si="272"/>
        <v>81440</v>
      </c>
      <c r="AP387" s="99">
        <f t="shared" si="272"/>
        <v>87556</v>
      </c>
      <c r="AQ387" s="103">
        <f>(AQ27)</f>
        <v>483519</v>
      </c>
      <c r="AR387" s="101">
        <f>(AR27)</f>
        <v>82954</v>
      </c>
      <c r="AS387" s="98">
        <f t="shared" ref="AS387:AV387" si="273">(AS27)</f>
        <v>335526</v>
      </c>
      <c r="AT387" s="99">
        <f t="shared" si="273"/>
        <v>219887</v>
      </c>
      <c r="AU387" s="99">
        <f t="shared" si="273"/>
        <v>104509</v>
      </c>
      <c r="AV387" s="164">
        <f t="shared" si="273"/>
        <v>134728</v>
      </c>
    </row>
    <row r="388" spans="2:48" ht="15" customHeight="1" x14ac:dyDescent="0.2">
      <c r="B388" s="91">
        <f>(B257)</f>
        <v>78</v>
      </c>
      <c r="C388" s="35" t="str">
        <f>(C257)</f>
        <v>Lys Metab.</v>
      </c>
      <c r="D388" s="128" t="s">
        <v>546</v>
      </c>
      <c r="E388" s="93">
        <f t="shared" ref="E388:X388" si="274">(E257)</f>
        <v>13.2</v>
      </c>
      <c r="F388" s="94">
        <f t="shared" si="274"/>
        <v>14.3</v>
      </c>
      <c r="G388" s="95">
        <f t="shared" si="274"/>
        <v>13.63</v>
      </c>
      <c r="H388" s="96">
        <f t="shared" si="274"/>
        <v>3</v>
      </c>
      <c r="I388" s="102">
        <f t="shared" si="274"/>
        <v>128.07169999999999</v>
      </c>
      <c r="J388" s="98">
        <f t="shared" si="274"/>
        <v>137327</v>
      </c>
      <c r="K388" s="99">
        <f t="shared" si="274"/>
        <v>79851</v>
      </c>
      <c r="L388" s="100">
        <f t="shared" si="274"/>
        <v>105875</v>
      </c>
      <c r="M388" s="98">
        <f>(M257)</f>
        <v>7474142</v>
      </c>
      <c r="N388" s="99">
        <f>(N257)</f>
        <v>7589302</v>
      </c>
      <c r="O388" s="99">
        <f>(O257)</f>
        <v>7977702</v>
      </c>
      <c r="P388" s="164">
        <f t="shared" si="274"/>
        <v>7151012</v>
      </c>
      <c r="Q388" s="98">
        <f t="shared" si="274"/>
        <v>7591335</v>
      </c>
      <c r="R388" s="99">
        <f t="shared" si="274"/>
        <v>7661281</v>
      </c>
      <c r="S388" s="103">
        <f>(S257)</f>
        <v>7597550</v>
      </c>
      <c r="T388" s="101">
        <f>(T257)</f>
        <v>7710958</v>
      </c>
      <c r="U388" s="98">
        <f t="shared" si="274"/>
        <v>8029747</v>
      </c>
      <c r="V388" s="99">
        <f t="shared" si="274"/>
        <v>7114845</v>
      </c>
      <c r="W388" s="99">
        <f t="shared" si="274"/>
        <v>7008495</v>
      </c>
      <c r="X388" s="164">
        <f t="shared" si="274"/>
        <v>7450964</v>
      </c>
      <c r="Y388" s="98">
        <f>(Y257)</f>
        <v>6274164</v>
      </c>
      <c r="Z388" s="99">
        <f>(Z257)</f>
        <v>6385432</v>
      </c>
      <c r="AA388" s="99">
        <f>(AA257)</f>
        <v>7063357</v>
      </c>
      <c r="AB388" s="164">
        <f t="shared" ref="AB388:AD388" si="275">(AB257)</f>
        <v>6129975</v>
      </c>
      <c r="AC388" s="98">
        <f t="shared" si="275"/>
        <v>6592039</v>
      </c>
      <c r="AD388" s="99">
        <f t="shared" si="275"/>
        <v>4625345</v>
      </c>
      <c r="AE388" s="103">
        <f>(AE257)</f>
        <v>7769963</v>
      </c>
      <c r="AF388" s="101">
        <f>(AF257)</f>
        <v>7374316</v>
      </c>
      <c r="AG388" s="98">
        <f t="shared" ref="AG388:AJ388" si="276">(AG257)</f>
        <v>7887612</v>
      </c>
      <c r="AH388" s="99">
        <f t="shared" si="276"/>
        <v>7633313</v>
      </c>
      <c r="AI388" s="99">
        <f t="shared" si="276"/>
        <v>7173674</v>
      </c>
      <c r="AJ388" s="164">
        <f t="shared" si="276"/>
        <v>7772930</v>
      </c>
      <c r="AK388" s="98">
        <f>(AK257)</f>
        <v>496143</v>
      </c>
      <c r="AL388" s="99">
        <f>(AL257)</f>
        <v>488850</v>
      </c>
      <c r="AM388" s="99">
        <f>(AM257)</f>
        <v>556367</v>
      </c>
      <c r="AN388" s="164">
        <f t="shared" ref="AN388:AP388" si="277">(AN257)</f>
        <v>652629</v>
      </c>
      <c r="AO388" s="98">
        <f t="shared" si="277"/>
        <v>532612</v>
      </c>
      <c r="AP388" s="99">
        <f t="shared" si="277"/>
        <v>442980</v>
      </c>
      <c r="AQ388" s="103">
        <f>(AQ257)</f>
        <v>449256</v>
      </c>
      <c r="AR388" s="101">
        <f>(AR257)</f>
        <v>363029</v>
      </c>
      <c r="AS388" s="98">
        <f t="shared" ref="AS388:AV388" si="278">(AS257)</f>
        <v>651102</v>
      </c>
      <c r="AT388" s="99">
        <f t="shared" si="278"/>
        <v>538476</v>
      </c>
      <c r="AU388" s="99">
        <f t="shared" si="278"/>
        <v>683601</v>
      </c>
      <c r="AV388" s="164">
        <f t="shared" si="278"/>
        <v>368500</v>
      </c>
    </row>
    <row r="389" spans="2:48" ht="15" customHeight="1" x14ac:dyDescent="0.2">
      <c r="B389" s="91">
        <f>(B55)</f>
        <v>79</v>
      </c>
      <c r="C389" s="35" t="str">
        <f>(C55)</f>
        <v>Lys-Metab.</v>
      </c>
      <c r="D389" s="128" t="s">
        <v>547</v>
      </c>
      <c r="E389" s="93">
        <f t="shared" ref="E389:X389" si="279">(E55)</f>
        <v>16.5</v>
      </c>
      <c r="F389" s="94">
        <f t="shared" si="279"/>
        <v>17.600000000000001</v>
      </c>
      <c r="G389" s="95">
        <f t="shared" si="279"/>
        <v>16.91</v>
      </c>
      <c r="H389" s="96">
        <f t="shared" si="279"/>
        <v>4</v>
      </c>
      <c r="I389" s="102">
        <f t="shared" si="279"/>
        <v>162.07607999999999</v>
      </c>
      <c r="J389" s="98">
        <f t="shared" si="279"/>
        <v>0</v>
      </c>
      <c r="K389" s="99">
        <f t="shared" si="279"/>
        <v>0</v>
      </c>
      <c r="L389" s="100">
        <f t="shared" si="279"/>
        <v>0</v>
      </c>
      <c r="M389" s="98">
        <f>(M55)</f>
        <v>5356711</v>
      </c>
      <c r="N389" s="99">
        <f>(N55)</f>
        <v>5632756</v>
      </c>
      <c r="O389" s="99">
        <f>(O55)</f>
        <v>6551096</v>
      </c>
      <c r="P389" s="164">
        <f t="shared" si="279"/>
        <v>6120231</v>
      </c>
      <c r="Q389" s="98">
        <f t="shared" si="279"/>
        <v>7337363</v>
      </c>
      <c r="R389" s="99">
        <f t="shared" si="279"/>
        <v>9216387</v>
      </c>
      <c r="S389" s="103">
        <f>(S55)</f>
        <v>9884803</v>
      </c>
      <c r="T389" s="101">
        <f>(T55)</f>
        <v>10150284</v>
      </c>
      <c r="U389" s="98">
        <f t="shared" si="279"/>
        <v>9697943</v>
      </c>
      <c r="V389" s="99">
        <f t="shared" si="279"/>
        <v>10571579</v>
      </c>
      <c r="W389" s="99">
        <f t="shared" si="279"/>
        <v>11246381</v>
      </c>
      <c r="X389" s="164">
        <f t="shared" si="279"/>
        <v>9918214</v>
      </c>
      <c r="Y389" s="98">
        <f>(Y55)</f>
        <v>12122793</v>
      </c>
      <c r="Z389" s="99">
        <f>(Z55)</f>
        <v>10805286</v>
      </c>
      <c r="AA389" s="99">
        <f>(AA55)</f>
        <v>10819619</v>
      </c>
      <c r="AB389" s="164">
        <f t="shared" ref="AB389:AD389" si="280">(AB55)</f>
        <v>12806908</v>
      </c>
      <c r="AC389" s="98">
        <f t="shared" si="280"/>
        <v>12785878</v>
      </c>
      <c r="AD389" s="99">
        <f t="shared" si="280"/>
        <v>14787289</v>
      </c>
      <c r="AE389" s="103">
        <f>(AE55)</f>
        <v>11164499</v>
      </c>
      <c r="AF389" s="101">
        <f>(AF55)</f>
        <v>10041083</v>
      </c>
      <c r="AG389" s="98">
        <f t="shared" ref="AG389:AJ389" si="281">(AG55)</f>
        <v>11078916</v>
      </c>
      <c r="AH389" s="99">
        <f t="shared" si="281"/>
        <v>10683581</v>
      </c>
      <c r="AI389" s="99">
        <f t="shared" si="281"/>
        <v>9037280</v>
      </c>
      <c r="AJ389" s="164">
        <f t="shared" si="281"/>
        <v>9539133</v>
      </c>
      <c r="AK389" s="98">
        <f>(AK55)</f>
        <v>258611</v>
      </c>
      <c r="AL389" s="99">
        <f>(AL55)</f>
        <v>867845</v>
      </c>
      <c r="AM389" s="99">
        <f>(AM55)</f>
        <v>722421</v>
      </c>
      <c r="AN389" s="164">
        <f t="shared" ref="AN389:AP389" si="282">(AN55)</f>
        <v>615270</v>
      </c>
      <c r="AO389" s="98">
        <f t="shared" si="282"/>
        <v>1216359</v>
      </c>
      <c r="AP389" s="99">
        <f t="shared" si="282"/>
        <v>1222332</v>
      </c>
      <c r="AQ389" s="103">
        <f>(AQ55)</f>
        <v>913256</v>
      </c>
      <c r="AR389" s="101">
        <f>(AR55)</f>
        <v>796523</v>
      </c>
      <c r="AS389" s="98">
        <f t="shared" ref="AS389:AV389" si="283">(AS55)</f>
        <v>2124509</v>
      </c>
      <c r="AT389" s="99">
        <f t="shared" si="283"/>
        <v>1725029</v>
      </c>
      <c r="AU389" s="99">
        <f t="shared" si="283"/>
        <v>915669</v>
      </c>
      <c r="AV389" s="164">
        <f t="shared" si="283"/>
        <v>708628</v>
      </c>
    </row>
    <row r="390" spans="2:48" ht="15.75" customHeight="1" thickBot="1" x14ac:dyDescent="0.25">
      <c r="B390" s="108">
        <f>(B242)</f>
        <v>80</v>
      </c>
      <c r="C390" s="42" t="str">
        <f>(C242)</f>
        <v>Lys Metab.</v>
      </c>
      <c r="D390" s="129" t="s">
        <v>548</v>
      </c>
      <c r="E390" s="110">
        <f t="shared" ref="E390:X390" si="284">(E242)</f>
        <v>9.6</v>
      </c>
      <c r="F390" s="111">
        <f t="shared" si="284"/>
        <v>10.9</v>
      </c>
      <c r="G390" s="112">
        <f t="shared" si="284"/>
        <v>9.9600000000000009</v>
      </c>
      <c r="H390" s="113">
        <f t="shared" si="284"/>
        <v>4</v>
      </c>
      <c r="I390" s="119">
        <f t="shared" si="284"/>
        <v>159.0299</v>
      </c>
      <c r="J390" s="115">
        <f t="shared" si="284"/>
        <v>237763</v>
      </c>
      <c r="K390" s="116">
        <f t="shared" si="284"/>
        <v>203838</v>
      </c>
      <c r="L390" s="117">
        <f t="shared" si="284"/>
        <v>133706</v>
      </c>
      <c r="M390" s="115">
        <f>(M242)</f>
        <v>1047580</v>
      </c>
      <c r="N390" s="116">
        <f>(N242)</f>
        <v>909397</v>
      </c>
      <c r="O390" s="116">
        <f>(O242)</f>
        <v>995731</v>
      </c>
      <c r="P390" s="165">
        <f t="shared" si="284"/>
        <v>989472</v>
      </c>
      <c r="Q390" s="115">
        <f t="shared" si="284"/>
        <v>1082108</v>
      </c>
      <c r="R390" s="116">
        <f t="shared" si="284"/>
        <v>1341241</v>
      </c>
      <c r="S390" s="120">
        <f>(S242)</f>
        <v>1247034</v>
      </c>
      <c r="T390" s="118">
        <f>(T242)</f>
        <v>1233314</v>
      </c>
      <c r="U390" s="115">
        <f t="shared" si="284"/>
        <v>1133646</v>
      </c>
      <c r="V390" s="116">
        <f t="shared" si="284"/>
        <v>1382239</v>
      </c>
      <c r="W390" s="116">
        <f t="shared" si="284"/>
        <v>1295976</v>
      </c>
      <c r="X390" s="165">
        <f t="shared" si="284"/>
        <v>1298326</v>
      </c>
      <c r="Y390" s="115">
        <f>(Y242)</f>
        <v>1330144</v>
      </c>
      <c r="Z390" s="116">
        <f>(Z242)</f>
        <v>1191218</v>
      </c>
      <c r="AA390" s="116">
        <f>(AA242)</f>
        <v>1178661</v>
      </c>
      <c r="AB390" s="165">
        <f t="shared" ref="AB390:AD390" si="285">(AB242)</f>
        <v>1343632</v>
      </c>
      <c r="AC390" s="115">
        <f t="shared" si="285"/>
        <v>1321822</v>
      </c>
      <c r="AD390" s="116">
        <f t="shared" si="285"/>
        <v>1727813</v>
      </c>
      <c r="AE390" s="120">
        <f>(AE242)</f>
        <v>1081476</v>
      </c>
      <c r="AF390" s="118">
        <f>(AF242)</f>
        <v>1039844</v>
      </c>
      <c r="AG390" s="115">
        <f t="shared" ref="AG390:AJ390" si="286">(AG242)</f>
        <v>1257094</v>
      </c>
      <c r="AH390" s="116">
        <f t="shared" si="286"/>
        <v>1285680</v>
      </c>
      <c r="AI390" s="116">
        <f t="shared" si="286"/>
        <v>1017872</v>
      </c>
      <c r="AJ390" s="165">
        <f t="shared" si="286"/>
        <v>1137195</v>
      </c>
      <c r="AK390" s="115">
        <f>(AK242)</f>
        <v>611622</v>
      </c>
      <c r="AL390" s="116">
        <f>(AL242)</f>
        <v>587768</v>
      </c>
      <c r="AM390" s="116">
        <f>(AM242)</f>
        <v>572795</v>
      </c>
      <c r="AN390" s="165">
        <f t="shared" ref="AN390:AP390" si="287">(AN242)</f>
        <v>516215</v>
      </c>
      <c r="AO390" s="115">
        <f t="shared" si="287"/>
        <v>583697</v>
      </c>
      <c r="AP390" s="116">
        <f t="shared" si="287"/>
        <v>664367</v>
      </c>
      <c r="AQ390" s="120">
        <f>(AQ242)</f>
        <v>657097</v>
      </c>
      <c r="AR390" s="118">
        <f>(AR242)</f>
        <v>395070</v>
      </c>
      <c r="AS390" s="115">
        <f t="shared" ref="AS390:AV390" si="288">(AS242)</f>
        <v>734817</v>
      </c>
      <c r="AT390" s="116">
        <f t="shared" si="288"/>
        <v>653873</v>
      </c>
      <c r="AU390" s="116">
        <f t="shared" si="288"/>
        <v>638307</v>
      </c>
      <c r="AV390" s="165">
        <f t="shared" si="288"/>
        <v>446615</v>
      </c>
    </row>
    <row r="391" spans="2:48" ht="15" customHeight="1" x14ac:dyDescent="0.2">
      <c r="B391" s="77">
        <f>(B249)</f>
        <v>81</v>
      </c>
      <c r="C391" s="78" t="str">
        <f>(C249)</f>
        <v>Phe Metab.</v>
      </c>
      <c r="D391" s="127" t="s">
        <v>549</v>
      </c>
      <c r="E391" s="80">
        <f t="shared" ref="E391:X391" si="289">(E249)</f>
        <v>7.8</v>
      </c>
      <c r="F391" s="81">
        <f t="shared" si="289"/>
        <v>10.9</v>
      </c>
      <c r="G391" s="82">
        <f t="shared" si="289"/>
        <v>9.19</v>
      </c>
      <c r="H391" s="83">
        <f t="shared" si="289"/>
        <v>4</v>
      </c>
      <c r="I391" s="89">
        <f t="shared" si="289"/>
        <v>163.04006999999999</v>
      </c>
      <c r="J391" s="85">
        <f t="shared" si="289"/>
        <v>925343</v>
      </c>
      <c r="K391" s="86">
        <f t="shared" si="289"/>
        <v>624776</v>
      </c>
      <c r="L391" s="87">
        <f t="shared" si="289"/>
        <v>454785</v>
      </c>
      <c r="M391" s="85">
        <f>(M249)</f>
        <v>982796</v>
      </c>
      <c r="N391" s="86">
        <f>(N249)</f>
        <v>873629</v>
      </c>
      <c r="O391" s="86">
        <f>(O249)</f>
        <v>907813</v>
      </c>
      <c r="P391" s="163">
        <f t="shared" si="289"/>
        <v>859389</v>
      </c>
      <c r="Q391" s="85">
        <f t="shared" si="289"/>
        <v>1048039</v>
      </c>
      <c r="R391" s="86">
        <f t="shared" si="289"/>
        <v>1185532</v>
      </c>
      <c r="S391" s="90">
        <f>(S249)</f>
        <v>1190323</v>
      </c>
      <c r="T391" s="88">
        <f>(T249)</f>
        <v>1152714</v>
      </c>
      <c r="U391" s="85">
        <f t="shared" si="289"/>
        <v>1106423</v>
      </c>
      <c r="V391" s="86">
        <f t="shared" si="289"/>
        <v>1253577</v>
      </c>
      <c r="W391" s="86">
        <f t="shared" si="289"/>
        <v>1340413</v>
      </c>
      <c r="X391" s="163">
        <f t="shared" si="289"/>
        <v>1329430</v>
      </c>
      <c r="Y391" s="85">
        <f>(Y249)</f>
        <v>1533137</v>
      </c>
      <c r="Z391" s="86">
        <f>(Z249)</f>
        <v>1533243</v>
      </c>
      <c r="AA391" s="86">
        <f>(AA249)</f>
        <v>1415518</v>
      </c>
      <c r="AB391" s="163">
        <f t="shared" ref="AB391:AD391" si="290">(AB249)</f>
        <v>1705356</v>
      </c>
      <c r="AC391" s="85">
        <f t="shared" si="290"/>
        <v>1697784</v>
      </c>
      <c r="AD391" s="86">
        <f t="shared" si="290"/>
        <v>2032826</v>
      </c>
      <c r="AE391" s="90">
        <f>(AE249)</f>
        <v>1054106</v>
      </c>
      <c r="AF391" s="88">
        <f>(AF249)</f>
        <v>1136916</v>
      </c>
      <c r="AG391" s="85">
        <f t="shared" ref="AG391:AJ391" si="291">(AG249)</f>
        <v>1733503</v>
      </c>
      <c r="AH391" s="86">
        <f t="shared" si="291"/>
        <v>1637702</v>
      </c>
      <c r="AI391" s="86">
        <f t="shared" si="291"/>
        <v>1298895</v>
      </c>
      <c r="AJ391" s="163">
        <f t="shared" si="291"/>
        <v>1463906</v>
      </c>
      <c r="AK391" s="85">
        <f>(AK249)</f>
        <v>461989</v>
      </c>
      <c r="AL391" s="86">
        <f>(AL249)</f>
        <v>562105</v>
      </c>
      <c r="AM391" s="86">
        <f>(AM249)</f>
        <v>539176</v>
      </c>
      <c r="AN391" s="163">
        <f t="shared" ref="AN391:AP391" si="292">(AN249)</f>
        <v>536970</v>
      </c>
      <c r="AO391" s="85">
        <f t="shared" si="292"/>
        <v>667461</v>
      </c>
      <c r="AP391" s="86">
        <f t="shared" si="292"/>
        <v>631964</v>
      </c>
      <c r="AQ391" s="90">
        <f>(AQ249)</f>
        <v>870452</v>
      </c>
      <c r="AR391" s="88">
        <f>(AR249)</f>
        <v>365765</v>
      </c>
      <c r="AS391" s="85">
        <f t="shared" ref="AS391:AV391" si="293">(AS249)</f>
        <v>738069</v>
      </c>
      <c r="AT391" s="86">
        <f t="shared" si="293"/>
        <v>659183</v>
      </c>
      <c r="AU391" s="86">
        <f t="shared" si="293"/>
        <v>720369</v>
      </c>
      <c r="AV391" s="163">
        <f t="shared" si="293"/>
        <v>1907155</v>
      </c>
    </row>
    <row r="392" spans="2:48" ht="15" customHeight="1" x14ac:dyDescent="0.2">
      <c r="B392" s="91">
        <f>(B248)</f>
        <v>82</v>
      </c>
      <c r="C392" s="35" t="str">
        <f>(C248)</f>
        <v>Phe Metab.</v>
      </c>
      <c r="D392" s="128" t="s">
        <v>550</v>
      </c>
      <c r="E392" s="93">
        <f t="shared" ref="E392:X392" si="294">(E248)</f>
        <v>3.5</v>
      </c>
      <c r="F392" s="94">
        <f t="shared" si="294"/>
        <v>6.2</v>
      </c>
      <c r="G392" s="95">
        <f t="shared" si="294"/>
        <v>5.03</v>
      </c>
      <c r="H392" s="96">
        <f t="shared" si="294"/>
        <v>3</v>
      </c>
      <c r="I392" s="102">
        <f t="shared" si="294"/>
        <v>165.05572000000001</v>
      </c>
      <c r="J392" s="98">
        <f t="shared" si="294"/>
        <v>777908</v>
      </c>
      <c r="K392" s="99">
        <f t="shared" si="294"/>
        <v>488344</v>
      </c>
      <c r="L392" s="100">
        <f t="shared" si="294"/>
        <v>332261</v>
      </c>
      <c r="M392" s="98">
        <f>(M248)</f>
        <v>2018211</v>
      </c>
      <c r="N392" s="99">
        <f>(N248)</f>
        <v>1852777</v>
      </c>
      <c r="O392" s="99">
        <f>(O248)</f>
        <v>2019170</v>
      </c>
      <c r="P392" s="164">
        <f t="shared" si="294"/>
        <v>1740762</v>
      </c>
      <c r="Q392" s="98">
        <f t="shared" si="294"/>
        <v>1956346</v>
      </c>
      <c r="R392" s="99">
        <f t="shared" si="294"/>
        <v>2360562</v>
      </c>
      <c r="S392" s="103">
        <f>(S248)</f>
        <v>2248711</v>
      </c>
      <c r="T392" s="101">
        <f>(T248)</f>
        <v>2301254</v>
      </c>
      <c r="U392" s="98">
        <f t="shared" si="294"/>
        <v>2209023</v>
      </c>
      <c r="V392" s="99">
        <f t="shared" si="294"/>
        <v>2501472</v>
      </c>
      <c r="W392" s="99">
        <f t="shared" si="294"/>
        <v>3807079</v>
      </c>
      <c r="X392" s="164">
        <f t="shared" si="294"/>
        <v>2567533</v>
      </c>
      <c r="Y392" s="98">
        <f>(Y248)</f>
        <v>16447776</v>
      </c>
      <c r="Z392" s="99">
        <f>(Z248)</f>
        <v>22848858</v>
      </c>
      <c r="AA392" s="99">
        <f>(AA248)</f>
        <v>24532700</v>
      </c>
      <c r="AB392" s="164">
        <f t="shared" ref="AB392:AD392" si="295">(AB248)</f>
        <v>15376049</v>
      </c>
      <c r="AC392" s="98">
        <f t="shared" si="295"/>
        <v>8441761</v>
      </c>
      <c r="AD392" s="99">
        <f t="shared" si="295"/>
        <v>5996562</v>
      </c>
      <c r="AE392" s="103">
        <f>(AE248)</f>
        <v>4029264</v>
      </c>
      <c r="AF392" s="101">
        <f>(AF248)</f>
        <v>3403454</v>
      </c>
      <c r="AG392" s="98">
        <f t="shared" ref="AG392:AJ392" si="296">(AG248)</f>
        <v>20447813</v>
      </c>
      <c r="AH392" s="99">
        <f t="shared" si="296"/>
        <v>16084107</v>
      </c>
      <c r="AI392" s="99">
        <f t="shared" si="296"/>
        <v>12020622</v>
      </c>
      <c r="AJ392" s="164">
        <f t="shared" si="296"/>
        <v>8716047</v>
      </c>
      <c r="AK392" s="98">
        <f>(AK248)</f>
        <v>10868242</v>
      </c>
      <c r="AL392" s="99">
        <f>(AL248)</f>
        <v>16806227</v>
      </c>
      <c r="AM392" s="99">
        <f>(AM248)</f>
        <v>21444565</v>
      </c>
      <c r="AN392" s="164">
        <f t="shared" ref="AN392:AP392" si="297">(AN248)</f>
        <v>10880580</v>
      </c>
      <c r="AO392" s="98">
        <f t="shared" si="297"/>
        <v>9826325</v>
      </c>
      <c r="AP392" s="99">
        <f t="shared" si="297"/>
        <v>7596855</v>
      </c>
      <c r="AQ392" s="103">
        <f>(AQ248)</f>
        <v>7377148</v>
      </c>
      <c r="AR392" s="101">
        <f>(AR248)</f>
        <v>7463561</v>
      </c>
      <c r="AS392" s="98">
        <f t="shared" ref="AS392:AV392" si="298">(AS248)</f>
        <v>23653223</v>
      </c>
      <c r="AT392" s="99">
        <f t="shared" si="298"/>
        <v>16205842</v>
      </c>
      <c r="AU392" s="99">
        <f t="shared" si="298"/>
        <v>13438586</v>
      </c>
      <c r="AV392" s="164">
        <f t="shared" si="298"/>
        <v>7735712</v>
      </c>
    </row>
    <row r="393" spans="2:48" ht="15" customHeight="1" x14ac:dyDescent="0.2">
      <c r="B393" s="91">
        <f>(B184)</f>
        <v>83</v>
      </c>
      <c r="C393" s="35" t="str">
        <f>(C184)</f>
        <v>Phe Metab.</v>
      </c>
      <c r="D393" s="128" t="s">
        <v>551</v>
      </c>
      <c r="E393" s="93">
        <f t="shared" ref="E393:X393" si="299">(E184)</f>
        <v>13.7</v>
      </c>
      <c r="F393" s="94">
        <f t="shared" si="299"/>
        <v>16.2</v>
      </c>
      <c r="G393" s="95">
        <f t="shared" si="299"/>
        <v>14.58</v>
      </c>
      <c r="H393" s="96">
        <f t="shared" si="299"/>
        <v>3</v>
      </c>
      <c r="I393" s="102">
        <f t="shared" si="299"/>
        <v>179.03497999999999</v>
      </c>
      <c r="J393" s="98">
        <f t="shared" si="299"/>
        <v>13207667</v>
      </c>
      <c r="K393" s="99">
        <f t="shared" si="299"/>
        <v>16627497</v>
      </c>
      <c r="L393" s="100">
        <f t="shared" si="299"/>
        <v>11105000</v>
      </c>
      <c r="M393" s="98">
        <f>(M184)</f>
        <v>31318768</v>
      </c>
      <c r="N393" s="99">
        <f>(N184)</f>
        <v>30583650</v>
      </c>
      <c r="O393" s="99">
        <f>(O184)</f>
        <v>30660372</v>
      </c>
      <c r="P393" s="164">
        <f t="shared" si="299"/>
        <v>30427499</v>
      </c>
      <c r="Q393" s="98">
        <f t="shared" si="299"/>
        <v>29916063</v>
      </c>
      <c r="R393" s="99">
        <f t="shared" si="299"/>
        <v>29996587</v>
      </c>
      <c r="S393" s="103">
        <f>(S184)</f>
        <v>29190839</v>
      </c>
      <c r="T393" s="101">
        <f>(T184)</f>
        <v>29093592</v>
      </c>
      <c r="U393" s="98">
        <f t="shared" si="299"/>
        <v>28635962</v>
      </c>
      <c r="V393" s="99">
        <f t="shared" si="299"/>
        <v>28633770</v>
      </c>
      <c r="W393" s="99">
        <f t="shared" si="299"/>
        <v>26768534</v>
      </c>
      <c r="X393" s="164">
        <f t="shared" si="299"/>
        <v>28099437</v>
      </c>
      <c r="Y393" s="98">
        <f>(Y184)</f>
        <v>27553455</v>
      </c>
      <c r="Z393" s="99">
        <f>(Z184)</f>
        <v>28178176</v>
      </c>
      <c r="AA393" s="99">
        <f>(AA184)</f>
        <v>26616886</v>
      </c>
      <c r="AB393" s="164">
        <f t="shared" ref="AB393:AD393" si="300">(AB184)</f>
        <v>26922998</v>
      </c>
      <c r="AC393" s="98">
        <f t="shared" si="300"/>
        <v>26040962</v>
      </c>
      <c r="AD393" s="99">
        <f t="shared" si="300"/>
        <v>26225204</v>
      </c>
      <c r="AE393" s="103">
        <f>(AE184)</f>
        <v>25482800</v>
      </c>
      <c r="AF393" s="101">
        <f>(AF184)</f>
        <v>25350155</v>
      </c>
      <c r="AG393" s="98">
        <f t="shared" ref="AG393:AJ393" si="301">(AG184)</f>
        <v>25459635</v>
      </c>
      <c r="AH393" s="99">
        <f t="shared" si="301"/>
        <v>25198200</v>
      </c>
      <c r="AI393" s="99">
        <f t="shared" si="301"/>
        <v>25024620</v>
      </c>
      <c r="AJ393" s="164">
        <f t="shared" si="301"/>
        <v>24440662</v>
      </c>
      <c r="AK393" s="98">
        <f>(AK184)</f>
        <v>34488819</v>
      </c>
      <c r="AL393" s="99">
        <f>(AL184)</f>
        <v>38607516</v>
      </c>
      <c r="AM393" s="99">
        <f>(AM184)</f>
        <v>35055772</v>
      </c>
      <c r="AN393" s="164">
        <f t="shared" ref="AN393:AP393" si="302">(AN184)</f>
        <v>34554981</v>
      </c>
      <c r="AO393" s="98">
        <f t="shared" si="302"/>
        <v>32832371</v>
      </c>
      <c r="AP393" s="99">
        <f t="shared" si="302"/>
        <v>31821478</v>
      </c>
      <c r="AQ393" s="103">
        <f>(AQ184)</f>
        <v>38048648</v>
      </c>
      <c r="AR393" s="101">
        <f>(AR184)</f>
        <v>30621593</v>
      </c>
      <c r="AS393" s="98">
        <f t="shared" ref="AS393:AV393" si="303">(AS184)</f>
        <v>31583202</v>
      </c>
      <c r="AT393" s="99">
        <f t="shared" si="303"/>
        <v>31125252</v>
      </c>
      <c r="AU393" s="99">
        <f t="shared" si="303"/>
        <v>31036832</v>
      </c>
      <c r="AV393" s="164">
        <f t="shared" si="303"/>
        <v>30036949</v>
      </c>
    </row>
    <row r="394" spans="2:48" ht="15" customHeight="1" x14ac:dyDescent="0.2">
      <c r="B394" s="91">
        <f>(B181)</f>
        <v>84</v>
      </c>
      <c r="C394" s="35" t="str">
        <f>(C181)</f>
        <v>Phe Metab.</v>
      </c>
      <c r="D394" s="128" t="s">
        <v>552</v>
      </c>
      <c r="E394" s="93">
        <f t="shared" ref="E394:X394" si="304">(E181)</f>
        <v>2.7</v>
      </c>
      <c r="F394" s="94">
        <f t="shared" si="304"/>
        <v>3.4</v>
      </c>
      <c r="G394" s="95">
        <f t="shared" si="304"/>
        <v>3.03</v>
      </c>
      <c r="H394" s="96">
        <f t="shared" si="304"/>
        <v>3</v>
      </c>
      <c r="I394" s="102">
        <f t="shared" si="304"/>
        <v>167.03497999999999</v>
      </c>
      <c r="J394" s="98">
        <f t="shared" si="304"/>
        <v>429756</v>
      </c>
      <c r="K394" s="99">
        <f t="shared" si="304"/>
        <v>308246</v>
      </c>
      <c r="L394" s="100">
        <f t="shared" si="304"/>
        <v>212713</v>
      </c>
      <c r="M394" s="98">
        <f>(M181)</f>
        <v>710157</v>
      </c>
      <c r="N394" s="99">
        <f>(N181)</f>
        <v>480399</v>
      </c>
      <c r="O394" s="99">
        <f>(O181)</f>
        <v>1016724</v>
      </c>
      <c r="P394" s="164">
        <f t="shared" si="304"/>
        <v>1475474</v>
      </c>
      <c r="Q394" s="98">
        <f t="shared" si="304"/>
        <v>681255</v>
      </c>
      <c r="R394" s="99">
        <f t="shared" si="304"/>
        <v>789442</v>
      </c>
      <c r="S394" s="103">
        <f>(S181)</f>
        <v>646544</v>
      </c>
      <c r="T394" s="101">
        <f>(T181)</f>
        <v>720770</v>
      </c>
      <c r="U394" s="98">
        <f t="shared" si="304"/>
        <v>1354594</v>
      </c>
      <c r="V394" s="99">
        <f t="shared" si="304"/>
        <v>923812</v>
      </c>
      <c r="W394" s="99">
        <f t="shared" si="304"/>
        <v>541915</v>
      </c>
      <c r="X394" s="164">
        <f t="shared" si="304"/>
        <v>766387</v>
      </c>
      <c r="Y394" s="98">
        <f>(Y181)</f>
        <v>966415</v>
      </c>
      <c r="Z394" s="99">
        <f>(Z181)</f>
        <v>850198</v>
      </c>
      <c r="AA394" s="99">
        <f>(AA181)</f>
        <v>632691</v>
      </c>
      <c r="AB394" s="164">
        <f t="shared" ref="AB394:AD394" si="305">(AB181)</f>
        <v>1050318</v>
      </c>
      <c r="AC394" s="98">
        <f t="shared" si="305"/>
        <v>1003080</v>
      </c>
      <c r="AD394" s="99">
        <f t="shared" si="305"/>
        <v>954321</v>
      </c>
      <c r="AE394" s="103">
        <f>(AE181)</f>
        <v>607750</v>
      </c>
      <c r="AF394" s="101">
        <f>(AF181)</f>
        <v>928889</v>
      </c>
      <c r="AG394" s="98">
        <f t="shared" ref="AG394:AJ394" si="306">(AG181)</f>
        <v>688000</v>
      </c>
      <c r="AH394" s="99">
        <f t="shared" si="306"/>
        <v>727370</v>
      </c>
      <c r="AI394" s="99">
        <f t="shared" si="306"/>
        <v>602927</v>
      </c>
      <c r="AJ394" s="164">
        <f t="shared" si="306"/>
        <v>1057713</v>
      </c>
      <c r="AK394" s="98">
        <f>(AK181)</f>
        <v>759132</v>
      </c>
      <c r="AL394" s="99">
        <f>(AL181)</f>
        <v>746814</v>
      </c>
      <c r="AM394" s="99">
        <f>(AM181)</f>
        <v>543571</v>
      </c>
      <c r="AN394" s="164">
        <f t="shared" ref="AN394:AP394" si="307">(AN181)</f>
        <v>619553</v>
      </c>
      <c r="AO394" s="98">
        <f t="shared" si="307"/>
        <v>550593</v>
      </c>
      <c r="AP394" s="99">
        <f t="shared" si="307"/>
        <v>807519</v>
      </c>
      <c r="AQ394" s="103">
        <f>(AQ181)</f>
        <v>722878</v>
      </c>
      <c r="AR394" s="101">
        <f>(AR181)</f>
        <v>547983</v>
      </c>
      <c r="AS394" s="98">
        <f t="shared" ref="AS394:AV394" si="308">(AS181)</f>
        <v>460966</v>
      </c>
      <c r="AT394" s="99">
        <f t="shared" si="308"/>
        <v>459046</v>
      </c>
      <c r="AU394" s="99">
        <f t="shared" si="308"/>
        <v>473091</v>
      </c>
      <c r="AV394" s="164">
        <f t="shared" si="308"/>
        <v>554136</v>
      </c>
    </row>
    <row r="395" spans="2:48" ht="15" customHeight="1" x14ac:dyDescent="0.2">
      <c r="B395" s="91">
        <f>(B17)</f>
        <v>85</v>
      </c>
      <c r="C395" s="35" t="str">
        <f>(C17)</f>
        <v>Phe Metab.</v>
      </c>
      <c r="D395" s="128" t="s">
        <v>553</v>
      </c>
      <c r="E395" s="93">
        <f t="shared" ref="E395:X395" si="309">(E17)</f>
        <v>14.4</v>
      </c>
      <c r="F395" s="94">
        <f t="shared" si="309"/>
        <v>16.2</v>
      </c>
      <c r="G395" s="95">
        <f t="shared" si="309"/>
        <v>15</v>
      </c>
      <c r="H395" s="96">
        <f t="shared" si="309"/>
        <v>3</v>
      </c>
      <c r="I395" s="102">
        <f t="shared" si="309"/>
        <v>183.0299</v>
      </c>
      <c r="J395" s="98">
        <f t="shared" si="309"/>
        <v>102734</v>
      </c>
      <c r="K395" s="99">
        <f t="shared" si="309"/>
        <v>49136</v>
      </c>
      <c r="L395" s="100">
        <f t="shared" si="309"/>
        <v>8692</v>
      </c>
      <c r="M395" s="98">
        <f>(M17)</f>
        <v>109885</v>
      </c>
      <c r="N395" s="99">
        <f>(N17)</f>
        <v>74706</v>
      </c>
      <c r="O395" s="99">
        <f>(O17)</f>
        <v>114899</v>
      </c>
      <c r="P395" s="164">
        <f t="shared" si="309"/>
        <v>133454</v>
      </c>
      <c r="Q395" s="98">
        <f t="shared" si="309"/>
        <v>76111</v>
      </c>
      <c r="R395" s="99">
        <f t="shared" si="309"/>
        <v>67104</v>
      </c>
      <c r="S395" s="103">
        <f>(S17)</f>
        <v>49784</v>
      </c>
      <c r="T395" s="101">
        <f>(T17)</f>
        <v>32380</v>
      </c>
      <c r="U395" s="98">
        <f t="shared" si="309"/>
        <v>99376</v>
      </c>
      <c r="V395" s="99">
        <f t="shared" si="309"/>
        <v>31118</v>
      </c>
      <c r="W395" s="99">
        <f t="shared" si="309"/>
        <v>27098</v>
      </c>
      <c r="X395" s="164">
        <f t="shared" si="309"/>
        <v>50997</v>
      </c>
      <c r="Y395" s="98">
        <f>(Y17)</f>
        <v>37141</v>
      </c>
      <c r="Z395" s="99">
        <f>(Z17)</f>
        <v>46868</v>
      </c>
      <c r="AA395" s="99">
        <f>(AA17)</f>
        <v>19170</v>
      </c>
      <c r="AB395" s="164">
        <f t="shared" ref="AB395:AD395" si="310">(AB17)</f>
        <v>12399</v>
      </c>
      <c r="AC395" s="98">
        <f t="shared" si="310"/>
        <v>21581</v>
      </c>
      <c r="AD395" s="99">
        <f t="shared" si="310"/>
        <v>18382</v>
      </c>
      <c r="AE395" s="103">
        <f>(AE17)</f>
        <v>31612</v>
      </c>
      <c r="AF395" s="101">
        <f>(AF17)</f>
        <v>62922</v>
      </c>
      <c r="AG395" s="98">
        <f t="shared" ref="AG395:AJ395" si="311">(AG17)</f>
        <v>27274</v>
      </c>
      <c r="AH395" s="99">
        <f t="shared" si="311"/>
        <v>29226</v>
      </c>
      <c r="AI395" s="99">
        <f t="shared" si="311"/>
        <v>26560</v>
      </c>
      <c r="AJ395" s="164">
        <f t="shared" si="311"/>
        <v>21666</v>
      </c>
      <c r="AK395" s="98">
        <f>(AK17)</f>
        <v>410971</v>
      </c>
      <c r="AL395" s="99">
        <f>(AL17)</f>
        <v>396352</v>
      </c>
      <c r="AM395" s="99">
        <f>(AM17)</f>
        <v>327406</v>
      </c>
      <c r="AN395" s="164">
        <f t="shared" ref="AN395:AP395" si="312">(AN17)</f>
        <v>257457</v>
      </c>
      <c r="AO395" s="98">
        <f t="shared" si="312"/>
        <v>182017</v>
      </c>
      <c r="AP395" s="99">
        <f t="shared" si="312"/>
        <v>216307</v>
      </c>
      <c r="AQ395" s="103">
        <f>(AQ17)</f>
        <v>255990</v>
      </c>
      <c r="AR395" s="101">
        <f>(AR17)</f>
        <v>212170</v>
      </c>
      <c r="AS395" s="98">
        <f t="shared" ref="AS395:AV395" si="313">(AS17)</f>
        <v>222349</v>
      </c>
      <c r="AT395" s="99">
        <f t="shared" si="313"/>
        <v>205453</v>
      </c>
      <c r="AU395" s="99">
        <f t="shared" si="313"/>
        <v>246914</v>
      </c>
      <c r="AV395" s="164">
        <f t="shared" si="313"/>
        <v>192375</v>
      </c>
    </row>
    <row r="396" spans="2:48" ht="15" customHeight="1" x14ac:dyDescent="0.2">
      <c r="B396" s="91">
        <f>(B298)</f>
        <v>86</v>
      </c>
      <c r="C396" s="35" t="str">
        <f>(C298)</f>
        <v>Phe Metab.</v>
      </c>
      <c r="D396" s="128" t="s">
        <v>554</v>
      </c>
      <c r="E396" s="93">
        <f t="shared" ref="E396:X396" si="314">(E298)</f>
        <v>13.7</v>
      </c>
      <c r="F396" s="94">
        <f t="shared" si="314"/>
        <v>15.4</v>
      </c>
      <c r="G396" s="95">
        <f t="shared" si="314"/>
        <v>14.56</v>
      </c>
      <c r="H396" s="96">
        <f t="shared" si="314"/>
        <v>4</v>
      </c>
      <c r="I396" s="102">
        <f t="shared" si="314"/>
        <v>197.04554999999999</v>
      </c>
      <c r="J396" s="98">
        <f t="shared" si="314"/>
        <v>279875</v>
      </c>
      <c r="K396" s="99">
        <f t="shared" si="314"/>
        <v>458429</v>
      </c>
      <c r="L396" s="100">
        <f t="shared" si="314"/>
        <v>319267</v>
      </c>
      <c r="M396" s="98">
        <f>(M298)</f>
        <v>1145124</v>
      </c>
      <c r="N396" s="99">
        <f>(N298)</f>
        <v>1057295</v>
      </c>
      <c r="O396" s="99">
        <f>(O298)</f>
        <v>1060838</v>
      </c>
      <c r="P396" s="164">
        <f t="shared" si="314"/>
        <v>1107880</v>
      </c>
      <c r="Q396" s="98">
        <f t="shared" si="314"/>
        <v>999113</v>
      </c>
      <c r="R396" s="99">
        <f t="shared" si="314"/>
        <v>897492</v>
      </c>
      <c r="S396" s="103">
        <f>(S298)</f>
        <v>882079</v>
      </c>
      <c r="T396" s="101">
        <f>(T298)</f>
        <v>912647</v>
      </c>
      <c r="U396" s="98">
        <f t="shared" si="314"/>
        <v>955525</v>
      </c>
      <c r="V396" s="99">
        <f t="shared" si="314"/>
        <v>811823</v>
      </c>
      <c r="W396" s="99">
        <f t="shared" si="314"/>
        <v>871211</v>
      </c>
      <c r="X396" s="164">
        <f t="shared" si="314"/>
        <v>767133</v>
      </c>
      <c r="Y396" s="98">
        <f>(Y298)</f>
        <v>744769</v>
      </c>
      <c r="Z396" s="99">
        <f>(Z298)</f>
        <v>775370</v>
      </c>
      <c r="AA396" s="99">
        <f>(AA298)</f>
        <v>801263</v>
      </c>
      <c r="AB396" s="164">
        <f t="shared" ref="AB396:AD396" si="315">(AB298)</f>
        <v>797421</v>
      </c>
      <c r="AC396" s="98">
        <f t="shared" si="315"/>
        <v>770707</v>
      </c>
      <c r="AD396" s="99">
        <f t="shared" si="315"/>
        <v>779245</v>
      </c>
      <c r="AE396" s="103">
        <f>(AE298)</f>
        <v>712135</v>
      </c>
      <c r="AF396" s="101">
        <f>(AF298)</f>
        <v>716759</v>
      </c>
      <c r="AG396" s="98">
        <f t="shared" ref="AG396:AJ396" si="316">(AG298)</f>
        <v>694364</v>
      </c>
      <c r="AH396" s="99">
        <f t="shared" si="316"/>
        <v>661813</v>
      </c>
      <c r="AI396" s="99">
        <f t="shared" si="316"/>
        <v>876103</v>
      </c>
      <c r="AJ396" s="164">
        <f t="shared" si="316"/>
        <v>656453</v>
      </c>
      <c r="AK396" s="98">
        <f>(AK298)</f>
        <v>1756431</v>
      </c>
      <c r="AL396" s="99">
        <f>(AL298)</f>
        <v>1675171</v>
      </c>
      <c r="AM396" s="99">
        <f>(AM298)</f>
        <v>1718340</v>
      </c>
      <c r="AN396" s="164">
        <f t="shared" ref="AN396:AP396" si="317">(AN298)</f>
        <v>1699979</v>
      </c>
      <c r="AO396" s="98">
        <f t="shared" si="317"/>
        <v>1541657</v>
      </c>
      <c r="AP396" s="99">
        <f t="shared" si="317"/>
        <v>1391499</v>
      </c>
      <c r="AQ396" s="103">
        <f>(AQ298)</f>
        <v>1411114</v>
      </c>
      <c r="AR396" s="101">
        <f>(AR298)</f>
        <v>1555787</v>
      </c>
      <c r="AS396" s="98">
        <f t="shared" ref="AS396:AV396" si="318">(AS298)</f>
        <v>1360394</v>
      </c>
      <c r="AT396" s="99">
        <f t="shared" si="318"/>
        <v>1401432</v>
      </c>
      <c r="AU396" s="99">
        <f t="shared" si="318"/>
        <v>1262965</v>
      </c>
      <c r="AV396" s="164">
        <f t="shared" si="318"/>
        <v>1332341</v>
      </c>
    </row>
    <row r="397" spans="2:48" ht="15.75" customHeight="1" thickBot="1" x14ac:dyDescent="0.25">
      <c r="B397" s="108">
        <f>(B183)</f>
        <v>87</v>
      </c>
      <c r="C397" s="42" t="str">
        <f>(C183)</f>
        <v>Phe Metab.</v>
      </c>
      <c r="D397" s="129" t="s">
        <v>555</v>
      </c>
      <c r="E397" s="110">
        <f t="shared" ref="E397:X397" si="319">(E183)</f>
        <v>8.5</v>
      </c>
      <c r="F397" s="111">
        <f t="shared" si="319"/>
        <v>11.1</v>
      </c>
      <c r="G397" s="112">
        <f t="shared" si="319"/>
        <v>9.3699999999999992</v>
      </c>
      <c r="H397" s="113">
        <f t="shared" si="319"/>
        <v>3</v>
      </c>
      <c r="I397" s="119">
        <f t="shared" si="319"/>
        <v>181.05063000000001</v>
      </c>
      <c r="J397" s="115">
        <f t="shared" si="319"/>
        <v>386163</v>
      </c>
      <c r="K397" s="116">
        <f t="shared" si="319"/>
        <v>280286</v>
      </c>
      <c r="L397" s="117">
        <f t="shared" si="319"/>
        <v>60152</v>
      </c>
      <c r="M397" s="115">
        <f>(M183)</f>
        <v>2349654</v>
      </c>
      <c r="N397" s="116">
        <f>(N183)</f>
        <v>2332952</v>
      </c>
      <c r="O397" s="116">
        <f>(O183)</f>
        <v>2305661</v>
      </c>
      <c r="P397" s="165">
        <f t="shared" si="319"/>
        <v>2080180</v>
      </c>
      <c r="Q397" s="115">
        <f t="shared" si="319"/>
        <v>2339377</v>
      </c>
      <c r="R397" s="116">
        <f t="shared" si="319"/>
        <v>2765023</v>
      </c>
      <c r="S397" s="120">
        <f>(S183)</f>
        <v>2844298</v>
      </c>
      <c r="T397" s="118">
        <f>(T183)</f>
        <v>2637265</v>
      </c>
      <c r="U397" s="115">
        <f t="shared" si="319"/>
        <v>2443193</v>
      </c>
      <c r="V397" s="116">
        <f t="shared" si="319"/>
        <v>3021591</v>
      </c>
      <c r="W397" s="116">
        <f t="shared" si="319"/>
        <v>3464022</v>
      </c>
      <c r="X397" s="165">
        <f t="shared" si="319"/>
        <v>2993155</v>
      </c>
      <c r="Y397" s="115">
        <f>(Y183)</f>
        <v>5641746</v>
      </c>
      <c r="Z397" s="116">
        <f>(Z183)</f>
        <v>6169914</v>
      </c>
      <c r="AA397" s="116">
        <f>(AA183)</f>
        <v>6222538</v>
      </c>
      <c r="AB397" s="165">
        <f t="shared" ref="AB397:AD397" si="320">(AB183)</f>
        <v>5132121</v>
      </c>
      <c r="AC397" s="115">
        <f t="shared" si="320"/>
        <v>4625427</v>
      </c>
      <c r="AD397" s="116">
        <f t="shared" si="320"/>
        <v>4514411</v>
      </c>
      <c r="AE397" s="120">
        <f>(AE183)</f>
        <v>2977118</v>
      </c>
      <c r="AF397" s="118">
        <f>(AF183)</f>
        <v>2761439</v>
      </c>
      <c r="AG397" s="115">
        <f t="shared" ref="AG397:AJ397" si="321">(AG183)</f>
        <v>4900176</v>
      </c>
      <c r="AH397" s="116">
        <f t="shared" si="321"/>
        <v>4618041</v>
      </c>
      <c r="AI397" s="116">
        <f t="shared" si="321"/>
        <v>3883105</v>
      </c>
      <c r="AJ397" s="165">
        <f t="shared" si="321"/>
        <v>3716408</v>
      </c>
      <c r="AK397" s="115">
        <f>(AK183)</f>
        <v>3495951</v>
      </c>
      <c r="AL397" s="116">
        <f>(AL183)</f>
        <v>5175753</v>
      </c>
      <c r="AM397" s="116">
        <f>(AM183)</f>
        <v>7063804</v>
      </c>
      <c r="AN397" s="165">
        <f t="shared" ref="AN397:AP397" si="322">(AN183)</f>
        <v>4555501</v>
      </c>
      <c r="AO397" s="115">
        <f t="shared" si="322"/>
        <v>5521681</v>
      </c>
      <c r="AP397" s="116">
        <f t="shared" si="322"/>
        <v>3996818</v>
      </c>
      <c r="AQ397" s="120">
        <f>(AQ183)</f>
        <v>2360371</v>
      </c>
      <c r="AR397" s="118">
        <f>(AR183)</f>
        <v>4023987</v>
      </c>
      <c r="AS397" s="115">
        <f t="shared" ref="AS397:AV397" si="323">(AS183)</f>
        <v>7274771</v>
      </c>
      <c r="AT397" s="116">
        <f t="shared" si="323"/>
        <v>5935702</v>
      </c>
      <c r="AU397" s="116">
        <f t="shared" si="323"/>
        <v>4140136</v>
      </c>
      <c r="AV397" s="165">
        <f t="shared" si="323"/>
        <v>3677714</v>
      </c>
    </row>
    <row r="398" spans="2:48" ht="15" customHeight="1" x14ac:dyDescent="0.2">
      <c r="B398" s="77">
        <f>(B234)</f>
        <v>88</v>
      </c>
      <c r="C398" s="78" t="str">
        <f>(C234)</f>
        <v>Trp Metab.</v>
      </c>
      <c r="D398" s="127" t="s">
        <v>556</v>
      </c>
      <c r="E398" s="80">
        <f t="shared" ref="E398:X398" si="324">(E234)</f>
        <v>12.2</v>
      </c>
      <c r="F398" s="81">
        <f t="shared" si="324"/>
        <v>14.3</v>
      </c>
      <c r="G398" s="82" t="str">
        <f t="shared" si="324"/>
        <v>--</v>
      </c>
      <c r="H398" s="83">
        <f t="shared" si="324"/>
        <v>6</v>
      </c>
      <c r="I398" s="89">
        <f t="shared" si="324"/>
        <v>237.08698000000001</v>
      </c>
      <c r="J398" s="85">
        <f t="shared" si="324"/>
        <v>0</v>
      </c>
      <c r="K398" s="86">
        <f t="shared" si="324"/>
        <v>0</v>
      </c>
      <c r="L398" s="87">
        <f t="shared" si="324"/>
        <v>0</v>
      </c>
      <c r="M398" s="85">
        <f>(M234)</f>
        <v>965635</v>
      </c>
      <c r="N398" s="86">
        <f>(N234)</f>
        <v>894416</v>
      </c>
      <c r="O398" s="86">
        <f>(O234)</f>
        <v>1076472</v>
      </c>
      <c r="P398" s="163">
        <f t="shared" si="324"/>
        <v>720820</v>
      </c>
      <c r="Q398" s="85">
        <f t="shared" si="324"/>
        <v>1014577</v>
      </c>
      <c r="R398" s="86">
        <f t="shared" si="324"/>
        <v>1119368</v>
      </c>
      <c r="S398" s="90">
        <f>(S234)</f>
        <v>1340481</v>
      </c>
      <c r="T398" s="88">
        <f>(T234)</f>
        <v>1065951</v>
      </c>
      <c r="U398" s="85">
        <f t="shared" si="324"/>
        <v>942255</v>
      </c>
      <c r="V398" s="86">
        <f t="shared" si="324"/>
        <v>1245391</v>
      </c>
      <c r="W398" s="86">
        <f t="shared" si="324"/>
        <v>943114</v>
      </c>
      <c r="X398" s="163">
        <f t="shared" si="324"/>
        <v>924532</v>
      </c>
      <c r="Y398" s="85">
        <f>(Y234)</f>
        <v>937155</v>
      </c>
      <c r="Z398" s="86">
        <f>(Z234)</f>
        <v>822394</v>
      </c>
      <c r="AA398" s="86">
        <f>(AA234)</f>
        <v>737015</v>
      </c>
      <c r="AB398" s="163">
        <f t="shared" ref="AB398:AD398" si="325">(AB234)</f>
        <v>771137</v>
      </c>
      <c r="AC398" s="85">
        <f t="shared" si="325"/>
        <v>840014</v>
      </c>
      <c r="AD398" s="86">
        <f t="shared" si="325"/>
        <v>1050401</v>
      </c>
      <c r="AE398" s="90">
        <f>(AE234)</f>
        <v>490174</v>
      </c>
      <c r="AF398" s="88">
        <f>(AF234)</f>
        <v>415282</v>
      </c>
      <c r="AG398" s="85">
        <f t="shared" ref="AG398:AJ398" si="326">(AG234)</f>
        <v>391462</v>
      </c>
      <c r="AH398" s="86">
        <f t="shared" si="326"/>
        <v>531811</v>
      </c>
      <c r="AI398" s="86">
        <f t="shared" si="326"/>
        <v>205101</v>
      </c>
      <c r="AJ398" s="163">
        <f t="shared" si="326"/>
        <v>485811</v>
      </c>
      <c r="AK398" s="85">
        <f>(AK234)</f>
        <v>0</v>
      </c>
      <c r="AL398" s="86">
        <f>(AL234)</f>
        <v>59798</v>
      </c>
      <c r="AM398" s="86">
        <f>(AM234)</f>
        <v>29459</v>
      </c>
      <c r="AN398" s="163">
        <f t="shared" ref="AN398:AP398" si="327">(AN234)</f>
        <v>0</v>
      </c>
      <c r="AO398" s="85">
        <f t="shared" si="327"/>
        <v>132066</v>
      </c>
      <c r="AP398" s="86">
        <f t="shared" si="327"/>
        <v>32274</v>
      </c>
      <c r="AQ398" s="90">
        <f>(AQ234)</f>
        <v>0</v>
      </c>
      <c r="AR398" s="88">
        <f>(AR234)</f>
        <v>36140</v>
      </c>
      <c r="AS398" s="85">
        <f t="shared" ref="AS398:AV398" si="328">(AS234)</f>
        <v>261325</v>
      </c>
      <c r="AT398" s="86">
        <f t="shared" si="328"/>
        <v>124177</v>
      </c>
      <c r="AU398" s="86">
        <f t="shared" si="328"/>
        <v>50778</v>
      </c>
      <c r="AV398" s="163">
        <f t="shared" si="328"/>
        <v>45600</v>
      </c>
    </row>
    <row r="399" spans="2:48" ht="15" customHeight="1" x14ac:dyDescent="0.2">
      <c r="B399" s="91">
        <f>(B194)</f>
        <v>89</v>
      </c>
      <c r="C399" s="35" t="str">
        <f>(C194)</f>
        <v>Trp Metab.</v>
      </c>
      <c r="D399" s="128" t="s">
        <v>557</v>
      </c>
      <c r="E399" s="93">
        <f t="shared" ref="E399:X399" si="329">(E194)</f>
        <v>11.4</v>
      </c>
      <c r="F399" s="94">
        <f t="shared" si="329"/>
        <v>13.2</v>
      </c>
      <c r="G399" s="95">
        <f t="shared" si="329"/>
        <v>12.14</v>
      </c>
      <c r="H399" s="96">
        <f t="shared" si="329"/>
        <v>3</v>
      </c>
      <c r="I399" s="102">
        <f t="shared" si="329"/>
        <v>209.09207000000001</v>
      </c>
      <c r="J399" s="98">
        <f t="shared" si="329"/>
        <v>0</v>
      </c>
      <c r="K399" s="99">
        <f t="shared" si="329"/>
        <v>0</v>
      </c>
      <c r="L399" s="100">
        <f t="shared" si="329"/>
        <v>0</v>
      </c>
      <c r="M399" s="98">
        <f>(M194)</f>
        <v>3275041</v>
      </c>
      <c r="N399" s="99">
        <f>(N194)</f>
        <v>3339415</v>
      </c>
      <c r="O399" s="99">
        <f>(O194)</f>
        <v>3609597</v>
      </c>
      <c r="P399" s="164">
        <f t="shared" si="329"/>
        <v>2599397</v>
      </c>
      <c r="Q399" s="98">
        <f t="shared" si="329"/>
        <v>3762292</v>
      </c>
      <c r="R399" s="99">
        <f t="shared" si="329"/>
        <v>4926098</v>
      </c>
      <c r="S399" s="103">
        <f>(S194)</f>
        <v>6314476</v>
      </c>
      <c r="T399" s="101">
        <f>(T194)</f>
        <v>4434277</v>
      </c>
      <c r="U399" s="98">
        <f t="shared" si="329"/>
        <v>4841189</v>
      </c>
      <c r="V399" s="99">
        <f t="shared" si="329"/>
        <v>6229208</v>
      </c>
      <c r="W399" s="99">
        <f t="shared" si="329"/>
        <v>5879363</v>
      </c>
      <c r="X399" s="164">
        <f t="shared" si="329"/>
        <v>5771429</v>
      </c>
      <c r="Y399" s="98">
        <f>(Y194)</f>
        <v>5917325</v>
      </c>
      <c r="Z399" s="99">
        <f>(Z194)</f>
        <v>6704905</v>
      </c>
      <c r="AA399" s="99">
        <f>(AA194)</f>
        <v>6867796</v>
      </c>
      <c r="AB399" s="164">
        <f t="shared" ref="AB399:AD399" si="330">(AB194)</f>
        <v>7697839</v>
      </c>
      <c r="AC399" s="98">
        <f t="shared" si="330"/>
        <v>6888270</v>
      </c>
      <c r="AD399" s="99">
        <f t="shared" si="330"/>
        <v>8328961</v>
      </c>
      <c r="AE399" s="103">
        <f>(AE194)</f>
        <v>4094835</v>
      </c>
      <c r="AF399" s="101">
        <f>(AF194)</f>
        <v>3231752</v>
      </c>
      <c r="AG399" s="98">
        <f t="shared" ref="AG399:AJ399" si="331">(AG194)</f>
        <v>4209641</v>
      </c>
      <c r="AH399" s="99">
        <f t="shared" si="331"/>
        <v>4398101</v>
      </c>
      <c r="AI399" s="99">
        <f t="shared" si="331"/>
        <v>3553769</v>
      </c>
      <c r="AJ399" s="164">
        <f t="shared" si="331"/>
        <v>5143314</v>
      </c>
      <c r="AK399" s="98">
        <f>(AK194)</f>
        <v>404162</v>
      </c>
      <c r="AL399" s="99">
        <f>(AL194)</f>
        <v>1523791</v>
      </c>
      <c r="AM399" s="99">
        <f>(AM194)</f>
        <v>1138407</v>
      </c>
      <c r="AN399" s="164">
        <f t="shared" ref="AN399:AP399" si="332">(AN194)</f>
        <v>692066</v>
      </c>
      <c r="AO399" s="98">
        <f t="shared" si="332"/>
        <v>2126313</v>
      </c>
      <c r="AP399" s="99">
        <f t="shared" si="332"/>
        <v>1956398</v>
      </c>
      <c r="AQ399" s="103">
        <f>(AQ194)</f>
        <v>762719</v>
      </c>
      <c r="AR399" s="101">
        <f>(AR194)</f>
        <v>1219874</v>
      </c>
      <c r="AS399" s="98">
        <f t="shared" ref="AS399:AV399" si="333">(AS194)</f>
        <v>3269252</v>
      </c>
      <c r="AT399" s="99">
        <f t="shared" si="333"/>
        <v>1246652</v>
      </c>
      <c r="AU399" s="99">
        <f t="shared" si="333"/>
        <v>669925</v>
      </c>
      <c r="AV399" s="164">
        <f t="shared" si="333"/>
        <v>508352</v>
      </c>
    </row>
    <row r="400" spans="2:48" ht="15" customHeight="1" x14ac:dyDescent="0.2">
      <c r="B400" s="91">
        <f>(B193)</f>
        <v>90</v>
      </c>
      <c r="C400" s="35" t="str">
        <f>(C193)</f>
        <v>Trp Metab.</v>
      </c>
      <c r="D400" s="128" t="s">
        <v>558</v>
      </c>
      <c r="E400" s="93">
        <f t="shared" ref="E400:X400" si="334">(E193)</f>
        <v>8.3000000000000007</v>
      </c>
      <c r="F400" s="94">
        <f t="shared" si="334"/>
        <v>10.9</v>
      </c>
      <c r="G400" s="95">
        <f t="shared" si="334"/>
        <v>9.41</v>
      </c>
      <c r="H400" s="96">
        <f t="shared" si="334"/>
        <v>3</v>
      </c>
      <c r="I400" s="102">
        <f t="shared" si="334"/>
        <v>188.03532000000001</v>
      </c>
      <c r="J400" s="98">
        <f t="shared" si="334"/>
        <v>161601</v>
      </c>
      <c r="K400" s="99">
        <f t="shared" si="334"/>
        <v>34980</v>
      </c>
      <c r="L400" s="100">
        <f t="shared" si="334"/>
        <v>11678</v>
      </c>
      <c r="M400" s="98">
        <f>(M193)</f>
        <v>1797320</v>
      </c>
      <c r="N400" s="99">
        <f>(N193)</f>
        <v>1860694</v>
      </c>
      <c r="O400" s="99">
        <f>(O193)</f>
        <v>1707638</v>
      </c>
      <c r="P400" s="164">
        <f t="shared" si="334"/>
        <v>1329024</v>
      </c>
      <c r="Q400" s="98">
        <f t="shared" si="334"/>
        <v>1759586</v>
      </c>
      <c r="R400" s="99">
        <f t="shared" si="334"/>
        <v>1861902</v>
      </c>
      <c r="S400" s="103">
        <f>(S193)</f>
        <v>1894570</v>
      </c>
      <c r="T400" s="101">
        <f>(T193)</f>
        <v>1646606</v>
      </c>
      <c r="U400" s="98">
        <f t="shared" si="334"/>
        <v>1479445</v>
      </c>
      <c r="V400" s="99">
        <f t="shared" si="334"/>
        <v>1652895</v>
      </c>
      <c r="W400" s="99">
        <f t="shared" si="334"/>
        <v>2019403</v>
      </c>
      <c r="X400" s="164">
        <f t="shared" si="334"/>
        <v>1727301</v>
      </c>
      <c r="Y400" s="98">
        <f>(Y193)</f>
        <v>2277929</v>
      </c>
      <c r="Z400" s="99">
        <f>(Z193)</f>
        <v>2092024</v>
      </c>
      <c r="AA400" s="99">
        <f>(AA193)</f>
        <v>2230400</v>
      </c>
      <c r="AB400" s="164">
        <f t="shared" ref="AB400:AD400" si="335">(AB193)</f>
        <v>1897153</v>
      </c>
      <c r="AC400" s="98">
        <f t="shared" si="335"/>
        <v>2042672</v>
      </c>
      <c r="AD400" s="99">
        <f t="shared" si="335"/>
        <v>2167755</v>
      </c>
      <c r="AE400" s="103">
        <f>(AE193)</f>
        <v>2157395</v>
      </c>
      <c r="AF400" s="101">
        <f>(AF193)</f>
        <v>1546104</v>
      </c>
      <c r="AG400" s="98">
        <f t="shared" ref="AG400:AJ400" si="336">(AG193)</f>
        <v>1978585</v>
      </c>
      <c r="AH400" s="99">
        <f t="shared" si="336"/>
        <v>2023743</v>
      </c>
      <c r="AI400" s="99">
        <f t="shared" si="336"/>
        <v>1731516</v>
      </c>
      <c r="AJ400" s="164">
        <f t="shared" si="336"/>
        <v>1817275</v>
      </c>
      <c r="AK400" s="98">
        <f>(AK193)</f>
        <v>272527</v>
      </c>
      <c r="AL400" s="99">
        <f>(AL193)</f>
        <v>167251</v>
      </c>
      <c r="AM400" s="99">
        <f>(AM193)</f>
        <v>341354</v>
      </c>
      <c r="AN400" s="164">
        <f t="shared" ref="AN400:AP400" si="337">(AN193)</f>
        <v>271653</v>
      </c>
      <c r="AO400" s="98">
        <f t="shared" si="337"/>
        <v>243520</v>
      </c>
      <c r="AP400" s="99">
        <f t="shared" si="337"/>
        <v>171377</v>
      </c>
      <c r="AQ400" s="103">
        <f>(AQ193)</f>
        <v>87288</v>
      </c>
      <c r="AR400" s="101">
        <f>(AR193)</f>
        <v>143190</v>
      </c>
      <c r="AS400" s="98">
        <f t="shared" ref="AS400:AV400" si="338">(AS193)</f>
        <v>358493</v>
      </c>
      <c r="AT400" s="99">
        <f t="shared" si="338"/>
        <v>283776</v>
      </c>
      <c r="AU400" s="99">
        <f t="shared" si="338"/>
        <v>318239</v>
      </c>
      <c r="AV400" s="164">
        <f t="shared" si="338"/>
        <v>21540</v>
      </c>
    </row>
    <row r="401" spans="2:48" ht="15" customHeight="1" x14ac:dyDescent="0.2">
      <c r="B401" s="91">
        <f>(B18)</f>
        <v>91</v>
      </c>
      <c r="C401" s="35" t="str">
        <f>(C18)</f>
        <v>Trp-Metab.</v>
      </c>
      <c r="D401" s="128" t="s">
        <v>559</v>
      </c>
      <c r="E401" s="93">
        <f t="shared" ref="E401:X401" si="339">(E18)</f>
        <v>8.5</v>
      </c>
      <c r="F401" s="94">
        <f t="shared" si="339"/>
        <v>10.8</v>
      </c>
      <c r="G401" s="95">
        <f t="shared" si="339"/>
        <v>8.99</v>
      </c>
      <c r="H401" s="96">
        <f t="shared" si="339"/>
        <v>4</v>
      </c>
      <c r="I401" s="102">
        <f t="shared" si="339"/>
        <v>223.07243</v>
      </c>
      <c r="J401" s="98">
        <f t="shared" si="339"/>
        <v>0</v>
      </c>
      <c r="K401" s="99">
        <f t="shared" si="339"/>
        <v>1231</v>
      </c>
      <c r="L401" s="100">
        <f t="shared" si="339"/>
        <v>0</v>
      </c>
      <c r="M401" s="98">
        <f>(M18)</f>
        <v>211784</v>
      </c>
      <c r="N401" s="99">
        <f>(N18)</f>
        <v>97980</v>
      </c>
      <c r="O401" s="99">
        <f>(O18)</f>
        <v>70397</v>
      </c>
      <c r="P401" s="164">
        <f t="shared" si="339"/>
        <v>55826</v>
      </c>
      <c r="Q401" s="98">
        <f t="shared" si="339"/>
        <v>90409</v>
      </c>
      <c r="R401" s="99">
        <f t="shared" si="339"/>
        <v>89608</v>
      </c>
      <c r="S401" s="103">
        <f>(S18)</f>
        <v>71537</v>
      </c>
      <c r="T401" s="101">
        <f>(T18)</f>
        <v>64618</v>
      </c>
      <c r="U401" s="98">
        <f t="shared" si="339"/>
        <v>55755</v>
      </c>
      <c r="V401" s="99">
        <f t="shared" si="339"/>
        <v>89680</v>
      </c>
      <c r="W401" s="99">
        <f t="shared" si="339"/>
        <v>85395</v>
      </c>
      <c r="X401" s="164">
        <f t="shared" si="339"/>
        <v>61828</v>
      </c>
      <c r="Y401" s="98">
        <f>(Y18)</f>
        <v>85764</v>
      </c>
      <c r="Z401" s="99">
        <f>(Z18)</f>
        <v>81514</v>
      </c>
      <c r="AA401" s="99">
        <f>(AA18)</f>
        <v>52267</v>
      </c>
      <c r="AB401" s="164">
        <f t="shared" ref="AB401:AD401" si="340">(AB18)</f>
        <v>113554</v>
      </c>
      <c r="AC401" s="98">
        <f t="shared" si="340"/>
        <v>79405</v>
      </c>
      <c r="AD401" s="99">
        <f t="shared" si="340"/>
        <v>128249</v>
      </c>
      <c r="AE401" s="103">
        <f>(AE18)</f>
        <v>20130</v>
      </c>
      <c r="AF401" s="101">
        <f>(AF18)</f>
        <v>24727</v>
      </c>
      <c r="AG401" s="98">
        <f t="shared" ref="AG401:AJ401" si="341">(AG18)</f>
        <v>69709</v>
      </c>
      <c r="AH401" s="99">
        <f t="shared" si="341"/>
        <v>110180</v>
      </c>
      <c r="AI401" s="99">
        <f t="shared" si="341"/>
        <v>16855</v>
      </c>
      <c r="AJ401" s="164">
        <f t="shared" si="341"/>
        <v>70378</v>
      </c>
      <c r="AK401" s="98">
        <f>(AK18)</f>
        <v>36861</v>
      </c>
      <c r="AL401" s="99">
        <f>(AL18)</f>
        <v>63913</v>
      </c>
      <c r="AM401" s="99">
        <f>(AM18)</f>
        <v>61572</v>
      </c>
      <c r="AN401" s="164">
        <f t="shared" ref="AN401:AP401" si="342">(AN18)</f>
        <v>28232</v>
      </c>
      <c r="AO401" s="98">
        <f t="shared" si="342"/>
        <v>118802</v>
      </c>
      <c r="AP401" s="99">
        <f t="shared" si="342"/>
        <v>64770</v>
      </c>
      <c r="AQ401" s="103">
        <f>(AQ18)</f>
        <v>244388</v>
      </c>
      <c r="AR401" s="101">
        <f>(AR18)</f>
        <v>10956</v>
      </c>
      <c r="AS401" s="98">
        <f t="shared" ref="AS401:AV401" si="343">(AS18)</f>
        <v>109090</v>
      </c>
      <c r="AT401" s="99">
        <f t="shared" si="343"/>
        <v>78972</v>
      </c>
      <c r="AU401" s="99">
        <f t="shared" si="343"/>
        <v>114511</v>
      </c>
      <c r="AV401" s="164">
        <f t="shared" si="343"/>
        <v>2592993</v>
      </c>
    </row>
    <row r="402" spans="2:48" ht="15" customHeight="1" x14ac:dyDescent="0.2">
      <c r="B402" s="91">
        <f>(B28)</f>
        <v>92</v>
      </c>
      <c r="C402" s="35" t="str">
        <f>(C28)</f>
        <v>Trp-Metab.</v>
      </c>
      <c r="D402" s="128" t="s">
        <v>560</v>
      </c>
      <c r="E402" s="93">
        <f t="shared" ref="E402:X402" si="344">(E28)</f>
        <v>12.2</v>
      </c>
      <c r="F402" s="94">
        <f t="shared" si="344"/>
        <v>13.9</v>
      </c>
      <c r="G402" s="95">
        <f t="shared" si="344"/>
        <v>12.67</v>
      </c>
      <c r="H402" s="96">
        <f t="shared" si="344"/>
        <v>3</v>
      </c>
      <c r="I402" s="102">
        <f t="shared" si="344"/>
        <v>221.09207000000001</v>
      </c>
      <c r="J402" s="98">
        <f t="shared" si="344"/>
        <v>0</v>
      </c>
      <c r="K402" s="99">
        <f t="shared" si="344"/>
        <v>0</v>
      </c>
      <c r="L402" s="100">
        <f t="shared" si="344"/>
        <v>0</v>
      </c>
      <c r="M402" s="98">
        <f>(M28)</f>
        <v>603870</v>
      </c>
      <c r="N402" s="99">
        <f>(N28)</f>
        <v>493922</v>
      </c>
      <c r="O402" s="99">
        <f>(O28)</f>
        <v>530079</v>
      </c>
      <c r="P402" s="164">
        <f t="shared" si="344"/>
        <v>345980</v>
      </c>
      <c r="Q402" s="98">
        <f t="shared" si="344"/>
        <v>472576</v>
      </c>
      <c r="R402" s="99">
        <f t="shared" si="344"/>
        <v>592610</v>
      </c>
      <c r="S402" s="103">
        <f>(S28)</f>
        <v>615428</v>
      </c>
      <c r="T402" s="101">
        <f>(T28)</f>
        <v>538221</v>
      </c>
      <c r="U402" s="98">
        <f t="shared" si="344"/>
        <v>614672</v>
      </c>
      <c r="V402" s="99">
        <f t="shared" si="344"/>
        <v>495428</v>
      </c>
      <c r="W402" s="99">
        <f t="shared" si="344"/>
        <v>2811180</v>
      </c>
      <c r="X402" s="164">
        <f t="shared" si="344"/>
        <v>570368</v>
      </c>
      <c r="Y402" s="98">
        <f>(Y28)</f>
        <v>2108085</v>
      </c>
      <c r="Z402" s="99">
        <f>(Z28)</f>
        <v>754006</v>
      </c>
      <c r="AA402" s="99">
        <f>(AA28)</f>
        <v>496800</v>
      </c>
      <c r="AB402" s="164">
        <f t="shared" ref="AB402:AD402" si="345">(AB28)</f>
        <v>714419</v>
      </c>
      <c r="AC402" s="98">
        <f t="shared" si="345"/>
        <v>676700</v>
      </c>
      <c r="AD402" s="99">
        <f t="shared" si="345"/>
        <v>892711</v>
      </c>
      <c r="AE402" s="103">
        <f>(AE28)</f>
        <v>462091</v>
      </c>
      <c r="AF402" s="101">
        <f>(AF28)</f>
        <v>251212</v>
      </c>
      <c r="AG402" s="98">
        <f t="shared" ref="AG402:AJ402" si="346">(AG28)</f>
        <v>457764</v>
      </c>
      <c r="AH402" s="99">
        <f t="shared" si="346"/>
        <v>427795</v>
      </c>
      <c r="AI402" s="99">
        <f t="shared" si="346"/>
        <v>237407</v>
      </c>
      <c r="AJ402" s="164">
        <f t="shared" si="346"/>
        <v>397996</v>
      </c>
      <c r="AK402" s="98">
        <f>(AK28)</f>
        <v>610821</v>
      </c>
      <c r="AL402" s="99">
        <f>(AL28)</f>
        <v>412086</v>
      </c>
      <c r="AM402" s="99">
        <f>(AM28)</f>
        <v>725545</v>
      </c>
      <c r="AN402" s="164">
        <f t="shared" ref="AN402:AP402" si="347">(AN28)</f>
        <v>223017</v>
      </c>
      <c r="AO402" s="98">
        <f t="shared" si="347"/>
        <v>1887680</v>
      </c>
      <c r="AP402" s="99">
        <f t="shared" si="347"/>
        <v>1021188</v>
      </c>
      <c r="AQ402" s="103">
        <f>(AQ28)</f>
        <v>631041</v>
      </c>
      <c r="AR402" s="101">
        <f>(AR28)</f>
        <v>181380</v>
      </c>
      <c r="AS402" s="98">
        <f t="shared" ref="AS402:AV402" si="348">(AS28)</f>
        <v>2615917</v>
      </c>
      <c r="AT402" s="99">
        <f t="shared" si="348"/>
        <v>1339686</v>
      </c>
      <c r="AU402" s="99">
        <f t="shared" si="348"/>
        <v>834889</v>
      </c>
      <c r="AV402" s="164">
        <f t="shared" si="348"/>
        <v>199271</v>
      </c>
    </row>
    <row r="403" spans="2:48" ht="15" customHeight="1" x14ac:dyDescent="0.2">
      <c r="B403" s="91">
        <f>(B26)</f>
        <v>93</v>
      </c>
      <c r="C403" s="35" t="str">
        <f>(C26)</f>
        <v>Trp-Metab.</v>
      </c>
      <c r="D403" s="128" t="s">
        <v>561</v>
      </c>
      <c r="E403" s="93">
        <f t="shared" ref="E403:X403" si="349">(E26)</f>
        <v>9</v>
      </c>
      <c r="F403" s="94">
        <f t="shared" si="349"/>
        <v>10.8</v>
      </c>
      <c r="G403" s="95">
        <f t="shared" si="349"/>
        <v>9.6999999999999993</v>
      </c>
      <c r="H403" s="96">
        <f t="shared" si="349"/>
        <v>3</v>
      </c>
      <c r="I403" s="102">
        <f t="shared" si="349"/>
        <v>190.05097000000001</v>
      </c>
      <c r="J403" s="98">
        <f t="shared" si="349"/>
        <v>15701</v>
      </c>
      <c r="K403" s="99">
        <f t="shared" si="349"/>
        <v>3353</v>
      </c>
      <c r="L403" s="100">
        <f t="shared" si="349"/>
        <v>1458</v>
      </c>
      <c r="M403" s="98">
        <f>(M26)</f>
        <v>263693</v>
      </c>
      <c r="N403" s="99">
        <f>(N26)</f>
        <v>219262</v>
      </c>
      <c r="O403" s="99">
        <f>(O26)</f>
        <v>226456</v>
      </c>
      <c r="P403" s="164">
        <f t="shared" si="349"/>
        <v>201975</v>
      </c>
      <c r="Q403" s="98">
        <f t="shared" si="349"/>
        <v>244638</v>
      </c>
      <c r="R403" s="99">
        <f t="shared" si="349"/>
        <v>302226</v>
      </c>
      <c r="S403" s="103">
        <f>(S26)</f>
        <v>278578</v>
      </c>
      <c r="T403" s="101">
        <f>(T26)</f>
        <v>284912</v>
      </c>
      <c r="U403" s="98">
        <f t="shared" si="349"/>
        <v>258170</v>
      </c>
      <c r="V403" s="99">
        <f t="shared" si="349"/>
        <v>291262</v>
      </c>
      <c r="W403" s="99">
        <f t="shared" si="349"/>
        <v>519734</v>
      </c>
      <c r="X403" s="164">
        <f t="shared" si="349"/>
        <v>343852</v>
      </c>
      <c r="Y403" s="98">
        <f>(Y26)</f>
        <v>581709</v>
      </c>
      <c r="Z403" s="99">
        <f>(Z26)</f>
        <v>469941</v>
      </c>
      <c r="AA403" s="99">
        <f>(AA26)</f>
        <v>457735</v>
      </c>
      <c r="AB403" s="164">
        <f t="shared" ref="AB403:AD403" si="350">(AB26)</f>
        <v>506086</v>
      </c>
      <c r="AC403" s="98">
        <f t="shared" si="350"/>
        <v>449061</v>
      </c>
      <c r="AD403" s="99">
        <f t="shared" si="350"/>
        <v>449581</v>
      </c>
      <c r="AE403" s="103">
        <f>(AE26)</f>
        <v>278380</v>
      </c>
      <c r="AF403" s="101">
        <f>(AF26)</f>
        <v>195446</v>
      </c>
      <c r="AG403" s="98">
        <f t="shared" ref="AG403:AJ403" si="351">(AG26)</f>
        <v>436904</v>
      </c>
      <c r="AH403" s="99">
        <f t="shared" si="351"/>
        <v>430409</v>
      </c>
      <c r="AI403" s="99">
        <f t="shared" si="351"/>
        <v>307634</v>
      </c>
      <c r="AJ403" s="164">
        <f t="shared" si="351"/>
        <v>363885</v>
      </c>
      <c r="AK403" s="98">
        <f>(AK26)</f>
        <v>4506765</v>
      </c>
      <c r="AL403" s="99">
        <f>(AL26)</f>
        <v>3145648</v>
      </c>
      <c r="AM403" s="99">
        <f>(AM26)</f>
        <v>5670510</v>
      </c>
      <c r="AN403" s="164">
        <f t="shared" ref="AN403:AP403" si="352">(AN26)</f>
        <v>6568999</v>
      </c>
      <c r="AO403" s="98">
        <f t="shared" si="352"/>
        <v>7595758</v>
      </c>
      <c r="AP403" s="99">
        <f t="shared" si="352"/>
        <v>8052474</v>
      </c>
      <c r="AQ403" s="103">
        <f>(AQ26)</f>
        <v>2998777</v>
      </c>
      <c r="AR403" s="101">
        <f>(AR26)</f>
        <v>6696450</v>
      </c>
      <c r="AS403" s="98">
        <f t="shared" ref="AS403:AV403" si="353">(AS26)</f>
        <v>4340614</v>
      </c>
      <c r="AT403" s="99">
        <f t="shared" si="353"/>
        <v>5872293</v>
      </c>
      <c r="AU403" s="99">
        <f t="shared" si="353"/>
        <v>3651460</v>
      </c>
      <c r="AV403" s="164">
        <f t="shared" si="353"/>
        <v>1366642</v>
      </c>
    </row>
    <row r="404" spans="2:48" ht="15.75" customHeight="1" thickBot="1" x14ac:dyDescent="0.25">
      <c r="B404" s="108">
        <f>(B266)</f>
        <v>94</v>
      </c>
      <c r="C404" s="42" t="str">
        <f>(C266)</f>
        <v>Trp Metab.</v>
      </c>
      <c r="D404" s="129" t="s">
        <v>562</v>
      </c>
      <c r="E404" s="110">
        <f t="shared" ref="E404:X404" si="354">(E266)</f>
        <v>8.9</v>
      </c>
      <c r="F404" s="111">
        <f t="shared" si="354"/>
        <v>9.6999999999999993</v>
      </c>
      <c r="G404" s="112">
        <f t="shared" si="354"/>
        <v>9.17</v>
      </c>
      <c r="H404" s="113">
        <f t="shared" si="354"/>
        <v>3</v>
      </c>
      <c r="I404" s="119">
        <f t="shared" si="354"/>
        <v>166.01458</v>
      </c>
      <c r="J404" s="115">
        <f t="shared" si="354"/>
        <v>331861</v>
      </c>
      <c r="K404" s="116">
        <f t="shared" si="354"/>
        <v>178522</v>
      </c>
      <c r="L404" s="117">
        <f t="shared" si="354"/>
        <v>208446</v>
      </c>
      <c r="M404" s="115">
        <f>(M266)</f>
        <v>2095299</v>
      </c>
      <c r="N404" s="116">
        <f>(N266)</f>
        <v>2006933</v>
      </c>
      <c r="O404" s="116">
        <f>(O266)</f>
        <v>2118258</v>
      </c>
      <c r="P404" s="165">
        <f t="shared" si="354"/>
        <v>2309831</v>
      </c>
      <c r="Q404" s="115">
        <f t="shared" si="354"/>
        <v>2026581</v>
      </c>
      <c r="R404" s="116">
        <f t="shared" si="354"/>
        <v>2143235</v>
      </c>
      <c r="S404" s="120">
        <f>(S266)</f>
        <v>2246450</v>
      </c>
      <c r="T404" s="118">
        <f>(T266)</f>
        <v>2090714</v>
      </c>
      <c r="U404" s="115">
        <f t="shared" si="354"/>
        <v>2176001</v>
      </c>
      <c r="V404" s="116">
        <f t="shared" si="354"/>
        <v>2149747</v>
      </c>
      <c r="W404" s="116">
        <f t="shared" si="354"/>
        <v>1931311</v>
      </c>
      <c r="X404" s="165">
        <f t="shared" si="354"/>
        <v>2397810</v>
      </c>
      <c r="Y404" s="115">
        <f>(Y266)</f>
        <v>2199479</v>
      </c>
      <c r="Z404" s="116">
        <f>(Z266)</f>
        <v>2396049</v>
      </c>
      <c r="AA404" s="116">
        <f>(AA266)</f>
        <v>2384996</v>
      </c>
      <c r="AB404" s="165">
        <f t="shared" ref="AB404:AD404" si="355">(AB266)</f>
        <v>2426354</v>
      </c>
      <c r="AC404" s="115">
        <f t="shared" si="355"/>
        <v>2302972</v>
      </c>
      <c r="AD404" s="116">
        <f t="shared" si="355"/>
        <v>2421355</v>
      </c>
      <c r="AE404" s="120">
        <f>(AE266)</f>
        <v>1871809</v>
      </c>
      <c r="AF404" s="118">
        <f>(AF266)</f>
        <v>1883909</v>
      </c>
      <c r="AG404" s="115">
        <f t="shared" ref="AG404:AJ404" si="356">(AG266)</f>
        <v>1788238</v>
      </c>
      <c r="AH404" s="116">
        <f t="shared" si="356"/>
        <v>1833561</v>
      </c>
      <c r="AI404" s="116">
        <f t="shared" si="356"/>
        <v>1905159</v>
      </c>
      <c r="AJ404" s="165">
        <f t="shared" si="356"/>
        <v>1876979</v>
      </c>
      <c r="AK404" s="115">
        <f>(AK266)</f>
        <v>4028544</v>
      </c>
      <c r="AL404" s="116">
        <f>(AL266)</f>
        <v>785235</v>
      </c>
      <c r="AM404" s="116">
        <f>(AM266)</f>
        <v>3198451</v>
      </c>
      <c r="AN404" s="165">
        <f t="shared" ref="AN404:AP404" si="357">(AN266)</f>
        <v>2812707</v>
      </c>
      <c r="AO404" s="115">
        <f t="shared" si="357"/>
        <v>5233998</v>
      </c>
      <c r="AP404" s="116">
        <f t="shared" si="357"/>
        <v>6682944</v>
      </c>
      <c r="AQ404" s="120">
        <f>(AQ266)</f>
        <v>749070</v>
      </c>
      <c r="AR404" s="118">
        <f>(AR266)</f>
        <v>3529686</v>
      </c>
      <c r="AS404" s="115">
        <f t="shared" ref="AS404:AV404" si="358">(AS266)</f>
        <v>7612450</v>
      </c>
      <c r="AT404" s="116">
        <f t="shared" si="358"/>
        <v>6973486</v>
      </c>
      <c r="AU404" s="116">
        <f t="shared" si="358"/>
        <v>3394437</v>
      </c>
      <c r="AV404" s="165">
        <f t="shared" si="358"/>
        <v>542606</v>
      </c>
    </row>
    <row r="405" spans="2:48" ht="15" customHeight="1" x14ac:dyDescent="0.2">
      <c r="B405" s="77">
        <f>(B85)</f>
        <v>95</v>
      </c>
      <c r="C405" s="130" t="str">
        <f>(C85)</f>
        <v>"S"-Metabs</v>
      </c>
      <c r="D405" s="127" t="s">
        <v>563</v>
      </c>
      <c r="E405" s="80">
        <f t="shared" ref="E405:X406" si="359">(E85)</f>
        <v>16.100000000000001</v>
      </c>
      <c r="F405" s="81">
        <f t="shared" si="359"/>
        <v>17.7</v>
      </c>
      <c r="G405" s="82">
        <f t="shared" si="359"/>
        <v>16.690000000000001</v>
      </c>
      <c r="H405" s="83">
        <f t="shared" si="359"/>
        <v>3</v>
      </c>
      <c r="I405" s="89">
        <f t="shared" si="359"/>
        <v>179.04848999999999</v>
      </c>
      <c r="J405" s="85">
        <f t="shared" si="359"/>
        <v>0</v>
      </c>
      <c r="K405" s="86">
        <f t="shared" si="359"/>
        <v>0</v>
      </c>
      <c r="L405" s="87">
        <f t="shared" si="359"/>
        <v>0</v>
      </c>
      <c r="M405" s="85">
        <f t="shared" si="359"/>
        <v>0</v>
      </c>
      <c r="N405" s="86">
        <f t="shared" si="359"/>
        <v>0</v>
      </c>
      <c r="O405" s="86">
        <f t="shared" si="359"/>
        <v>0</v>
      </c>
      <c r="P405" s="163">
        <f t="shared" si="359"/>
        <v>0</v>
      </c>
      <c r="Q405" s="85">
        <f t="shared" si="359"/>
        <v>0</v>
      </c>
      <c r="R405" s="86">
        <f t="shared" si="359"/>
        <v>0</v>
      </c>
      <c r="S405" s="90">
        <f>(S85)</f>
        <v>0</v>
      </c>
      <c r="T405" s="88">
        <f>(T85)</f>
        <v>0</v>
      </c>
      <c r="U405" s="85">
        <f t="shared" si="359"/>
        <v>0</v>
      </c>
      <c r="V405" s="86">
        <f t="shared" si="359"/>
        <v>0</v>
      </c>
      <c r="W405" s="86">
        <f t="shared" si="359"/>
        <v>702315</v>
      </c>
      <c r="X405" s="163">
        <f t="shared" si="359"/>
        <v>0</v>
      </c>
      <c r="Y405" s="85">
        <f t="shared" ref="Y405:AD405" si="360">(Y85)</f>
        <v>0</v>
      </c>
      <c r="Z405" s="86">
        <f t="shared" si="360"/>
        <v>0</v>
      </c>
      <c r="AA405" s="86">
        <f t="shared" si="360"/>
        <v>0</v>
      </c>
      <c r="AB405" s="163">
        <f t="shared" si="360"/>
        <v>0</v>
      </c>
      <c r="AC405" s="85">
        <f t="shared" si="360"/>
        <v>0</v>
      </c>
      <c r="AD405" s="86">
        <f t="shared" si="360"/>
        <v>0</v>
      </c>
      <c r="AE405" s="90">
        <f>(AE85)</f>
        <v>0</v>
      </c>
      <c r="AF405" s="88">
        <f>(AF85)</f>
        <v>0</v>
      </c>
      <c r="AG405" s="85">
        <f t="shared" ref="AG405:AP405" si="361">(AG85)</f>
        <v>0</v>
      </c>
      <c r="AH405" s="86">
        <f t="shared" si="361"/>
        <v>0</v>
      </c>
      <c r="AI405" s="86">
        <f t="shared" si="361"/>
        <v>0</v>
      </c>
      <c r="AJ405" s="163">
        <f t="shared" si="361"/>
        <v>0</v>
      </c>
      <c r="AK405" s="85">
        <f t="shared" si="361"/>
        <v>32907</v>
      </c>
      <c r="AL405" s="86">
        <f t="shared" si="361"/>
        <v>430181</v>
      </c>
      <c r="AM405" s="86">
        <f t="shared" si="361"/>
        <v>242198</v>
      </c>
      <c r="AN405" s="163">
        <f t="shared" si="361"/>
        <v>556717</v>
      </c>
      <c r="AO405" s="85">
        <f t="shared" si="361"/>
        <v>1637777</v>
      </c>
      <c r="AP405" s="86">
        <f t="shared" si="361"/>
        <v>2890481</v>
      </c>
      <c r="AQ405" s="90">
        <f>(AQ85)</f>
        <v>958480</v>
      </c>
      <c r="AR405" s="88">
        <f>(AR85)</f>
        <v>2968285</v>
      </c>
      <c r="AS405" s="85">
        <f t="shared" ref="AS405:AV405" si="362">(AS85)</f>
        <v>791108</v>
      </c>
      <c r="AT405" s="86">
        <f t="shared" si="362"/>
        <v>596835</v>
      </c>
      <c r="AU405" s="86">
        <f t="shared" si="362"/>
        <v>261199</v>
      </c>
      <c r="AV405" s="163">
        <f t="shared" si="362"/>
        <v>666731</v>
      </c>
    </row>
    <row r="406" spans="2:48" ht="15" customHeight="1" x14ac:dyDescent="0.2">
      <c r="B406" s="105">
        <f>(B86)</f>
        <v>96</v>
      </c>
      <c r="C406" s="104" t="str">
        <f>(C86)</f>
        <v>"S"-Metabs</v>
      </c>
      <c r="D406" s="128" t="s">
        <v>564</v>
      </c>
      <c r="E406" s="93">
        <f t="shared" si="359"/>
        <v>18.5</v>
      </c>
      <c r="F406" s="94">
        <f t="shared" si="359"/>
        <v>20.3</v>
      </c>
      <c r="G406" s="95">
        <f t="shared" si="359"/>
        <v>19.21</v>
      </c>
      <c r="H406" s="96">
        <f t="shared" si="359"/>
        <v>3</v>
      </c>
      <c r="I406" s="102">
        <f t="shared" si="359"/>
        <v>241.03111999999999</v>
      </c>
      <c r="J406" s="98">
        <f t="shared" si="359"/>
        <v>587263</v>
      </c>
      <c r="K406" s="99">
        <f t="shared" si="359"/>
        <v>157614</v>
      </c>
      <c r="L406" s="100">
        <f t="shared" si="359"/>
        <v>662390</v>
      </c>
      <c r="M406" s="98">
        <f t="shared" si="359"/>
        <v>269449102</v>
      </c>
      <c r="N406" s="99">
        <f t="shared" si="359"/>
        <v>245454384</v>
      </c>
      <c r="O406" s="99">
        <f t="shared" si="359"/>
        <v>257834123</v>
      </c>
      <c r="P406" s="164">
        <f t="shared" si="359"/>
        <v>208796174</v>
      </c>
      <c r="Q406" s="98">
        <f t="shared" si="359"/>
        <v>268576990</v>
      </c>
      <c r="R406" s="99">
        <f t="shared" si="359"/>
        <v>360086490</v>
      </c>
      <c r="S406" s="103">
        <f>(S86)</f>
        <v>346810059</v>
      </c>
      <c r="T406" s="101">
        <f>(T86)</f>
        <v>341546614</v>
      </c>
      <c r="U406" s="98">
        <f t="shared" si="359"/>
        <v>317436640</v>
      </c>
      <c r="V406" s="99">
        <f t="shared" si="359"/>
        <v>380227899</v>
      </c>
      <c r="W406" s="99">
        <f t="shared" si="359"/>
        <v>300546635</v>
      </c>
      <c r="X406" s="164">
        <f t="shared" si="359"/>
        <v>362201685</v>
      </c>
      <c r="Y406" s="98">
        <f t="shared" ref="Y406:AD406" si="363">(Y86)</f>
        <v>385620177</v>
      </c>
      <c r="Z406" s="99">
        <f t="shared" si="363"/>
        <v>381898510</v>
      </c>
      <c r="AA406" s="99">
        <f t="shared" si="363"/>
        <v>368715929</v>
      </c>
      <c r="AB406" s="164">
        <f t="shared" si="363"/>
        <v>444404009</v>
      </c>
      <c r="AC406" s="98">
        <f t="shared" si="363"/>
        <v>452332160</v>
      </c>
      <c r="AD406" s="99">
        <f t="shared" si="363"/>
        <v>533948366</v>
      </c>
      <c r="AE406" s="103">
        <f>(AE86)</f>
        <v>270855550</v>
      </c>
      <c r="AF406" s="101">
        <f>(AF86)</f>
        <v>225101149</v>
      </c>
      <c r="AG406" s="98">
        <f t="shared" ref="AG406:AP406" si="364">(AG86)</f>
        <v>315353321</v>
      </c>
      <c r="AH406" s="99">
        <f t="shared" si="364"/>
        <v>327186140</v>
      </c>
      <c r="AI406" s="99">
        <f t="shared" si="364"/>
        <v>244440556</v>
      </c>
      <c r="AJ406" s="164">
        <f t="shared" si="364"/>
        <v>299282059</v>
      </c>
      <c r="AK406" s="98">
        <f t="shared" si="364"/>
        <v>6405229</v>
      </c>
      <c r="AL406" s="99">
        <f t="shared" si="364"/>
        <v>15722377</v>
      </c>
      <c r="AM406" s="99">
        <f t="shared" si="364"/>
        <v>24165633</v>
      </c>
      <c r="AN406" s="164">
        <f t="shared" si="364"/>
        <v>8705759</v>
      </c>
      <c r="AO406" s="98">
        <f t="shared" si="364"/>
        <v>12705089</v>
      </c>
      <c r="AP406" s="99">
        <f t="shared" si="364"/>
        <v>9867424</v>
      </c>
      <c r="AQ406" s="103">
        <f>(AQ86)</f>
        <v>17152404</v>
      </c>
      <c r="AR406" s="101">
        <f>(AR86)</f>
        <v>8777923</v>
      </c>
      <c r="AS406" s="98">
        <f t="shared" ref="AS406:AV406" si="365">(AS86)</f>
        <v>40648872</v>
      </c>
      <c r="AT406" s="99">
        <f t="shared" si="365"/>
        <v>24970130</v>
      </c>
      <c r="AU406" s="99">
        <f t="shared" si="365"/>
        <v>26152049</v>
      </c>
      <c r="AV406" s="164">
        <f t="shared" si="365"/>
        <v>12023650</v>
      </c>
    </row>
    <row r="407" spans="2:48" ht="15" customHeight="1" x14ac:dyDescent="0.2">
      <c r="B407" s="91">
        <f>(B179)</f>
        <v>97</v>
      </c>
      <c r="C407" s="104" t="str">
        <f>(C179)</f>
        <v>"S"-Metabs</v>
      </c>
      <c r="D407" s="128" t="s">
        <v>565</v>
      </c>
      <c r="E407" s="93">
        <f t="shared" ref="E407:X408" si="366">(E179)</f>
        <v>12.7</v>
      </c>
      <c r="F407" s="94">
        <f t="shared" si="366"/>
        <v>14.7</v>
      </c>
      <c r="G407" s="106">
        <f t="shared" si="366"/>
        <v>13.45</v>
      </c>
      <c r="H407" s="96">
        <f t="shared" si="366"/>
        <v>3</v>
      </c>
      <c r="I407" s="102">
        <f t="shared" si="366"/>
        <v>136.04267999999999</v>
      </c>
      <c r="J407" s="98">
        <f t="shared" si="366"/>
        <v>0</v>
      </c>
      <c r="K407" s="99">
        <f t="shared" si="366"/>
        <v>0</v>
      </c>
      <c r="L407" s="100">
        <f t="shared" si="366"/>
        <v>0</v>
      </c>
      <c r="M407" s="98">
        <f t="shared" si="366"/>
        <v>371544</v>
      </c>
      <c r="N407" s="99">
        <f t="shared" si="366"/>
        <v>249618</v>
      </c>
      <c r="O407" s="99">
        <f t="shared" si="366"/>
        <v>256962</v>
      </c>
      <c r="P407" s="164">
        <f t="shared" si="366"/>
        <v>321097</v>
      </c>
      <c r="Q407" s="98">
        <f t="shared" si="366"/>
        <v>350538</v>
      </c>
      <c r="R407" s="99">
        <f t="shared" si="366"/>
        <v>371356</v>
      </c>
      <c r="S407" s="103">
        <f>(S179)</f>
        <v>367944</v>
      </c>
      <c r="T407" s="101">
        <f>(T179)</f>
        <v>339704</v>
      </c>
      <c r="U407" s="98">
        <f t="shared" si="366"/>
        <v>285364</v>
      </c>
      <c r="V407" s="99">
        <f t="shared" si="366"/>
        <v>376485</v>
      </c>
      <c r="W407" s="99">
        <f t="shared" si="366"/>
        <v>243118</v>
      </c>
      <c r="X407" s="164">
        <f t="shared" si="366"/>
        <v>431752</v>
      </c>
      <c r="Y407" s="98">
        <f t="shared" ref="Y407:AD407" si="367">(Y179)</f>
        <v>568393</v>
      </c>
      <c r="Z407" s="99">
        <f t="shared" si="367"/>
        <v>384920</v>
      </c>
      <c r="AA407" s="99">
        <f t="shared" si="367"/>
        <v>322165</v>
      </c>
      <c r="AB407" s="164">
        <f t="shared" si="367"/>
        <v>350247</v>
      </c>
      <c r="AC407" s="98">
        <f t="shared" si="367"/>
        <v>357506</v>
      </c>
      <c r="AD407" s="99">
        <f t="shared" si="367"/>
        <v>530283</v>
      </c>
      <c r="AE407" s="103">
        <f>(AE179)</f>
        <v>236321</v>
      </c>
      <c r="AF407" s="101">
        <f>(AF179)</f>
        <v>231715</v>
      </c>
      <c r="AG407" s="98">
        <f t="shared" ref="AG407:AP407" si="368">(AG179)</f>
        <v>323974</v>
      </c>
      <c r="AH407" s="99">
        <f t="shared" si="368"/>
        <v>390139</v>
      </c>
      <c r="AI407" s="99">
        <f t="shared" si="368"/>
        <v>221354</v>
      </c>
      <c r="AJ407" s="164">
        <f t="shared" si="368"/>
        <v>239949</v>
      </c>
      <c r="AK407" s="98">
        <f t="shared" si="368"/>
        <v>0</v>
      </c>
      <c r="AL407" s="99">
        <f t="shared" si="368"/>
        <v>16683</v>
      </c>
      <c r="AM407" s="99">
        <f t="shared" si="368"/>
        <v>47005</v>
      </c>
      <c r="AN407" s="164">
        <f t="shared" si="368"/>
        <v>0</v>
      </c>
      <c r="AO407" s="98">
        <f t="shared" si="368"/>
        <v>16396</v>
      </c>
      <c r="AP407" s="99">
        <f t="shared" si="368"/>
        <v>19409</v>
      </c>
      <c r="AQ407" s="103">
        <f>(AQ179)</f>
        <v>0</v>
      </c>
      <c r="AR407" s="101">
        <f>(AR179)</f>
        <v>29176</v>
      </c>
      <c r="AS407" s="98">
        <f t="shared" ref="AS407:AV407" si="369">(AS179)</f>
        <v>64287</v>
      </c>
      <c r="AT407" s="99">
        <f t="shared" si="369"/>
        <v>68011</v>
      </c>
      <c r="AU407" s="99">
        <f t="shared" si="369"/>
        <v>14815</v>
      </c>
      <c r="AV407" s="164">
        <f t="shared" si="369"/>
        <v>0</v>
      </c>
    </row>
    <row r="408" spans="2:48" ht="15" customHeight="1" x14ac:dyDescent="0.2">
      <c r="B408" s="91">
        <f>(B180)</f>
        <v>98</v>
      </c>
      <c r="C408" s="104" t="str">
        <f>(C180)</f>
        <v>"S"-Metabs</v>
      </c>
      <c r="D408" s="128" t="s">
        <v>566</v>
      </c>
      <c r="E408" s="93">
        <f t="shared" si="366"/>
        <v>17.600000000000001</v>
      </c>
      <c r="F408" s="94">
        <f t="shared" si="366"/>
        <v>19.600000000000001</v>
      </c>
      <c r="G408" s="106">
        <f t="shared" si="366"/>
        <v>18.34</v>
      </c>
      <c r="H408" s="96">
        <f t="shared" si="366"/>
        <v>3</v>
      </c>
      <c r="I408" s="102">
        <f t="shared" si="366"/>
        <v>269.06241999999997</v>
      </c>
      <c r="J408" s="98">
        <f t="shared" si="366"/>
        <v>0</v>
      </c>
      <c r="K408" s="99">
        <f t="shared" si="366"/>
        <v>0</v>
      </c>
      <c r="L408" s="100">
        <f t="shared" si="366"/>
        <v>0</v>
      </c>
      <c r="M408" s="98">
        <f t="shared" si="366"/>
        <v>29978</v>
      </c>
      <c r="N408" s="99">
        <f t="shared" si="366"/>
        <v>68576</v>
      </c>
      <c r="O408" s="99">
        <f t="shared" si="366"/>
        <v>108514</v>
      </c>
      <c r="P408" s="164">
        <f t="shared" si="366"/>
        <v>73721</v>
      </c>
      <c r="Q408" s="98">
        <f t="shared" si="366"/>
        <v>99118</v>
      </c>
      <c r="R408" s="99">
        <f t="shared" si="366"/>
        <v>103961</v>
      </c>
      <c r="S408" s="103">
        <f>(S180)</f>
        <v>90075</v>
      </c>
      <c r="T408" s="101">
        <f>(T180)</f>
        <v>56130</v>
      </c>
      <c r="U408" s="98">
        <f t="shared" si="366"/>
        <v>0</v>
      </c>
      <c r="V408" s="99">
        <f t="shared" si="366"/>
        <v>51828</v>
      </c>
      <c r="W408" s="99">
        <f t="shared" si="366"/>
        <v>106472</v>
      </c>
      <c r="X408" s="164">
        <f t="shared" si="366"/>
        <v>14438</v>
      </c>
      <c r="Y408" s="98">
        <f t="shared" ref="Y408:AD408" si="370">(Y180)</f>
        <v>4934597</v>
      </c>
      <c r="Z408" s="99">
        <f t="shared" si="370"/>
        <v>5663505</v>
      </c>
      <c r="AA408" s="99">
        <f t="shared" si="370"/>
        <v>5261443</v>
      </c>
      <c r="AB408" s="164">
        <f t="shared" si="370"/>
        <v>5355793</v>
      </c>
      <c r="AC408" s="98">
        <f t="shared" si="370"/>
        <v>5297377</v>
      </c>
      <c r="AD408" s="99">
        <f t="shared" si="370"/>
        <v>6466789</v>
      </c>
      <c r="AE408" s="103">
        <f>(AE180)</f>
        <v>2984585</v>
      </c>
      <c r="AF408" s="101">
        <f>(AF180)</f>
        <v>2164134</v>
      </c>
      <c r="AG408" s="98">
        <f t="shared" ref="AG408:AP408" si="371">(AG180)</f>
        <v>3794851</v>
      </c>
      <c r="AH408" s="99">
        <f t="shared" si="371"/>
        <v>3371738</v>
      </c>
      <c r="AI408" s="99">
        <f t="shared" si="371"/>
        <v>2995914</v>
      </c>
      <c r="AJ408" s="164">
        <f t="shared" si="371"/>
        <v>3481376</v>
      </c>
      <c r="AK408" s="98">
        <f t="shared" si="371"/>
        <v>0</v>
      </c>
      <c r="AL408" s="99">
        <f t="shared" si="371"/>
        <v>0</v>
      </c>
      <c r="AM408" s="99">
        <f t="shared" si="371"/>
        <v>0</v>
      </c>
      <c r="AN408" s="164">
        <f t="shared" si="371"/>
        <v>0</v>
      </c>
      <c r="AO408" s="98">
        <f t="shared" si="371"/>
        <v>0</v>
      </c>
      <c r="AP408" s="99">
        <f t="shared" si="371"/>
        <v>0</v>
      </c>
      <c r="AQ408" s="103">
        <f>(AQ180)</f>
        <v>0</v>
      </c>
      <c r="AR408" s="101">
        <f>(AR180)</f>
        <v>0</v>
      </c>
      <c r="AS408" s="98">
        <f t="shared" ref="AS408:AV408" si="372">(AS180)</f>
        <v>18026</v>
      </c>
      <c r="AT408" s="99">
        <f t="shared" si="372"/>
        <v>0</v>
      </c>
      <c r="AU408" s="99">
        <f t="shared" si="372"/>
        <v>0</v>
      </c>
      <c r="AV408" s="164">
        <f t="shared" si="372"/>
        <v>0</v>
      </c>
    </row>
    <row r="409" spans="2:48" ht="15" customHeight="1" x14ac:dyDescent="0.2">
      <c r="B409" s="91">
        <f>(B84)</f>
        <v>99</v>
      </c>
      <c r="C409" s="104" t="str">
        <f>(C84)</f>
        <v>"S"-Metabs</v>
      </c>
      <c r="D409" s="128" t="s">
        <v>567</v>
      </c>
      <c r="E409" s="93">
        <f t="shared" ref="E409:X409" si="373">(E84)</f>
        <v>9.1999999999999993</v>
      </c>
      <c r="F409" s="94">
        <f t="shared" si="373"/>
        <v>10.8</v>
      </c>
      <c r="G409" s="95">
        <f t="shared" si="373"/>
        <v>8.6199999999999992</v>
      </c>
      <c r="H409" s="96">
        <f t="shared" si="373"/>
        <v>3</v>
      </c>
      <c r="I409" s="102">
        <f t="shared" si="373"/>
        <v>199.96929</v>
      </c>
      <c r="J409" s="98">
        <f t="shared" si="373"/>
        <v>24806</v>
      </c>
      <c r="K409" s="99">
        <f t="shared" si="373"/>
        <v>0</v>
      </c>
      <c r="L409" s="100">
        <f t="shared" si="373"/>
        <v>1474</v>
      </c>
      <c r="M409" s="98">
        <f>(M84)</f>
        <v>4552225</v>
      </c>
      <c r="N409" s="99">
        <f>(N84)</f>
        <v>4391394</v>
      </c>
      <c r="O409" s="99">
        <f>(O84)</f>
        <v>4429776</v>
      </c>
      <c r="P409" s="164">
        <f t="shared" si="373"/>
        <v>4197255</v>
      </c>
      <c r="Q409" s="98">
        <f t="shared" si="373"/>
        <v>4509581</v>
      </c>
      <c r="R409" s="99">
        <f t="shared" si="373"/>
        <v>5153985</v>
      </c>
      <c r="S409" s="103">
        <f>(S84)</f>
        <v>5188468</v>
      </c>
      <c r="T409" s="101">
        <f>(T84)</f>
        <v>5134572</v>
      </c>
      <c r="U409" s="98">
        <f t="shared" si="373"/>
        <v>5119154</v>
      </c>
      <c r="V409" s="99">
        <f t="shared" si="373"/>
        <v>5571077</v>
      </c>
      <c r="W409" s="99">
        <f t="shared" si="373"/>
        <v>5407940</v>
      </c>
      <c r="X409" s="164">
        <f t="shared" si="373"/>
        <v>5611229</v>
      </c>
      <c r="Y409" s="98">
        <f>(Y84)</f>
        <v>6050843</v>
      </c>
      <c r="Z409" s="99">
        <f>(Z84)</f>
        <v>6381529</v>
      </c>
      <c r="AA409" s="99">
        <f>(AA84)</f>
        <v>5935988</v>
      </c>
      <c r="AB409" s="164">
        <f t="shared" ref="AB409:AD409" si="374">(AB84)</f>
        <v>6402924</v>
      </c>
      <c r="AC409" s="98">
        <f t="shared" si="374"/>
        <v>6472800</v>
      </c>
      <c r="AD409" s="99">
        <f t="shared" si="374"/>
        <v>6966999</v>
      </c>
      <c r="AE409" s="103">
        <f>(AE84)</f>
        <v>5218153</v>
      </c>
      <c r="AF409" s="101">
        <f>(AF84)</f>
        <v>4981007</v>
      </c>
      <c r="AG409" s="98">
        <f t="shared" ref="AG409:AJ409" si="375">(AG84)</f>
        <v>5540850</v>
      </c>
      <c r="AH409" s="99">
        <f t="shared" si="375"/>
        <v>5506234</v>
      </c>
      <c r="AI409" s="99">
        <f t="shared" si="375"/>
        <v>5028503</v>
      </c>
      <c r="AJ409" s="164">
        <f t="shared" si="375"/>
        <v>5500762</v>
      </c>
      <c r="AK409" s="98">
        <f>(AK84)</f>
        <v>2319715</v>
      </c>
      <c r="AL409" s="99">
        <f>(AL84)</f>
        <v>4005728</v>
      </c>
      <c r="AM409" s="99">
        <f>(AM84)</f>
        <v>2734736</v>
      </c>
      <c r="AN409" s="164">
        <f t="shared" ref="AN409:AP409" si="376">(AN84)</f>
        <v>2496065</v>
      </c>
      <c r="AO409" s="98">
        <f t="shared" si="376"/>
        <v>2141726</v>
      </c>
      <c r="AP409" s="99">
        <f t="shared" si="376"/>
        <v>2323023</v>
      </c>
      <c r="AQ409" s="103">
        <f>(AQ84)</f>
        <v>4197716</v>
      </c>
      <c r="AR409" s="101">
        <f>(AR84)</f>
        <v>2414674</v>
      </c>
      <c r="AS409" s="98">
        <f t="shared" ref="AS409:AV409" si="377">(AS84)</f>
        <v>2700032</v>
      </c>
      <c r="AT409" s="99">
        <f t="shared" si="377"/>
        <v>2567741</v>
      </c>
      <c r="AU409" s="99">
        <f t="shared" si="377"/>
        <v>2890394</v>
      </c>
      <c r="AV409" s="164">
        <f t="shared" si="377"/>
        <v>15197661</v>
      </c>
    </row>
    <row r="410" spans="2:48" ht="15" customHeight="1" x14ac:dyDescent="0.2">
      <c r="B410" s="91">
        <f>(B205)</f>
        <v>100</v>
      </c>
      <c r="C410" s="104" t="str">
        <f>(C205)</f>
        <v>"S"-Metabs</v>
      </c>
      <c r="D410" s="128" t="s">
        <v>568</v>
      </c>
      <c r="E410" s="93">
        <f t="shared" ref="E410:X410" si="378">(E205)</f>
        <v>15.1</v>
      </c>
      <c r="F410" s="94">
        <f t="shared" si="378"/>
        <v>17.399999999999999</v>
      </c>
      <c r="G410" s="95">
        <f t="shared" si="378"/>
        <v>15.74</v>
      </c>
      <c r="H410" s="96">
        <f t="shared" si="378"/>
        <v>3</v>
      </c>
      <c r="I410" s="102">
        <f t="shared" si="378"/>
        <v>166.05323999999999</v>
      </c>
      <c r="J410" s="98">
        <f t="shared" si="378"/>
        <v>40179</v>
      </c>
      <c r="K410" s="99">
        <f t="shared" si="378"/>
        <v>12867</v>
      </c>
      <c r="L410" s="100">
        <f t="shared" si="378"/>
        <v>595605</v>
      </c>
      <c r="M410" s="98">
        <f>(M205)</f>
        <v>23499798</v>
      </c>
      <c r="N410" s="99">
        <f>(N205)</f>
        <v>21179834</v>
      </c>
      <c r="O410" s="99">
        <f>(O205)</f>
        <v>28330522</v>
      </c>
      <c r="P410" s="164">
        <f t="shared" si="378"/>
        <v>25250616</v>
      </c>
      <c r="Q410" s="98">
        <f t="shared" si="378"/>
        <v>6693481</v>
      </c>
      <c r="R410" s="99">
        <f t="shared" si="378"/>
        <v>5375727</v>
      </c>
      <c r="S410" s="103">
        <f>(S205)</f>
        <v>4429134</v>
      </c>
      <c r="T410" s="101">
        <f>(T205)</f>
        <v>4165393</v>
      </c>
      <c r="U410" s="98">
        <f t="shared" si="378"/>
        <v>31087435</v>
      </c>
      <c r="V410" s="99">
        <f t="shared" si="378"/>
        <v>24556312</v>
      </c>
      <c r="W410" s="99">
        <f t="shared" si="378"/>
        <v>39895955</v>
      </c>
      <c r="X410" s="164">
        <f t="shared" si="378"/>
        <v>18115880</v>
      </c>
      <c r="Y410" s="98">
        <f>(Y205)</f>
        <v>29799709</v>
      </c>
      <c r="Z410" s="99">
        <f>(Z205)</f>
        <v>17708520</v>
      </c>
      <c r="AA410" s="99">
        <f>(AA205)</f>
        <v>16809574</v>
      </c>
      <c r="AB410" s="164">
        <f t="shared" ref="AB410:AD410" si="379">(AB205)</f>
        <v>21424874</v>
      </c>
      <c r="AC410" s="98">
        <f t="shared" si="379"/>
        <v>3764352</v>
      </c>
      <c r="AD410" s="99">
        <f t="shared" si="379"/>
        <v>3187197</v>
      </c>
      <c r="AE410" s="103">
        <f>(AE205)</f>
        <v>1996168</v>
      </c>
      <c r="AF410" s="101">
        <f>(AF205)</f>
        <v>1702191</v>
      </c>
      <c r="AG410" s="98">
        <f t="shared" ref="AG410:AJ410" si="380">(AG205)</f>
        <v>13217303</v>
      </c>
      <c r="AH410" s="99">
        <f t="shared" si="380"/>
        <v>14095195</v>
      </c>
      <c r="AI410" s="99">
        <f t="shared" si="380"/>
        <v>13708978</v>
      </c>
      <c r="AJ410" s="164">
        <f t="shared" si="380"/>
        <v>16272773</v>
      </c>
      <c r="AK410" s="98">
        <f>(AK205)</f>
        <v>21334406</v>
      </c>
      <c r="AL410" s="99">
        <f>(AL205)</f>
        <v>9883672</v>
      </c>
      <c r="AM410" s="99">
        <f>(AM205)</f>
        <v>23540611</v>
      </c>
      <c r="AN410" s="164">
        <f t="shared" ref="AN410:AP410" si="381">(AN205)</f>
        <v>11793337</v>
      </c>
      <c r="AO410" s="98">
        <f t="shared" si="381"/>
        <v>12081140</v>
      </c>
      <c r="AP410" s="99">
        <f t="shared" si="381"/>
        <v>5057637</v>
      </c>
      <c r="AQ410" s="103">
        <f>(AQ205)</f>
        <v>6970862</v>
      </c>
      <c r="AR410" s="101">
        <f>(AR205)</f>
        <v>2018621</v>
      </c>
      <c r="AS410" s="98">
        <f t="shared" ref="AS410:AV410" si="382">(AS205)</f>
        <v>61920436</v>
      </c>
      <c r="AT410" s="99">
        <f t="shared" si="382"/>
        <v>29825032</v>
      </c>
      <c r="AU410" s="99">
        <f t="shared" si="382"/>
        <v>34988947</v>
      </c>
      <c r="AV410" s="164">
        <f t="shared" si="382"/>
        <v>14561571</v>
      </c>
    </row>
    <row r="411" spans="2:48" ht="15" customHeight="1" x14ac:dyDescent="0.2">
      <c r="B411" s="105">
        <f>(B82)</f>
        <v>101</v>
      </c>
      <c r="C411" s="104" t="str">
        <f>(C82)</f>
        <v>"S"-Metabs</v>
      </c>
      <c r="D411" s="128" t="s">
        <v>569</v>
      </c>
      <c r="E411" s="93">
        <f t="shared" ref="E411:X411" si="383">(E82)</f>
        <v>18.2</v>
      </c>
      <c r="F411" s="94">
        <f t="shared" si="383"/>
        <v>20.2</v>
      </c>
      <c r="G411" s="95">
        <f t="shared" si="383"/>
        <v>19.3</v>
      </c>
      <c r="H411" s="96">
        <f t="shared" si="383"/>
        <v>3</v>
      </c>
      <c r="I411" s="102">
        <f t="shared" si="383"/>
        <v>223.07470000000001</v>
      </c>
      <c r="J411" s="98">
        <f t="shared" si="383"/>
        <v>0</v>
      </c>
      <c r="K411" s="99">
        <f t="shared" si="383"/>
        <v>0</v>
      </c>
      <c r="L411" s="100">
        <f t="shared" si="383"/>
        <v>0</v>
      </c>
      <c r="M411" s="98">
        <f>(M82)</f>
        <v>1319873</v>
      </c>
      <c r="N411" s="99">
        <f>(N82)</f>
        <v>1209449</v>
      </c>
      <c r="O411" s="99">
        <f>(O82)</f>
        <v>1395906</v>
      </c>
      <c r="P411" s="164">
        <f t="shared" si="383"/>
        <v>1019093</v>
      </c>
      <c r="Q411" s="98">
        <f t="shared" si="383"/>
        <v>1244746</v>
      </c>
      <c r="R411" s="99">
        <f t="shared" si="383"/>
        <v>1557716</v>
      </c>
      <c r="S411" s="103">
        <f>(S82)</f>
        <v>1506813</v>
      </c>
      <c r="T411" s="101">
        <f>(T82)</f>
        <v>1560924</v>
      </c>
      <c r="U411" s="98">
        <f t="shared" si="383"/>
        <v>1521551</v>
      </c>
      <c r="V411" s="99">
        <f t="shared" si="383"/>
        <v>1732202</v>
      </c>
      <c r="W411" s="99">
        <f t="shared" si="383"/>
        <v>15739904</v>
      </c>
      <c r="X411" s="164">
        <f t="shared" si="383"/>
        <v>2112522</v>
      </c>
      <c r="Y411" s="98">
        <f>(Y82)</f>
        <v>23603824</v>
      </c>
      <c r="Z411" s="99">
        <f>(Z82)</f>
        <v>2826957</v>
      </c>
      <c r="AA411" s="99">
        <f>(AA82)</f>
        <v>2019530</v>
      </c>
      <c r="AB411" s="164">
        <f t="shared" ref="AB411:AD411" si="384">(AB82)</f>
        <v>2365796</v>
      </c>
      <c r="AC411" s="98">
        <f t="shared" si="384"/>
        <v>2511365</v>
      </c>
      <c r="AD411" s="99">
        <f t="shared" si="384"/>
        <v>3105725</v>
      </c>
      <c r="AE411" s="103">
        <f>(AE82)</f>
        <v>1519601</v>
      </c>
      <c r="AF411" s="101">
        <f>(AF82)</f>
        <v>1017284</v>
      </c>
      <c r="AG411" s="98">
        <f t="shared" ref="AG411:AJ411" si="385">(AG82)</f>
        <v>1798389</v>
      </c>
      <c r="AH411" s="99">
        <f t="shared" si="385"/>
        <v>1862145</v>
      </c>
      <c r="AI411" s="99">
        <f t="shared" si="385"/>
        <v>1488315</v>
      </c>
      <c r="AJ411" s="164">
        <f t="shared" si="385"/>
        <v>1676388</v>
      </c>
      <c r="AK411" s="98">
        <f>(AK82)</f>
        <v>44728</v>
      </c>
      <c r="AL411" s="99">
        <f>(AL82)</f>
        <v>23497</v>
      </c>
      <c r="AM411" s="99">
        <f>(AM82)</f>
        <v>67463</v>
      </c>
      <c r="AN411" s="164">
        <f t="shared" ref="AN411:AP411" si="386">(AN82)</f>
        <v>66425</v>
      </c>
      <c r="AO411" s="98">
        <f t="shared" si="386"/>
        <v>0</v>
      </c>
      <c r="AP411" s="99">
        <f t="shared" si="386"/>
        <v>27574</v>
      </c>
      <c r="AQ411" s="103">
        <f>(AQ82)</f>
        <v>24674</v>
      </c>
      <c r="AR411" s="101">
        <f>(AR82)</f>
        <v>13145</v>
      </c>
      <c r="AS411" s="98">
        <f t="shared" ref="AS411:AV411" si="387">(AS82)</f>
        <v>108068</v>
      </c>
      <c r="AT411" s="99">
        <f t="shared" si="387"/>
        <v>46954</v>
      </c>
      <c r="AU411" s="99">
        <f t="shared" si="387"/>
        <v>322619</v>
      </c>
      <c r="AV411" s="164">
        <f t="shared" si="387"/>
        <v>11728</v>
      </c>
    </row>
    <row r="412" spans="2:48" ht="15" customHeight="1" x14ac:dyDescent="0.2">
      <c r="B412" s="105">
        <f>(B170)</f>
        <v>102</v>
      </c>
      <c r="C412" s="104" t="str">
        <f>(C170)</f>
        <v>"S"-Metabs</v>
      </c>
      <c r="D412" s="128" t="s">
        <v>570</v>
      </c>
      <c r="E412" s="93">
        <f t="shared" ref="E412:X413" si="388">(E170)</f>
        <v>16.100000000000001</v>
      </c>
      <c r="F412" s="94">
        <f t="shared" si="388"/>
        <v>17.7</v>
      </c>
      <c r="G412" s="95">
        <f t="shared" si="388"/>
        <v>16.72</v>
      </c>
      <c r="H412" s="96">
        <f t="shared" si="388"/>
        <v>1</v>
      </c>
      <c r="I412" s="102">
        <f t="shared" si="388"/>
        <v>306.07652999999999</v>
      </c>
      <c r="J412" s="98">
        <f t="shared" si="388"/>
        <v>7505</v>
      </c>
      <c r="K412" s="99">
        <f t="shared" si="388"/>
        <v>0</v>
      </c>
      <c r="L412" s="100">
        <f t="shared" si="388"/>
        <v>375243</v>
      </c>
      <c r="M412" s="98">
        <f t="shared" si="388"/>
        <v>596367</v>
      </c>
      <c r="N412" s="99">
        <f t="shared" si="388"/>
        <v>663323</v>
      </c>
      <c r="O412" s="99">
        <f t="shared" si="388"/>
        <v>187091</v>
      </c>
      <c r="P412" s="164">
        <f t="shared" si="388"/>
        <v>131001</v>
      </c>
      <c r="Q412" s="98">
        <f t="shared" si="388"/>
        <v>103837</v>
      </c>
      <c r="R412" s="99">
        <f t="shared" si="388"/>
        <v>55272</v>
      </c>
      <c r="S412" s="103">
        <f>(S170)</f>
        <v>833978</v>
      </c>
      <c r="T412" s="101">
        <f>(T170)</f>
        <v>842018</v>
      </c>
      <c r="U412" s="98">
        <f t="shared" si="388"/>
        <v>468495</v>
      </c>
      <c r="V412" s="99">
        <f t="shared" si="388"/>
        <v>116698</v>
      </c>
      <c r="W412" s="99">
        <f t="shared" si="388"/>
        <v>20994607</v>
      </c>
      <c r="X412" s="164">
        <f t="shared" si="388"/>
        <v>625329</v>
      </c>
      <c r="Y412" s="98">
        <f t="shared" ref="Y412:AD412" si="389">(Y170)</f>
        <v>590910</v>
      </c>
      <c r="Z412" s="99">
        <f t="shared" si="389"/>
        <v>168080</v>
      </c>
      <c r="AA412" s="99">
        <f t="shared" si="389"/>
        <v>74359</v>
      </c>
      <c r="AB412" s="164">
        <f t="shared" si="389"/>
        <v>152379</v>
      </c>
      <c r="AC412" s="98">
        <f t="shared" si="389"/>
        <v>69122</v>
      </c>
      <c r="AD412" s="99">
        <f t="shared" si="389"/>
        <v>34896</v>
      </c>
      <c r="AE412" s="103">
        <f>(AE170)</f>
        <v>21912</v>
      </c>
      <c r="AF412" s="101">
        <f>(AF170)</f>
        <v>66047</v>
      </c>
      <c r="AG412" s="98">
        <f t="shared" ref="AG412:AP412" si="390">(AG170)</f>
        <v>82162</v>
      </c>
      <c r="AH412" s="99">
        <f t="shared" si="390"/>
        <v>498095</v>
      </c>
      <c r="AI412" s="99">
        <f t="shared" si="390"/>
        <v>437935</v>
      </c>
      <c r="AJ412" s="164">
        <f t="shared" si="390"/>
        <v>52245</v>
      </c>
      <c r="AK412" s="98">
        <f t="shared" si="390"/>
        <v>3765164</v>
      </c>
      <c r="AL412" s="99">
        <f t="shared" si="390"/>
        <v>13002960</v>
      </c>
      <c r="AM412" s="99">
        <f t="shared" si="390"/>
        <v>5003617</v>
      </c>
      <c r="AN412" s="164">
        <f t="shared" si="390"/>
        <v>14166409</v>
      </c>
      <c r="AO412" s="98">
        <f t="shared" si="390"/>
        <v>38856862</v>
      </c>
      <c r="AP412" s="99">
        <f t="shared" si="390"/>
        <v>73584318</v>
      </c>
      <c r="AQ412" s="103">
        <f>(AQ170)</f>
        <v>20856948</v>
      </c>
      <c r="AR412" s="101">
        <f>(AR170)</f>
        <v>83770224</v>
      </c>
      <c r="AS412" s="98">
        <f t="shared" ref="AS412:AV412" si="391">(AS170)</f>
        <v>18773313</v>
      </c>
      <c r="AT412" s="99">
        <f t="shared" si="391"/>
        <v>14255298</v>
      </c>
      <c r="AU412" s="99">
        <f t="shared" si="391"/>
        <v>6481718</v>
      </c>
      <c r="AV412" s="164">
        <f t="shared" si="391"/>
        <v>18845606</v>
      </c>
    </row>
    <row r="413" spans="2:48" ht="15" customHeight="1" x14ac:dyDescent="0.2">
      <c r="B413" s="91">
        <f>(B171)</f>
        <v>103</v>
      </c>
      <c r="C413" s="104" t="str">
        <f>(C171)</f>
        <v>"S"-Metabs</v>
      </c>
      <c r="D413" s="128" t="s">
        <v>571</v>
      </c>
      <c r="E413" s="93">
        <f t="shared" si="388"/>
        <v>19.399999999999999</v>
      </c>
      <c r="F413" s="94">
        <f t="shared" si="388"/>
        <v>21</v>
      </c>
      <c r="G413" s="95">
        <f t="shared" si="388"/>
        <v>20.12</v>
      </c>
      <c r="H413" s="96">
        <f t="shared" si="388"/>
        <v>2</v>
      </c>
      <c r="I413" s="102">
        <f t="shared" si="388"/>
        <v>611.14467999999999</v>
      </c>
      <c r="J413" s="98">
        <f t="shared" si="388"/>
        <v>2013</v>
      </c>
      <c r="K413" s="99">
        <f t="shared" si="388"/>
        <v>0</v>
      </c>
      <c r="L413" s="100">
        <f t="shared" si="388"/>
        <v>1494</v>
      </c>
      <c r="M413" s="98">
        <f t="shared" si="388"/>
        <v>466164</v>
      </c>
      <c r="N413" s="99">
        <f t="shared" si="388"/>
        <v>454691</v>
      </c>
      <c r="O413" s="99">
        <f t="shared" si="388"/>
        <v>131452</v>
      </c>
      <c r="P413" s="164">
        <f t="shared" si="388"/>
        <v>116653</v>
      </c>
      <c r="Q413" s="98">
        <f t="shared" si="388"/>
        <v>15297</v>
      </c>
      <c r="R413" s="99">
        <f t="shared" si="388"/>
        <v>0</v>
      </c>
      <c r="S413" s="103">
        <f>(S171)</f>
        <v>941568</v>
      </c>
      <c r="T413" s="101">
        <f>(T171)</f>
        <v>797177</v>
      </c>
      <c r="U413" s="98">
        <f t="shared" si="388"/>
        <v>522454</v>
      </c>
      <c r="V413" s="99">
        <f t="shared" si="388"/>
        <v>57514</v>
      </c>
      <c r="W413" s="99">
        <f t="shared" si="388"/>
        <v>46182898</v>
      </c>
      <c r="X413" s="164">
        <f t="shared" si="388"/>
        <v>452084</v>
      </c>
      <c r="Y413" s="98">
        <f t="shared" ref="Y413:AD413" si="392">(Y171)</f>
        <v>28623154</v>
      </c>
      <c r="Z413" s="99">
        <f t="shared" si="392"/>
        <v>354546</v>
      </c>
      <c r="AA413" s="99">
        <f t="shared" si="392"/>
        <v>73256</v>
      </c>
      <c r="AB413" s="164">
        <f t="shared" si="392"/>
        <v>243943</v>
      </c>
      <c r="AC413" s="98">
        <f t="shared" si="392"/>
        <v>169594</v>
      </c>
      <c r="AD413" s="99">
        <f t="shared" si="392"/>
        <v>86188</v>
      </c>
      <c r="AE413" s="103">
        <f>(AE171)</f>
        <v>362929</v>
      </c>
      <c r="AF413" s="101">
        <f>(AF171)</f>
        <v>184283</v>
      </c>
      <c r="AG413" s="98">
        <f t="shared" ref="AG413:AP413" si="393">(AG171)</f>
        <v>540176</v>
      </c>
      <c r="AH413" s="99">
        <f t="shared" si="393"/>
        <v>319507</v>
      </c>
      <c r="AI413" s="99">
        <f t="shared" si="393"/>
        <v>378855</v>
      </c>
      <c r="AJ413" s="164">
        <f t="shared" si="393"/>
        <v>27114</v>
      </c>
      <c r="AK413" s="98">
        <f t="shared" si="393"/>
        <v>100709</v>
      </c>
      <c r="AL413" s="99">
        <f t="shared" si="393"/>
        <v>45073</v>
      </c>
      <c r="AM413" s="99">
        <f t="shared" si="393"/>
        <v>138266</v>
      </c>
      <c r="AN413" s="164">
        <f t="shared" si="393"/>
        <v>39009</v>
      </c>
      <c r="AO413" s="98">
        <f t="shared" si="393"/>
        <v>174869</v>
      </c>
      <c r="AP413" s="99">
        <f t="shared" si="393"/>
        <v>352173</v>
      </c>
      <c r="AQ413" s="103">
        <f>(AQ171)</f>
        <v>134017</v>
      </c>
      <c r="AR413" s="101">
        <f>(AR171)</f>
        <v>402075</v>
      </c>
      <c r="AS413" s="98">
        <f t="shared" ref="AS413:AV413" si="394">(AS171)</f>
        <v>239153</v>
      </c>
      <c r="AT413" s="99">
        <f t="shared" si="394"/>
        <v>313931</v>
      </c>
      <c r="AU413" s="99">
        <f t="shared" si="394"/>
        <v>419463</v>
      </c>
      <c r="AV413" s="164">
        <f t="shared" si="394"/>
        <v>162552</v>
      </c>
    </row>
    <row r="414" spans="2:48" ht="15" customHeight="1" x14ac:dyDescent="0.2">
      <c r="B414" s="91">
        <f>(B186)</f>
        <v>104</v>
      </c>
      <c r="C414" s="104" t="str">
        <f>(C186)</f>
        <v>"S"-Metabs</v>
      </c>
      <c r="D414" s="128" t="s">
        <v>572</v>
      </c>
      <c r="E414" s="93">
        <f t="shared" ref="E414:X414" si="395">(E186)</f>
        <v>13.9</v>
      </c>
      <c r="F414" s="94">
        <f t="shared" si="395"/>
        <v>15.5</v>
      </c>
      <c r="G414" s="95">
        <f t="shared" si="395"/>
        <v>14.51</v>
      </c>
      <c r="H414" s="96">
        <f t="shared" si="395"/>
        <v>1</v>
      </c>
      <c r="I414" s="102">
        <f t="shared" si="395"/>
        <v>110.02703</v>
      </c>
      <c r="J414" s="98">
        <f t="shared" si="395"/>
        <v>0</v>
      </c>
      <c r="K414" s="99">
        <f t="shared" si="395"/>
        <v>0</v>
      </c>
      <c r="L414" s="100">
        <f t="shared" si="395"/>
        <v>0</v>
      </c>
      <c r="M414" s="98">
        <f>(M186)</f>
        <v>154727</v>
      </c>
      <c r="N414" s="99">
        <f>(N186)</f>
        <v>41788</v>
      </c>
      <c r="O414" s="99">
        <f>(O186)</f>
        <v>86061</v>
      </c>
      <c r="P414" s="164">
        <f t="shared" si="395"/>
        <v>65217</v>
      </c>
      <c r="Q414" s="98">
        <f t="shared" si="395"/>
        <v>0</v>
      </c>
      <c r="R414" s="99">
        <f t="shared" si="395"/>
        <v>100325</v>
      </c>
      <c r="S414" s="103">
        <f>(S186)</f>
        <v>205439</v>
      </c>
      <c r="T414" s="101">
        <f>(T186)</f>
        <v>218006</v>
      </c>
      <c r="U414" s="98">
        <f t="shared" si="395"/>
        <v>74659</v>
      </c>
      <c r="V414" s="99">
        <f t="shared" si="395"/>
        <v>132500</v>
      </c>
      <c r="W414" s="99">
        <f t="shared" si="395"/>
        <v>508734</v>
      </c>
      <c r="X414" s="164">
        <f t="shared" si="395"/>
        <v>279978</v>
      </c>
      <c r="Y414" s="98">
        <f>(Y186)</f>
        <v>0</v>
      </c>
      <c r="Z414" s="99">
        <f>(Z186)</f>
        <v>0</v>
      </c>
      <c r="AA414" s="99">
        <f>(AA186)</f>
        <v>39910</v>
      </c>
      <c r="AB414" s="164">
        <f t="shared" ref="AB414:AD414" si="396">(AB186)</f>
        <v>34837</v>
      </c>
      <c r="AC414" s="98">
        <f t="shared" si="396"/>
        <v>40471</v>
      </c>
      <c r="AD414" s="99">
        <f t="shared" si="396"/>
        <v>188173</v>
      </c>
      <c r="AE414" s="103">
        <f>(AE186)</f>
        <v>33139</v>
      </c>
      <c r="AF414" s="101">
        <f>(AF186)</f>
        <v>87161</v>
      </c>
      <c r="AG414" s="98">
        <f t="shared" ref="AG414:AJ414" si="397">(AG186)</f>
        <v>0</v>
      </c>
      <c r="AH414" s="99">
        <f t="shared" si="397"/>
        <v>0</v>
      </c>
      <c r="AI414" s="99">
        <f t="shared" si="397"/>
        <v>0</v>
      </c>
      <c r="AJ414" s="164">
        <f t="shared" si="397"/>
        <v>0</v>
      </c>
      <c r="AK414" s="98">
        <f>(AK186)</f>
        <v>29482606</v>
      </c>
      <c r="AL414" s="99">
        <f>(AL186)</f>
        <v>43681166</v>
      </c>
      <c r="AM414" s="99">
        <f>(AM186)</f>
        <v>40650821</v>
      </c>
      <c r="AN414" s="164">
        <f t="shared" ref="AN414:AP414" si="398">(AN186)</f>
        <v>60952823</v>
      </c>
      <c r="AO414" s="98">
        <f t="shared" si="398"/>
        <v>69371232</v>
      </c>
      <c r="AP414" s="99">
        <f t="shared" si="398"/>
        <v>126397132</v>
      </c>
      <c r="AQ414" s="103">
        <f>(AQ186)</f>
        <v>35865513</v>
      </c>
      <c r="AR414" s="101">
        <f>(AR186)</f>
        <v>105502163</v>
      </c>
      <c r="AS414" s="98">
        <f t="shared" ref="AS414:AV414" si="399">(AS186)</f>
        <v>59807442</v>
      </c>
      <c r="AT414" s="99">
        <f t="shared" si="399"/>
        <v>60469989</v>
      </c>
      <c r="AU414" s="99">
        <f t="shared" si="399"/>
        <v>31466559</v>
      </c>
      <c r="AV414" s="164">
        <f t="shared" si="399"/>
        <v>69049987</v>
      </c>
    </row>
    <row r="415" spans="2:48" ht="15" customHeight="1" x14ac:dyDescent="0.2">
      <c r="B415" s="105">
        <f>(B278)</f>
        <v>105</v>
      </c>
      <c r="C415" s="104" t="str">
        <f>(C278)</f>
        <v>"S"-Metabs</v>
      </c>
      <c r="D415" s="128" t="s">
        <v>573</v>
      </c>
      <c r="E415" s="93">
        <f t="shared" ref="E415:X415" si="400">(E278)</f>
        <v>12.6</v>
      </c>
      <c r="F415" s="94">
        <f t="shared" si="400"/>
        <v>14.2</v>
      </c>
      <c r="G415" s="95">
        <f t="shared" si="400"/>
        <v>13.21</v>
      </c>
      <c r="H415" s="96">
        <f t="shared" si="400"/>
        <v>1</v>
      </c>
      <c r="I415" s="102">
        <f t="shared" si="400"/>
        <v>124.00739</v>
      </c>
      <c r="J415" s="98">
        <f t="shared" si="400"/>
        <v>196249</v>
      </c>
      <c r="K415" s="99">
        <f t="shared" si="400"/>
        <v>181359</v>
      </c>
      <c r="L415" s="100">
        <f t="shared" si="400"/>
        <v>193941</v>
      </c>
      <c r="M415" s="98">
        <f>(M278)</f>
        <v>39668166</v>
      </c>
      <c r="N415" s="99">
        <f>(N278)</f>
        <v>37430173</v>
      </c>
      <c r="O415" s="99">
        <f>(O278)</f>
        <v>36664626</v>
      </c>
      <c r="P415" s="164">
        <f t="shared" si="400"/>
        <v>19795292</v>
      </c>
      <c r="Q415" s="98">
        <f t="shared" si="400"/>
        <v>35167493</v>
      </c>
      <c r="R415" s="99">
        <f t="shared" si="400"/>
        <v>50901968</v>
      </c>
      <c r="S415" s="103">
        <f>(S278)</f>
        <v>45641757</v>
      </c>
      <c r="T415" s="101">
        <f>(T278)</f>
        <v>36715614</v>
      </c>
      <c r="U415" s="98">
        <f t="shared" si="400"/>
        <v>26137793</v>
      </c>
      <c r="V415" s="99">
        <f t="shared" si="400"/>
        <v>33742377</v>
      </c>
      <c r="W415" s="99">
        <f t="shared" si="400"/>
        <v>23079709</v>
      </c>
      <c r="X415" s="164">
        <f t="shared" si="400"/>
        <v>19404724</v>
      </c>
      <c r="Y415" s="98">
        <f>(Y278)</f>
        <v>14786677</v>
      </c>
      <c r="Z415" s="99">
        <f>(Z278)</f>
        <v>17514803</v>
      </c>
      <c r="AA415" s="99">
        <f>(AA278)</f>
        <v>20086379</v>
      </c>
      <c r="AB415" s="164">
        <f t="shared" ref="AB415:AD415" si="401">(AB278)</f>
        <v>17098484</v>
      </c>
      <c r="AC415" s="98">
        <f t="shared" si="401"/>
        <v>55561654</v>
      </c>
      <c r="AD415" s="99">
        <f t="shared" si="401"/>
        <v>72120620</v>
      </c>
      <c r="AE415" s="103">
        <f>(AE278)</f>
        <v>34583562</v>
      </c>
      <c r="AF415" s="101">
        <f>(AF278)</f>
        <v>23734276</v>
      </c>
      <c r="AG415" s="98">
        <f t="shared" ref="AG415:AJ415" si="402">(AG278)</f>
        <v>6061637</v>
      </c>
      <c r="AH415" s="99">
        <f t="shared" si="402"/>
        <v>8626313</v>
      </c>
      <c r="AI415" s="99">
        <f t="shared" si="402"/>
        <v>5992389</v>
      </c>
      <c r="AJ415" s="164">
        <f t="shared" si="402"/>
        <v>9699993</v>
      </c>
      <c r="AK415" s="98">
        <f>(AK278)</f>
        <v>209515163</v>
      </c>
      <c r="AL415" s="99">
        <f>(AL278)</f>
        <v>290561896</v>
      </c>
      <c r="AM415" s="99">
        <f>(AM278)</f>
        <v>260577866</v>
      </c>
      <c r="AN415" s="164">
        <f t="shared" ref="AN415:AP415" si="403">(AN278)</f>
        <v>344933863</v>
      </c>
      <c r="AO415" s="98">
        <f t="shared" si="403"/>
        <v>333237414</v>
      </c>
      <c r="AP415" s="99">
        <f t="shared" si="403"/>
        <v>453880681</v>
      </c>
      <c r="AQ415" s="103">
        <f>(AQ278)</f>
        <v>239452515</v>
      </c>
      <c r="AR415" s="101">
        <f>(AR278)</f>
        <v>353688299</v>
      </c>
      <c r="AS415" s="98">
        <f t="shared" ref="AS415:AV415" si="404">(AS278)</f>
        <v>406747126</v>
      </c>
      <c r="AT415" s="99">
        <f t="shared" si="404"/>
        <v>420941182</v>
      </c>
      <c r="AU415" s="99">
        <f t="shared" si="404"/>
        <v>256194936</v>
      </c>
      <c r="AV415" s="164">
        <f t="shared" si="404"/>
        <v>405225809</v>
      </c>
    </row>
    <row r="416" spans="2:48" ht="15" customHeight="1" x14ac:dyDescent="0.2">
      <c r="B416" s="91">
        <f>(B269)</f>
        <v>106</v>
      </c>
      <c r="C416" s="104" t="str">
        <f>(C269)</f>
        <v>"S"-Metabs</v>
      </c>
      <c r="D416" s="128" t="s">
        <v>574</v>
      </c>
      <c r="E416" s="93">
        <f t="shared" ref="E416:X417" si="405">(E269)</f>
        <v>15.5</v>
      </c>
      <c r="F416" s="94">
        <f t="shared" si="405"/>
        <v>17.100000000000001</v>
      </c>
      <c r="G416" s="95">
        <f t="shared" si="405"/>
        <v>16.22</v>
      </c>
      <c r="H416" s="96">
        <f t="shared" si="405"/>
        <v>3</v>
      </c>
      <c r="I416" s="102">
        <f t="shared" si="405"/>
        <v>385.12885999999997</v>
      </c>
      <c r="J416" s="98">
        <f t="shared" si="405"/>
        <v>0</v>
      </c>
      <c r="K416" s="99">
        <f t="shared" si="405"/>
        <v>0</v>
      </c>
      <c r="L416" s="100">
        <f t="shared" si="405"/>
        <v>0</v>
      </c>
      <c r="M416" s="98">
        <f t="shared" si="405"/>
        <v>0</v>
      </c>
      <c r="N416" s="99">
        <f t="shared" si="405"/>
        <v>16191</v>
      </c>
      <c r="O416" s="99">
        <f t="shared" si="405"/>
        <v>0</v>
      </c>
      <c r="P416" s="164">
        <f t="shared" si="405"/>
        <v>0</v>
      </c>
      <c r="Q416" s="98">
        <f t="shared" si="405"/>
        <v>0</v>
      </c>
      <c r="R416" s="99">
        <f t="shared" si="405"/>
        <v>0</v>
      </c>
      <c r="S416" s="103">
        <f>(S269)</f>
        <v>0</v>
      </c>
      <c r="T416" s="101">
        <f>(T269)</f>
        <v>11923</v>
      </c>
      <c r="U416" s="98">
        <f t="shared" si="405"/>
        <v>0</v>
      </c>
      <c r="V416" s="99">
        <f t="shared" si="405"/>
        <v>0</v>
      </c>
      <c r="W416" s="99">
        <f t="shared" si="405"/>
        <v>3262362</v>
      </c>
      <c r="X416" s="164">
        <f t="shared" si="405"/>
        <v>0</v>
      </c>
      <c r="Y416" s="98">
        <f t="shared" ref="Y416:AD416" si="406">(Y269)</f>
        <v>852945</v>
      </c>
      <c r="Z416" s="99">
        <f t="shared" si="406"/>
        <v>0</v>
      </c>
      <c r="AA416" s="99">
        <f t="shared" si="406"/>
        <v>0</v>
      </c>
      <c r="AB416" s="164">
        <f t="shared" si="406"/>
        <v>0</v>
      </c>
      <c r="AC416" s="98">
        <f t="shared" si="406"/>
        <v>0</v>
      </c>
      <c r="AD416" s="99">
        <f t="shared" si="406"/>
        <v>0</v>
      </c>
      <c r="AE416" s="103">
        <f>(AE269)</f>
        <v>13938</v>
      </c>
      <c r="AF416" s="101">
        <f>(AF269)</f>
        <v>0</v>
      </c>
      <c r="AG416" s="98">
        <f t="shared" ref="AG416:AP416" si="407">(AG269)</f>
        <v>16941</v>
      </c>
      <c r="AH416" s="99">
        <f t="shared" si="407"/>
        <v>0</v>
      </c>
      <c r="AI416" s="99">
        <f t="shared" si="407"/>
        <v>0</v>
      </c>
      <c r="AJ416" s="164">
        <f t="shared" si="407"/>
        <v>0</v>
      </c>
      <c r="AK416" s="98">
        <f t="shared" si="407"/>
        <v>391768</v>
      </c>
      <c r="AL416" s="99">
        <f t="shared" si="407"/>
        <v>908398</v>
      </c>
      <c r="AM416" s="99">
        <f t="shared" si="407"/>
        <v>966863</v>
      </c>
      <c r="AN416" s="164">
        <f t="shared" si="407"/>
        <v>510081</v>
      </c>
      <c r="AO416" s="98">
        <f t="shared" si="407"/>
        <v>2702582</v>
      </c>
      <c r="AP416" s="99">
        <f t="shared" si="407"/>
        <v>2204760</v>
      </c>
      <c r="AQ416" s="103">
        <f>(AQ269)</f>
        <v>2072837</v>
      </c>
      <c r="AR416" s="101">
        <f>(AR269)</f>
        <v>1911853</v>
      </c>
      <c r="AS416" s="98">
        <f t="shared" ref="AS416:AV416" si="408">(AS269)</f>
        <v>1594660</v>
      </c>
      <c r="AT416" s="99">
        <f t="shared" si="408"/>
        <v>1005965</v>
      </c>
      <c r="AU416" s="99">
        <f t="shared" si="408"/>
        <v>874776</v>
      </c>
      <c r="AV416" s="164">
        <f t="shared" si="408"/>
        <v>474904</v>
      </c>
    </row>
    <row r="417" spans="2:48" ht="15.75" customHeight="1" thickBot="1" x14ac:dyDescent="0.25">
      <c r="B417" s="131">
        <f>(B270)</f>
        <v>107</v>
      </c>
      <c r="C417" s="132" t="str">
        <f>(C270)</f>
        <v>"S"-Metabs</v>
      </c>
      <c r="D417" s="129" t="s">
        <v>575</v>
      </c>
      <c r="E417" s="110">
        <f t="shared" si="405"/>
        <v>19.600000000000001</v>
      </c>
      <c r="F417" s="111">
        <f t="shared" si="405"/>
        <v>22.1</v>
      </c>
      <c r="G417" s="112" t="str">
        <f t="shared" si="405"/>
        <v>--</v>
      </c>
      <c r="H417" s="113">
        <f t="shared" si="405"/>
        <v>6</v>
      </c>
      <c r="I417" s="119">
        <f t="shared" si="405"/>
        <v>399.14451000000003</v>
      </c>
      <c r="J417" s="115">
        <f t="shared" si="405"/>
        <v>0</v>
      </c>
      <c r="K417" s="116">
        <f t="shared" si="405"/>
        <v>0</v>
      </c>
      <c r="L417" s="117">
        <f t="shared" si="405"/>
        <v>0</v>
      </c>
      <c r="M417" s="115">
        <f t="shared" si="405"/>
        <v>0</v>
      </c>
      <c r="N417" s="116">
        <f t="shared" si="405"/>
        <v>0</v>
      </c>
      <c r="O417" s="116">
        <f t="shared" si="405"/>
        <v>0</v>
      </c>
      <c r="P417" s="165">
        <f t="shared" si="405"/>
        <v>0</v>
      </c>
      <c r="Q417" s="115">
        <f t="shared" si="405"/>
        <v>0</v>
      </c>
      <c r="R417" s="116">
        <f t="shared" si="405"/>
        <v>0</v>
      </c>
      <c r="S417" s="120">
        <f>(S270)</f>
        <v>13349</v>
      </c>
      <c r="T417" s="118">
        <f>(T270)</f>
        <v>0</v>
      </c>
      <c r="U417" s="115">
        <f t="shared" si="405"/>
        <v>11624</v>
      </c>
      <c r="V417" s="116">
        <f t="shared" si="405"/>
        <v>0</v>
      </c>
      <c r="W417" s="116">
        <f t="shared" si="405"/>
        <v>2603220</v>
      </c>
      <c r="X417" s="165">
        <f t="shared" si="405"/>
        <v>0</v>
      </c>
      <c r="Y417" s="115">
        <f t="shared" ref="Y417:AD417" si="409">(Y270)</f>
        <v>2674360</v>
      </c>
      <c r="Z417" s="116">
        <f t="shared" si="409"/>
        <v>39465</v>
      </c>
      <c r="AA417" s="116">
        <f t="shared" si="409"/>
        <v>11517</v>
      </c>
      <c r="AB417" s="165">
        <f t="shared" si="409"/>
        <v>0</v>
      </c>
      <c r="AC417" s="115">
        <f t="shared" si="409"/>
        <v>0</v>
      </c>
      <c r="AD417" s="116">
        <f t="shared" si="409"/>
        <v>0</v>
      </c>
      <c r="AE417" s="120">
        <f>(AE270)</f>
        <v>0</v>
      </c>
      <c r="AF417" s="118">
        <f>(AF270)</f>
        <v>0</v>
      </c>
      <c r="AG417" s="115">
        <f t="shared" ref="AG417:AP417" si="410">(AG270)</f>
        <v>97747</v>
      </c>
      <c r="AH417" s="116">
        <f t="shared" si="410"/>
        <v>0</v>
      </c>
      <c r="AI417" s="116">
        <f t="shared" si="410"/>
        <v>0</v>
      </c>
      <c r="AJ417" s="165">
        <f t="shared" si="410"/>
        <v>0</v>
      </c>
      <c r="AK417" s="115">
        <f t="shared" si="410"/>
        <v>21727</v>
      </c>
      <c r="AL417" s="116">
        <f t="shared" si="410"/>
        <v>893111</v>
      </c>
      <c r="AM417" s="116">
        <f t="shared" si="410"/>
        <v>47225</v>
      </c>
      <c r="AN417" s="165">
        <f t="shared" si="410"/>
        <v>0</v>
      </c>
      <c r="AO417" s="115">
        <f t="shared" si="410"/>
        <v>145613</v>
      </c>
      <c r="AP417" s="116">
        <f t="shared" si="410"/>
        <v>197661</v>
      </c>
      <c r="AQ417" s="120">
        <f>(AQ270)</f>
        <v>712056</v>
      </c>
      <c r="AR417" s="118">
        <f>(AR270)</f>
        <v>126313</v>
      </c>
      <c r="AS417" s="115">
        <f t="shared" ref="AS417:AV417" si="411">(AS270)</f>
        <v>24210</v>
      </c>
      <c r="AT417" s="116">
        <f t="shared" si="411"/>
        <v>10541</v>
      </c>
      <c r="AU417" s="116">
        <f t="shared" si="411"/>
        <v>0</v>
      </c>
      <c r="AV417" s="165">
        <f t="shared" si="411"/>
        <v>0</v>
      </c>
    </row>
    <row r="418" spans="2:48" ht="15" customHeight="1" x14ac:dyDescent="0.2">
      <c r="B418" s="77">
        <f>(B96)</f>
        <v>108</v>
      </c>
      <c r="C418" s="130" t="str">
        <f>(C96)</f>
        <v>Yang Cycle</v>
      </c>
      <c r="D418" s="127" t="s">
        <v>576</v>
      </c>
      <c r="E418" s="80">
        <f t="shared" ref="E418:X418" si="412">(E96)</f>
        <v>9.6</v>
      </c>
      <c r="F418" s="81">
        <f t="shared" si="412"/>
        <v>10.5</v>
      </c>
      <c r="G418" s="133" t="str">
        <f t="shared" si="412"/>
        <v>--</v>
      </c>
      <c r="H418" s="83">
        <f t="shared" si="412"/>
        <v>6</v>
      </c>
      <c r="I418" s="89">
        <f t="shared" si="412"/>
        <v>355.15469000000002</v>
      </c>
      <c r="J418" s="85">
        <f t="shared" si="412"/>
        <v>0</v>
      </c>
      <c r="K418" s="86">
        <f t="shared" si="412"/>
        <v>0</v>
      </c>
      <c r="L418" s="87">
        <f t="shared" si="412"/>
        <v>0</v>
      </c>
      <c r="M418" s="85">
        <f>(M96)</f>
        <v>0</v>
      </c>
      <c r="N418" s="86">
        <f>(N96)</f>
        <v>0</v>
      </c>
      <c r="O418" s="86">
        <f>(O96)</f>
        <v>0</v>
      </c>
      <c r="P418" s="163">
        <f t="shared" si="412"/>
        <v>0</v>
      </c>
      <c r="Q418" s="85">
        <f t="shared" si="412"/>
        <v>0</v>
      </c>
      <c r="R418" s="86">
        <f t="shared" si="412"/>
        <v>0</v>
      </c>
      <c r="S418" s="90">
        <f>(S96)</f>
        <v>0</v>
      </c>
      <c r="T418" s="88">
        <f>(T96)</f>
        <v>0</v>
      </c>
      <c r="U418" s="85">
        <f t="shared" si="412"/>
        <v>0</v>
      </c>
      <c r="V418" s="86">
        <f t="shared" si="412"/>
        <v>0</v>
      </c>
      <c r="W418" s="86">
        <f t="shared" si="412"/>
        <v>0</v>
      </c>
      <c r="X418" s="163">
        <f t="shared" si="412"/>
        <v>0</v>
      </c>
      <c r="Y418" s="85">
        <f>(Y96)</f>
        <v>0</v>
      </c>
      <c r="Z418" s="86">
        <f>(Z96)</f>
        <v>0</v>
      </c>
      <c r="AA418" s="86">
        <f>(AA96)</f>
        <v>0</v>
      </c>
      <c r="AB418" s="163">
        <f t="shared" ref="AB418:AD418" si="413">(AB96)</f>
        <v>0</v>
      </c>
      <c r="AC418" s="85">
        <f t="shared" si="413"/>
        <v>0</v>
      </c>
      <c r="AD418" s="86">
        <f t="shared" si="413"/>
        <v>0</v>
      </c>
      <c r="AE418" s="90">
        <f>(AE96)</f>
        <v>0</v>
      </c>
      <c r="AF418" s="88">
        <f>(AF96)</f>
        <v>0</v>
      </c>
      <c r="AG418" s="85">
        <f t="shared" ref="AG418:AJ418" si="414">(AG96)</f>
        <v>0</v>
      </c>
      <c r="AH418" s="86">
        <f t="shared" si="414"/>
        <v>0</v>
      </c>
      <c r="AI418" s="86">
        <f t="shared" si="414"/>
        <v>0</v>
      </c>
      <c r="AJ418" s="163">
        <f t="shared" si="414"/>
        <v>0</v>
      </c>
      <c r="AK418" s="85">
        <f>(AK96)</f>
        <v>0</v>
      </c>
      <c r="AL418" s="86">
        <f>(AL96)</f>
        <v>0</v>
      </c>
      <c r="AM418" s="86">
        <f>(AM96)</f>
        <v>0</v>
      </c>
      <c r="AN418" s="163">
        <f t="shared" ref="AN418:AP418" si="415">(AN96)</f>
        <v>0</v>
      </c>
      <c r="AO418" s="85">
        <f t="shared" si="415"/>
        <v>0</v>
      </c>
      <c r="AP418" s="86">
        <f t="shared" si="415"/>
        <v>28343</v>
      </c>
      <c r="AQ418" s="90">
        <f>(AQ96)</f>
        <v>0</v>
      </c>
      <c r="AR418" s="88">
        <f>(AR96)</f>
        <v>0</v>
      </c>
      <c r="AS418" s="85">
        <f t="shared" ref="AS418:AV418" si="416">(AS96)</f>
        <v>0</v>
      </c>
      <c r="AT418" s="86">
        <f t="shared" si="416"/>
        <v>0</v>
      </c>
      <c r="AU418" s="86">
        <f t="shared" si="416"/>
        <v>0</v>
      </c>
      <c r="AV418" s="163">
        <f t="shared" si="416"/>
        <v>0</v>
      </c>
    </row>
    <row r="419" spans="2:48" ht="15" customHeight="1" x14ac:dyDescent="0.2">
      <c r="B419" s="91">
        <f>(B206)</f>
        <v>109</v>
      </c>
      <c r="C419" s="104" t="str">
        <f>(C206)</f>
        <v>Yang Cycle</v>
      </c>
      <c r="D419" s="128" t="s">
        <v>577</v>
      </c>
      <c r="E419" s="93">
        <f t="shared" ref="E419:X420" si="417">(E206)</f>
        <v>2.7</v>
      </c>
      <c r="F419" s="94">
        <f t="shared" si="417"/>
        <v>5.2</v>
      </c>
      <c r="G419" s="95">
        <f t="shared" si="417"/>
        <v>4.28</v>
      </c>
      <c r="H419" s="96">
        <f t="shared" si="417"/>
        <v>3</v>
      </c>
      <c r="I419" s="102">
        <f t="shared" si="417"/>
        <v>298.09683999999999</v>
      </c>
      <c r="J419" s="98">
        <f t="shared" si="417"/>
        <v>444459</v>
      </c>
      <c r="K419" s="99">
        <f t="shared" si="417"/>
        <v>21828</v>
      </c>
      <c r="L419" s="100">
        <f t="shared" si="417"/>
        <v>21714</v>
      </c>
      <c r="M419" s="98">
        <f t="shared" si="417"/>
        <v>4187634</v>
      </c>
      <c r="N419" s="99">
        <f t="shared" si="417"/>
        <v>6761151</v>
      </c>
      <c r="O419" s="99">
        <f t="shared" si="417"/>
        <v>8231700</v>
      </c>
      <c r="P419" s="164">
        <f t="shared" si="417"/>
        <v>7194064</v>
      </c>
      <c r="Q419" s="98">
        <f t="shared" si="417"/>
        <v>1330866</v>
      </c>
      <c r="R419" s="99">
        <f t="shared" si="417"/>
        <v>460937</v>
      </c>
      <c r="S419" s="103">
        <f>(S206)</f>
        <v>6775800</v>
      </c>
      <c r="T419" s="101">
        <f>(T206)</f>
        <v>4596836</v>
      </c>
      <c r="U419" s="98">
        <f t="shared" si="417"/>
        <v>2899340</v>
      </c>
      <c r="V419" s="99">
        <f t="shared" si="417"/>
        <v>327812</v>
      </c>
      <c r="W419" s="99">
        <f t="shared" si="417"/>
        <v>422386559</v>
      </c>
      <c r="X419" s="164">
        <f t="shared" si="417"/>
        <v>4326148</v>
      </c>
      <c r="Y419" s="98">
        <f t="shared" ref="Y419:AD419" si="418">(Y206)</f>
        <v>623046898</v>
      </c>
      <c r="Z419" s="99">
        <f t="shared" si="418"/>
        <v>502137259</v>
      </c>
      <c r="AA419" s="99">
        <f t="shared" si="418"/>
        <v>426609724</v>
      </c>
      <c r="AB419" s="164">
        <f t="shared" si="418"/>
        <v>394326668</v>
      </c>
      <c r="AC419" s="98">
        <f t="shared" si="418"/>
        <v>145398135</v>
      </c>
      <c r="AD419" s="99">
        <f t="shared" si="418"/>
        <v>166829735</v>
      </c>
      <c r="AE419" s="103">
        <f>(AE206)</f>
        <v>191563752</v>
      </c>
      <c r="AF419" s="101">
        <f>(AF206)</f>
        <v>152163053</v>
      </c>
      <c r="AG419" s="98">
        <f t="shared" ref="AG419:AP419" si="419">(AG206)</f>
        <v>579554823</v>
      </c>
      <c r="AH419" s="99">
        <f t="shared" si="419"/>
        <v>533599589</v>
      </c>
      <c r="AI419" s="99">
        <f t="shared" si="419"/>
        <v>451528806</v>
      </c>
      <c r="AJ419" s="164">
        <f t="shared" si="419"/>
        <v>415116048</v>
      </c>
      <c r="AK419" s="98">
        <f t="shared" si="419"/>
        <v>248573990</v>
      </c>
      <c r="AL419" s="99">
        <f t="shared" si="419"/>
        <v>569157921</v>
      </c>
      <c r="AM419" s="99">
        <f t="shared" si="419"/>
        <v>464968463</v>
      </c>
      <c r="AN419" s="164">
        <f t="shared" si="419"/>
        <v>351780849</v>
      </c>
      <c r="AO419" s="98">
        <f t="shared" si="419"/>
        <v>1694720710</v>
      </c>
      <c r="AP419" s="99">
        <f t="shared" si="419"/>
        <v>1556875266</v>
      </c>
      <c r="AQ419" s="103">
        <f>(AQ206)</f>
        <v>1125299002</v>
      </c>
      <c r="AR419" s="101">
        <f>(AR206)</f>
        <v>1138925520</v>
      </c>
      <c r="AS419" s="98">
        <f t="shared" ref="AS419:AV419" si="420">(AS206)</f>
        <v>618292457</v>
      </c>
      <c r="AT419" s="99">
        <f t="shared" si="420"/>
        <v>481207011</v>
      </c>
      <c r="AU419" s="99">
        <f t="shared" si="420"/>
        <v>349802709</v>
      </c>
      <c r="AV419" s="164">
        <f t="shared" si="420"/>
        <v>241191623</v>
      </c>
    </row>
    <row r="420" spans="2:48" ht="15" customHeight="1" x14ac:dyDescent="0.2">
      <c r="B420" s="91">
        <f>(B207)</f>
        <v>110</v>
      </c>
      <c r="C420" s="104" t="str">
        <f>(C207)</f>
        <v>Yang Cycle</v>
      </c>
      <c r="D420" s="128" t="s">
        <v>578</v>
      </c>
      <c r="E420" s="93">
        <f t="shared" si="417"/>
        <v>14.6</v>
      </c>
      <c r="F420" s="94">
        <f t="shared" si="417"/>
        <v>16.100000000000001</v>
      </c>
      <c r="G420" s="106" t="str">
        <f t="shared" si="417"/>
        <v>--</v>
      </c>
      <c r="H420" s="96">
        <f t="shared" si="417"/>
        <v>6</v>
      </c>
      <c r="I420" s="102">
        <f t="shared" si="417"/>
        <v>259.00468000000001</v>
      </c>
      <c r="J420" s="98">
        <f t="shared" si="417"/>
        <v>0</v>
      </c>
      <c r="K420" s="99">
        <f t="shared" si="417"/>
        <v>0</v>
      </c>
      <c r="L420" s="100">
        <f t="shared" si="417"/>
        <v>0</v>
      </c>
      <c r="M420" s="98">
        <f t="shared" si="417"/>
        <v>0</v>
      </c>
      <c r="N420" s="99">
        <f t="shared" si="417"/>
        <v>0</v>
      </c>
      <c r="O420" s="99">
        <f t="shared" si="417"/>
        <v>0</v>
      </c>
      <c r="P420" s="164">
        <f t="shared" si="417"/>
        <v>0</v>
      </c>
      <c r="Q420" s="98">
        <f t="shared" si="417"/>
        <v>0</v>
      </c>
      <c r="R420" s="99">
        <f t="shared" si="417"/>
        <v>7607</v>
      </c>
      <c r="S420" s="103">
        <f>(S207)</f>
        <v>0</v>
      </c>
      <c r="T420" s="101">
        <f>(T207)</f>
        <v>0</v>
      </c>
      <c r="U420" s="98">
        <f t="shared" si="417"/>
        <v>0</v>
      </c>
      <c r="V420" s="99">
        <f t="shared" si="417"/>
        <v>0</v>
      </c>
      <c r="W420" s="99">
        <f t="shared" si="417"/>
        <v>6218</v>
      </c>
      <c r="X420" s="164">
        <f t="shared" si="417"/>
        <v>0</v>
      </c>
      <c r="Y420" s="98">
        <f t="shared" ref="Y420:AD420" si="421">(Y207)</f>
        <v>0</v>
      </c>
      <c r="Z420" s="99">
        <f t="shared" si="421"/>
        <v>0</v>
      </c>
      <c r="AA420" s="99">
        <f t="shared" si="421"/>
        <v>0</v>
      </c>
      <c r="AB420" s="164">
        <f t="shared" si="421"/>
        <v>0</v>
      </c>
      <c r="AC420" s="98">
        <f t="shared" si="421"/>
        <v>0</v>
      </c>
      <c r="AD420" s="99">
        <f t="shared" si="421"/>
        <v>0</v>
      </c>
      <c r="AE420" s="103">
        <f>(AE207)</f>
        <v>0</v>
      </c>
      <c r="AF420" s="101">
        <f>(AF207)</f>
        <v>0</v>
      </c>
      <c r="AG420" s="98">
        <f t="shared" ref="AG420:AP420" si="422">(AG207)</f>
        <v>0</v>
      </c>
      <c r="AH420" s="99">
        <f t="shared" si="422"/>
        <v>0</v>
      </c>
      <c r="AI420" s="99">
        <f t="shared" si="422"/>
        <v>0</v>
      </c>
      <c r="AJ420" s="164">
        <f t="shared" si="422"/>
        <v>0</v>
      </c>
      <c r="AK420" s="98">
        <f t="shared" si="422"/>
        <v>0</v>
      </c>
      <c r="AL420" s="99">
        <f t="shared" si="422"/>
        <v>0</v>
      </c>
      <c r="AM420" s="99">
        <f t="shared" si="422"/>
        <v>0</v>
      </c>
      <c r="AN420" s="164">
        <f t="shared" si="422"/>
        <v>0</v>
      </c>
      <c r="AO420" s="98">
        <f t="shared" si="422"/>
        <v>0</v>
      </c>
      <c r="AP420" s="99">
        <f t="shared" si="422"/>
        <v>0</v>
      </c>
      <c r="AQ420" s="103">
        <f>(AQ207)</f>
        <v>0</v>
      </c>
      <c r="AR420" s="101">
        <f>(AR207)</f>
        <v>0</v>
      </c>
      <c r="AS420" s="98">
        <f t="shared" ref="AS420:AV420" si="423">(AS207)</f>
        <v>0</v>
      </c>
      <c r="AT420" s="99">
        <f t="shared" si="423"/>
        <v>0</v>
      </c>
      <c r="AU420" s="99">
        <f t="shared" si="423"/>
        <v>0</v>
      </c>
      <c r="AV420" s="164">
        <f t="shared" si="423"/>
        <v>0</v>
      </c>
    </row>
    <row r="421" spans="2:48" ht="15" customHeight="1" x14ac:dyDescent="0.2">
      <c r="B421" s="91">
        <f>(B15)</f>
        <v>111</v>
      </c>
      <c r="C421" s="104" t="str">
        <f>(C15)</f>
        <v>Yang Cycle</v>
      </c>
      <c r="D421" s="128" t="s">
        <v>579</v>
      </c>
      <c r="E421" s="93">
        <f t="shared" ref="E421:X421" si="424">(E15)</f>
        <v>2.7</v>
      </c>
      <c r="F421" s="94">
        <f t="shared" si="424"/>
        <v>3.7</v>
      </c>
      <c r="G421" s="95">
        <f t="shared" si="424"/>
        <v>2.93</v>
      </c>
      <c r="H421" s="96">
        <f t="shared" si="424"/>
        <v>3</v>
      </c>
      <c r="I421" s="102">
        <f t="shared" si="424"/>
        <v>147.01213999999999</v>
      </c>
      <c r="J421" s="98">
        <f t="shared" si="424"/>
        <v>0</v>
      </c>
      <c r="K421" s="99">
        <f t="shared" si="424"/>
        <v>6826</v>
      </c>
      <c r="L421" s="100">
        <f t="shared" si="424"/>
        <v>1725</v>
      </c>
      <c r="M421" s="98">
        <f>(M15)</f>
        <v>35106</v>
      </c>
      <c r="N421" s="99">
        <f>(N15)</f>
        <v>40558</v>
      </c>
      <c r="O421" s="99">
        <f>(O15)</f>
        <v>38778</v>
      </c>
      <c r="P421" s="164">
        <f t="shared" si="424"/>
        <v>52551</v>
      </c>
      <c r="Q421" s="98">
        <f t="shared" si="424"/>
        <v>21722</v>
      </c>
      <c r="R421" s="99">
        <f t="shared" si="424"/>
        <v>32479</v>
      </c>
      <c r="S421" s="103">
        <f>(S15)</f>
        <v>13775</v>
      </c>
      <c r="T421" s="101">
        <f>(T15)</f>
        <v>4956</v>
      </c>
      <c r="U421" s="98">
        <f t="shared" si="424"/>
        <v>34518</v>
      </c>
      <c r="V421" s="99">
        <f t="shared" si="424"/>
        <v>46894</v>
      </c>
      <c r="W421" s="99">
        <f t="shared" si="424"/>
        <v>158914</v>
      </c>
      <c r="X421" s="164">
        <f t="shared" si="424"/>
        <v>31522</v>
      </c>
      <c r="Y421" s="98">
        <f>(Y15)</f>
        <v>12225381</v>
      </c>
      <c r="Z421" s="99">
        <f>(Z15)</f>
        <v>42056649</v>
      </c>
      <c r="AA421" s="99">
        <f>(AA15)</f>
        <v>33368844</v>
      </c>
      <c r="AB421" s="164">
        <f t="shared" ref="AB421:AD421" si="425">(AB15)</f>
        <v>22435470</v>
      </c>
      <c r="AC421" s="98">
        <f t="shared" si="425"/>
        <v>931623</v>
      </c>
      <c r="AD421" s="99">
        <f t="shared" si="425"/>
        <v>119301</v>
      </c>
      <c r="AE421" s="103">
        <f>(AE15)</f>
        <v>4141</v>
      </c>
      <c r="AF421" s="101">
        <f>(AF15)</f>
        <v>11200</v>
      </c>
      <c r="AG421" s="98">
        <f t="shared" ref="AG421:AJ421" si="426">(AG15)</f>
        <v>36043628</v>
      </c>
      <c r="AH421" s="99">
        <f t="shared" si="426"/>
        <v>24069357</v>
      </c>
      <c r="AI421" s="99">
        <f t="shared" si="426"/>
        <v>22157620</v>
      </c>
      <c r="AJ421" s="164">
        <f t="shared" si="426"/>
        <v>8010130</v>
      </c>
      <c r="AK421" s="98">
        <f>(AK15)</f>
        <v>53301</v>
      </c>
      <c r="AL421" s="99">
        <f>(AL15)</f>
        <v>233175</v>
      </c>
      <c r="AM421" s="99">
        <f>(AM15)</f>
        <v>158333</v>
      </c>
      <c r="AN421" s="164">
        <f t="shared" ref="AN421:AP421" si="427">(AN15)</f>
        <v>267895</v>
      </c>
      <c r="AO421" s="98">
        <f t="shared" si="427"/>
        <v>7593</v>
      </c>
      <c r="AP421" s="99">
        <f t="shared" si="427"/>
        <v>6568</v>
      </c>
      <c r="AQ421" s="103">
        <f>(AQ15)</f>
        <v>17379</v>
      </c>
      <c r="AR421" s="101">
        <f>(AR15)</f>
        <v>1671</v>
      </c>
      <c r="AS421" s="98">
        <f t="shared" ref="AS421:AV421" si="428">(AS15)</f>
        <v>117457</v>
      </c>
      <c r="AT421" s="99">
        <f t="shared" si="428"/>
        <v>40624</v>
      </c>
      <c r="AU421" s="99">
        <f t="shared" si="428"/>
        <v>79521</v>
      </c>
      <c r="AV421" s="164">
        <f t="shared" si="428"/>
        <v>23421</v>
      </c>
    </row>
    <row r="422" spans="2:48" ht="15.75" customHeight="1" thickBot="1" x14ac:dyDescent="0.25">
      <c r="B422" s="108">
        <f>(B51)</f>
        <v>112</v>
      </c>
      <c r="C422" s="132" t="str">
        <f>(C51)</f>
        <v>Yang Cycle</v>
      </c>
      <c r="D422" s="129" t="s">
        <v>580</v>
      </c>
      <c r="E422" s="110">
        <f t="shared" ref="E422:X422" si="429">(E51)</f>
        <v>9.8000000000000007</v>
      </c>
      <c r="F422" s="111">
        <f t="shared" si="429"/>
        <v>11</v>
      </c>
      <c r="G422" s="112">
        <f t="shared" si="429"/>
        <v>10.36</v>
      </c>
      <c r="H422" s="113">
        <f t="shared" si="429"/>
        <v>3</v>
      </c>
      <c r="I422" s="119">
        <f t="shared" si="429"/>
        <v>144.03022999999999</v>
      </c>
      <c r="J422" s="115">
        <f t="shared" si="429"/>
        <v>403997</v>
      </c>
      <c r="K422" s="116">
        <f t="shared" si="429"/>
        <v>313329</v>
      </c>
      <c r="L422" s="117">
        <f t="shared" si="429"/>
        <v>192252</v>
      </c>
      <c r="M422" s="115">
        <f>(M51)</f>
        <v>1501454</v>
      </c>
      <c r="N422" s="116">
        <f>(N51)</f>
        <v>1420362</v>
      </c>
      <c r="O422" s="116">
        <f>(O51)</f>
        <v>1370110</v>
      </c>
      <c r="P422" s="165">
        <f t="shared" si="429"/>
        <v>1095145</v>
      </c>
      <c r="Q422" s="115">
        <f t="shared" si="429"/>
        <v>1127404</v>
      </c>
      <c r="R422" s="116">
        <f t="shared" si="429"/>
        <v>1613097</v>
      </c>
      <c r="S422" s="120">
        <f>(S51)</f>
        <v>1579787</v>
      </c>
      <c r="T422" s="118">
        <f>(T51)</f>
        <v>1435706</v>
      </c>
      <c r="U422" s="115">
        <f t="shared" si="429"/>
        <v>1161999</v>
      </c>
      <c r="V422" s="116">
        <f t="shared" si="429"/>
        <v>1752105</v>
      </c>
      <c r="W422" s="116">
        <f t="shared" si="429"/>
        <v>1801463</v>
      </c>
      <c r="X422" s="165">
        <f t="shared" si="429"/>
        <v>2037087</v>
      </c>
      <c r="Y422" s="115">
        <f>(Y51)</f>
        <v>2450307</v>
      </c>
      <c r="Z422" s="116">
        <f>(Z51)</f>
        <v>2427468</v>
      </c>
      <c r="AA422" s="116">
        <f>(AA51)</f>
        <v>2037186</v>
      </c>
      <c r="AB422" s="165">
        <f t="shared" ref="AB422:AD422" si="430">(AB51)</f>
        <v>2391390</v>
      </c>
      <c r="AC422" s="115">
        <f t="shared" si="430"/>
        <v>2241529</v>
      </c>
      <c r="AD422" s="116">
        <f t="shared" si="430"/>
        <v>2823907</v>
      </c>
      <c r="AE422" s="120">
        <f>(AE51)</f>
        <v>1874630</v>
      </c>
      <c r="AF422" s="118">
        <f>(AF51)</f>
        <v>1612489</v>
      </c>
      <c r="AG422" s="115">
        <f t="shared" ref="AG422:AJ422" si="431">(AG51)</f>
        <v>1799414</v>
      </c>
      <c r="AH422" s="116">
        <f t="shared" si="431"/>
        <v>1884606</v>
      </c>
      <c r="AI422" s="116">
        <f t="shared" si="431"/>
        <v>1549154</v>
      </c>
      <c r="AJ422" s="165">
        <f t="shared" si="431"/>
        <v>1833308</v>
      </c>
      <c r="AK422" s="115">
        <f>(AK51)</f>
        <v>638793</v>
      </c>
      <c r="AL422" s="116">
        <f>(AL51)</f>
        <v>903779</v>
      </c>
      <c r="AM422" s="116">
        <f>(AM51)</f>
        <v>623116</v>
      </c>
      <c r="AN422" s="165">
        <f t="shared" ref="AN422:AP422" si="432">(AN51)</f>
        <v>513103</v>
      </c>
      <c r="AO422" s="115">
        <f t="shared" si="432"/>
        <v>560549</v>
      </c>
      <c r="AP422" s="116">
        <f t="shared" si="432"/>
        <v>604849</v>
      </c>
      <c r="AQ422" s="120">
        <f>(AQ51)</f>
        <v>1244478</v>
      </c>
      <c r="AR422" s="118">
        <f>(AR51)</f>
        <v>527309</v>
      </c>
      <c r="AS422" s="115">
        <f t="shared" ref="AS422:AV422" si="433">(AS51)</f>
        <v>675533</v>
      </c>
      <c r="AT422" s="116">
        <f t="shared" si="433"/>
        <v>591826</v>
      </c>
      <c r="AU422" s="116">
        <f t="shared" si="433"/>
        <v>586746</v>
      </c>
      <c r="AV422" s="165">
        <f t="shared" si="433"/>
        <v>545686</v>
      </c>
    </row>
    <row r="423" spans="2:48" ht="15" customHeight="1" x14ac:dyDescent="0.2">
      <c r="B423" s="77">
        <f>(B261)</f>
        <v>113</v>
      </c>
      <c r="C423" s="78" t="str">
        <f>(C261)</f>
        <v>Polyamines</v>
      </c>
      <c r="D423" s="127" t="s">
        <v>581</v>
      </c>
      <c r="E423" s="80">
        <f t="shared" ref="E423:X423" si="434">(E261)</f>
        <v>21.1</v>
      </c>
      <c r="F423" s="81">
        <f t="shared" si="434"/>
        <v>23.5</v>
      </c>
      <c r="G423" s="82" t="str">
        <f t="shared" si="434"/>
        <v>--</v>
      </c>
      <c r="H423" s="83">
        <f t="shared" si="434"/>
        <v>6</v>
      </c>
      <c r="I423" s="89">
        <f t="shared" si="434"/>
        <v>89.107320000000001</v>
      </c>
      <c r="J423" s="85">
        <f t="shared" si="434"/>
        <v>0</v>
      </c>
      <c r="K423" s="86">
        <f t="shared" si="434"/>
        <v>10328</v>
      </c>
      <c r="L423" s="87">
        <f t="shared" si="434"/>
        <v>85519</v>
      </c>
      <c r="M423" s="85">
        <f>(M261)</f>
        <v>12898</v>
      </c>
      <c r="N423" s="86">
        <f>(N261)</f>
        <v>12623</v>
      </c>
      <c r="O423" s="86">
        <f>(O261)</f>
        <v>2024342</v>
      </c>
      <c r="P423" s="163">
        <f t="shared" si="434"/>
        <v>16558</v>
      </c>
      <c r="Q423" s="85">
        <f t="shared" si="434"/>
        <v>0</v>
      </c>
      <c r="R423" s="86">
        <f t="shared" si="434"/>
        <v>0</v>
      </c>
      <c r="S423" s="90">
        <f>(S261)</f>
        <v>0</v>
      </c>
      <c r="T423" s="88">
        <f>(T261)</f>
        <v>0</v>
      </c>
      <c r="U423" s="85">
        <f t="shared" si="434"/>
        <v>0</v>
      </c>
      <c r="V423" s="86">
        <f t="shared" si="434"/>
        <v>0</v>
      </c>
      <c r="W423" s="86">
        <f t="shared" si="434"/>
        <v>0</v>
      </c>
      <c r="X423" s="163">
        <f t="shared" si="434"/>
        <v>35008</v>
      </c>
      <c r="Y423" s="85">
        <f>(Y261)</f>
        <v>29880</v>
      </c>
      <c r="Z423" s="86">
        <f>(Z261)</f>
        <v>48248</v>
      </c>
      <c r="AA423" s="86">
        <f>(AA261)</f>
        <v>0</v>
      </c>
      <c r="AB423" s="163">
        <f t="shared" ref="AB423:AD423" si="435">(AB261)</f>
        <v>28892</v>
      </c>
      <c r="AC423" s="85">
        <f t="shared" si="435"/>
        <v>28718</v>
      </c>
      <c r="AD423" s="86">
        <f t="shared" si="435"/>
        <v>47893</v>
      </c>
      <c r="AE423" s="90">
        <f>(AE261)</f>
        <v>27723</v>
      </c>
      <c r="AF423" s="88">
        <f>(AF261)</f>
        <v>38050</v>
      </c>
      <c r="AG423" s="85">
        <f t="shared" ref="AG423:AJ423" si="436">(AG261)</f>
        <v>91345</v>
      </c>
      <c r="AH423" s="86">
        <f t="shared" si="436"/>
        <v>42472</v>
      </c>
      <c r="AI423" s="86">
        <f t="shared" si="436"/>
        <v>43059</v>
      </c>
      <c r="AJ423" s="163">
        <f t="shared" si="436"/>
        <v>49956</v>
      </c>
      <c r="AK423" s="85">
        <f>(AK261)</f>
        <v>14180</v>
      </c>
      <c r="AL423" s="86">
        <f>(AL261)</f>
        <v>0</v>
      </c>
      <c r="AM423" s="86">
        <f>(AM261)</f>
        <v>0</v>
      </c>
      <c r="AN423" s="163">
        <f t="shared" ref="AN423:AP423" si="437">(AN261)</f>
        <v>0</v>
      </c>
      <c r="AO423" s="85">
        <f t="shared" si="437"/>
        <v>0</v>
      </c>
      <c r="AP423" s="86">
        <f t="shared" si="437"/>
        <v>26248</v>
      </c>
      <c r="AQ423" s="90">
        <f>(AQ261)</f>
        <v>158519</v>
      </c>
      <c r="AR423" s="88">
        <f>(AR261)</f>
        <v>0</v>
      </c>
      <c r="AS423" s="85">
        <f t="shared" ref="AS423:AV423" si="438">(AS261)</f>
        <v>13851</v>
      </c>
      <c r="AT423" s="86">
        <f t="shared" si="438"/>
        <v>114090</v>
      </c>
      <c r="AU423" s="86">
        <f t="shared" si="438"/>
        <v>0</v>
      </c>
      <c r="AV423" s="163">
        <f t="shared" si="438"/>
        <v>0</v>
      </c>
    </row>
    <row r="424" spans="2:48" ht="15" customHeight="1" x14ac:dyDescent="0.2">
      <c r="B424" s="91">
        <f>(B227)</f>
        <v>114</v>
      </c>
      <c r="C424" s="35" t="str">
        <f>(C227)</f>
        <v>Polyamines</v>
      </c>
      <c r="D424" s="128" t="s">
        <v>582</v>
      </c>
      <c r="E424" s="93">
        <f t="shared" ref="E424:X424" si="439">(E227)</f>
        <v>12.7</v>
      </c>
      <c r="F424" s="94">
        <f t="shared" si="439"/>
        <v>14.2</v>
      </c>
      <c r="G424" s="95">
        <f t="shared" si="439"/>
        <v>13.29</v>
      </c>
      <c r="H424" s="96">
        <f t="shared" si="439"/>
        <v>3</v>
      </c>
      <c r="I424" s="102">
        <f t="shared" si="439"/>
        <v>131.11788999999999</v>
      </c>
      <c r="J424" s="98">
        <f t="shared" si="439"/>
        <v>419807</v>
      </c>
      <c r="K424" s="99">
        <f t="shared" si="439"/>
        <v>293718</v>
      </c>
      <c r="L424" s="100">
        <f t="shared" si="439"/>
        <v>265796</v>
      </c>
      <c r="M424" s="98">
        <f>(M227)</f>
        <v>684938</v>
      </c>
      <c r="N424" s="99">
        <f>(N227)</f>
        <v>529429</v>
      </c>
      <c r="O424" s="99">
        <f>(O227)</f>
        <v>938954</v>
      </c>
      <c r="P424" s="164">
        <f t="shared" si="439"/>
        <v>917573</v>
      </c>
      <c r="Q424" s="98">
        <f t="shared" si="439"/>
        <v>563674</v>
      </c>
      <c r="R424" s="99">
        <f t="shared" si="439"/>
        <v>606202</v>
      </c>
      <c r="S424" s="103">
        <f>(S227)</f>
        <v>699473</v>
      </c>
      <c r="T424" s="101">
        <f>(T227)</f>
        <v>585350</v>
      </c>
      <c r="U424" s="98">
        <f t="shared" si="439"/>
        <v>461639</v>
      </c>
      <c r="V424" s="99">
        <f t="shared" si="439"/>
        <v>535055</v>
      </c>
      <c r="W424" s="99">
        <f t="shared" si="439"/>
        <v>3368508</v>
      </c>
      <c r="X424" s="164">
        <f t="shared" si="439"/>
        <v>362072</v>
      </c>
      <c r="Y424" s="98">
        <f>(Y227)</f>
        <v>4454319</v>
      </c>
      <c r="Z424" s="99">
        <f>(Z227)</f>
        <v>5272714</v>
      </c>
      <c r="AA424" s="99">
        <f>(AA227)</f>
        <v>2664591</v>
      </c>
      <c r="AB424" s="164">
        <f t="shared" ref="AB424:AD424" si="440">(AB227)</f>
        <v>6450574</v>
      </c>
      <c r="AC424" s="98">
        <f t="shared" si="440"/>
        <v>5002733</v>
      </c>
      <c r="AD424" s="99">
        <f t="shared" si="440"/>
        <v>4985297</v>
      </c>
      <c r="AE424" s="103">
        <f>(AE227)</f>
        <v>1870743</v>
      </c>
      <c r="AF424" s="101">
        <f>(AF227)</f>
        <v>2209113</v>
      </c>
      <c r="AG424" s="98">
        <f t="shared" ref="AG424:AJ424" si="441">(AG227)</f>
        <v>3174658</v>
      </c>
      <c r="AH424" s="99">
        <f t="shared" si="441"/>
        <v>2620755</v>
      </c>
      <c r="AI424" s="99">
        <f t="shared" si="441"/>
        <v>1270555</v>
      </c>
      <c r="AJ424" s="164">
        <f t="shared" si="441"/>
        <v>3028738</v>
      </c>
      <c r="AK424" s="98">
        <f>(AK227)</f>
        <v>461893</v>
      </c>
      <c r="AL424" s="99">
        <f>(AL227)</f>
        <v>575919</v>
      </c>
      <c r="AM424" s="99">
        <f>(AM227)</f>
        <v>639820</v>
      </c>
      <c r="AN424" s="164">
        <f t="shared" ref="AN424:AP424" si="442">(AN227)</f>
        <v>1049402</v>
      </c>
      <c r="AO424" s="98">
        <f t="shared" si="442"/>
        <v>4512308</v>
      </c>
      <c r="AP424" s="99">
        <f t="shared" si="442"/>
        <v>4795681</v>
      </c>
      <c r="AQ424" s="103">
        <f>(AQ227)</f>
        <v>2603817</v>
      </c>
      <c r="AR424" s="101">
        <f>(AR227)</f>
        <v>3801121</v>
      </c>
      <c r="AS424" s="98">
        <f t="shared" ref="AS424:AV424" si="443">(AS227)</f>
        <v>498000</v>
      </c>
      <c r="AT424" s="99">
        <f t="shared" si="443"/>
        <v>753745</v>
      </c>
      <c r="AU424" s="99">
        <f t="shared" si="443"/>
        <v>634233</v>
      </c>
      <c r="AV424" s="164">
        <f t="shared" si="443"/>
        <v>788474</v>
      </c>
    </row>
    <row r="425" spans="2:48" ht="15" customHeight="1" x14ac:dyDescent="0.2">
      <c r="B425" s="91">
        <f>(B273)</f>
        <v>115</v>
      </c>
      <c r="C425" s="35" t="str">
        <f>(C273)</f>
        <v>Polyamines</v>
      </c>
      <c r="D425" s="128" t="s">
        <v>583</v>
      </c>
      <c r="E425" s="93">
        <f t="shared" ref="E425:X425" si="444">(E273)</f>
        <v>11.5</v>
      </c>
      <c r="F425" s="94">
        <f t="shared" si="444"/>
        <v>14</v>
      </c>
      <c r="G425" s="95">
        <f t="shared" si="444"/>
        <v>12.83</v>
      </c>
      <c r="H425" s="96">
        <f t="shared" si="444"/>
        <v>3</v>
      </c>
      <c r="I425" s="102">
        <f t="shared" si="444"/>
        <v>146.16516999999999</v>
      </c>
      <c r="J425" s="98">
        <f t="shared" si="444"/>
        <v>230110</v>
      </c>
      <c r="K425" s="99">
        <f t="shared" si="444"/>
        <v>456959</v>
      </c>
      <c r="L425" s="100">
        <f t="shared" si="444"/>
        <v>77363</v>
      </c>
      <c r="M425" s="98">
        <f>(M273)</f>
        <v>1204525</v>
      </c>
      <c r="N425" s="99">
        <f>(N273)</f>
        <v>1153116</v>
      </c>
      <c r="O425" s="99">
        <f>(O273)</f>
        <v>1053455</v>
      </c>
      <c r="P425" s="164">
        <f t="shared" si="444"/>
        <v>1021218</v>
      </c>
      <c r="Q425" s="98">
        <f t="shared" si="444"/>
        <v>965697</v>
      </c>
      <c r="R425" s="99">
        <f t="shared" si="444"/>
        <v>886588</v>
      </c>
      <c r="S425" s="103">
        <f>(S273)</f>
        <v>1085339</v>
      </c>
      <c r="T425" s="101">
        <f>(T273)</f>
        <v>812131</v>
      </c>
      <c r="U425" s="98">
        <f t="shared" si="444"/>
        <v>832098</v>
      </c>
      <c r="V425" s="99">
        <f t="shared" si="444"/>
        <v>704610</v>
      </c>
      <c r="W425" s="99">
        <f t="shared" si="444"/>
        <v>147879</v>
      </c>
      <c r="X425" s="164">
        <f t="shared" si="444"/>
        <v>377011</v>
      </c>
      <c r="Y425" s="98">
        <f>(Y273)</f>
        <v>495997</v>
      </c>
      <c r="Z425" s="99">
        <f>(Z273)</f>
        <v>739617</v>
      </c>
      <c r="AA425" s="99">
        <f>(AA273)</f>
        <v>687092</v>
      </c>
      <c r="AB425" s="164">
        <f t="shared" ref="AB425:AD425" si="445">(AB273)</f>
        <v>591011</v>
      </c>
      <c r="AC425" s="98">
        <f t="shared" si="445"/>
        <v>896380</v>
      </c>
      <c r="AD425" s="99">
        <f t="shared" si="445"/>
        <v>691264</v>
      </c>
      <c r="AE425" s="103">
        <f>(AE273)</f>
        <v>776426</v>
      </c>
      <c r="AF425" s="101">
        <f>(AF273)</f>
        <v>860109</v>
      </c>
      <c r="AG425" s="98">
        <f t="shared" ref="AG425:AJ425" si="446">(AG273)</f>
        <v>361733</v>
      </c>
      <c r="AH425" s="99">
        <f t="shared" si="446"/>
        <v>393619</v>
      </c>
      <c r="AI425" s="99">
        <f t="shared" si="446"/>
        <v>523206</v>
      </c>
      <c r="AJ425" s="164">
        <f t="shared" si="446"/>
        <v>326628</v>
      </c>
      <c r="AK425" s="98">
        <f>(AK273)</f>
        <v>1394474</v>
      </c>
      <c r="AL425" s="99">
        <f>(AL273)</f>
        <v>465858</v>
      </c>
      <c r="AM425" s="99">
        <f>(AM273)</f>
        <v>540406</v>
      </c>
      <c r="AN425" s="164">
        <f t="shared" ref="AN425:AP425" si="447">(AN273)</f>
        <v>687855</v>
      </c>
      <c r="AO425" s="98">
        <f t="shared" si="447"/>
        <v>290524</v>
      </c>
      <c r="AP425" s="99">
        <f t="shared" si="447"/>
        <v>324413</v>
      </c>
      <c r="AQ425" s="103">
        <f>(AQ273)</f>
        <v>221452</v>
      </c>
      <c r="AR425" s="101">
        <f>(AR273)</f>
        <v>309320</v>
      </c>
      <c r="AS425" s="98">
        <f t="shared" ref="AS425:AV425" si="448">(AS273)</f>
        <v>286814</v>
      </c>
      <c r="AT425" s="99">
        <f t="shared" si="448"/>
        <v>242577</v>
      </c>
      <c r="AU425" s="99">
        <f t="shared" si="448"/>
        <v>374998</v>
      </c>
      <c r="AV425" s="164">
        <f t="shared" si="448"/>
        <v>469924</v>
      </c>
    </row>
    <row r="426" spans="2:48" ht="15" customHeight="1" x14ac:dyDescent="0.2">
      <c r="B426" s="91">
        <f>(B213)</f>
        <v>116</v>
      </c>
      <c r="C426" s="35" t="str">
        <f>(C213)</f>
        <v>Polyamines</v>
      </c>
      <c r="D426" s="128" t="s">
        <v>584</v>
      </c>
      <c r="E426" s="93">
        <f t="shared" ref="E426:X426" si="449">(E213)</f>
        <v>19.7</v>
      </c>
      <c r="F426" s="94">
        <f t="shared" si="449"/>
        <v>22.2</v>
      </c>
      <c r="G426" s="95">
        <f t="shared" si="449"/>
        <v>20.48</v>
      </c>
      <c r="H426" s="96">
        <f t="shared" si="449"/>
        <v>3</v>
      </c>
      <c r="I426" s="102">
        <f t="shared" si="449"/>
        <v>188.17573999999999</v>
      </c>
      <c r="J426" s="98">
        <f t="shared" si="449"/>
        <v>0</v>
      </c>
      <c r="K426" s="99">
        <f t="shared" si="449"/>
        <v>0</v>
      </c>
      <c r="L426" s="100">
        <f t="shared" si="449"/>
        <v>0</v>
      </c>
      <c r="M426" s="98">
        <f>(M213)</f>
        <v>317090</v>
      </c>
      <c r="N426" s="99">
        <f>(N213)</f>
        <v>568703</v>
      </c>
      <c r="O426" s="99">
        <f>(O213)</f>
        <v>3022348</v>
      </c>
      <c r="P426" s="164">
        <f t="shared" si="449"/>
        <v>790318</v>
      </c>
      <c r="Q426" s="98">
        <f t="shared" si="449"/>
        <v>125866</v>
      </c>
      <c r="R426" s="99">
        <f t="shared" si="449"/>
        <v>210239</v>
      </c>
      <c r="S426" s="103">
        <f>(S213)</f>
        <v>88180</v>
      </c>
      <c r="T426" s="101">
        <f>(T213)</f>
        <v>86746</v>
      </c>
      <c r="U426" s="98">
        <f t="shared" si="449"/>
        <v>1510456</v>
      </c>
      <c r="V426" s="99">
        <f t="shared" si="449"/>
        <v>535352</v>
      </c>
      <c r="W426" s="99">
        <f t="shared" si="449"/>
        <v>1224893</v>
      </c>
      <c r="X426" s="164">
        <f t="shared" si="449"/>
        <v>647347</v>
      </c>
      <c r="Y426" s="98">
        <f>(Y213)</f>
        <v>1902842</v>
      </c>
      <c r="Z426" s="99">
        <f>(Z213)</f>
        <v>1076796</v>
      </c>
      <c r="AA426" s="99">
        <f>(AA213)</f>
        <v>379299</v>
      </c>
      <c r="AB426" s="164">
        <f t="shared" ref="AB426:AD426" si="450">(AB213)</f>
        <v>622055</v>
      </c>
      <c r="AC426" s="98">
        <f t="shared" si="450"/>
        <v>397734</v>
      </c>
      <c r="AD426" s="99">
        <f t="shared" si="450"/>
        <v>866315</v>
      </c>
      <c r="AE426" s="103">
        <f>(AE213)</f>
        <v>451131</v>
      </c>
      <c r="AF426" s="101">
        <f>(AF213)</f>
        <v>98279</v>
      </c>
      <c r="AG426" s="98">
        <f t="shared" ref="AG426:AJ426" si="451">(AG213)</f>
        <v>885463</v>
      </c>
      <c r="AH426" s="99">
        <f t="shared" si="451"/>
        <v>139773</v>
      </c>
      <c r="AI426" s="99">
        <f t="shared" si="451"/>
        <v>159514</v>
      </c>
      <c r="AJ426" s="164">
        <f t="shared" si="451"/>
        <v>636047</v>
      </c>
      <c r="AK426" s="98">
        <f>(AK213)</f>
        <v>750887</v>
      </c>
      <c r="AL426" s="99">
        <f>(AL213)</f>
        <v>2168889</v>
      </c>
      <c r="AM426" s="99">
        <f>(AM213)</f>
        <v>501213</v>
      </c>
      <c r="AN426" s="164">
        <f t="shared" ref="AN426:AP426" si="452">(AN213)</f>
        <v>169997</v>
      </c>
      <c r="AO426" s="98">
        <f t="shared" si="452"/>
        <v>1070539</v>
      </c>
      <c r="AP426" s="99">
        <f t="shared" si="452"/>
        <v>874708</v>
      </c>
      <c r="AQ426" s="103">
        <f>(AQ213)</f>
        <v>6114710</v>
      </c>
      <c r="AR426" s="101">
        <f>(AR213)</f>
        <v>603533</v>
      </c>
      <c r="AS426" s="98">
        <f t="shared" ref="AS426:AV426" si="453">(AS213)</f>
        <v>525897</v>
      </c>
      <c r="AT426" s="99">
        <f t="shared" si="453"/>
        <v>206500</v>
      </c>
      <c r="AU426" s="99">
        <f t="shared" si="453"/>
        <v>172423</v>
      </c>
      <c r="AV426" s="164">
        <f t="shared" si="453"/>
        <v>33286</v>
      </c>
    </row>
    <row r="427" spans="2:48" ht="15.75" customHeight="1" thickBot="1" x14ac:dyDescent="0.25">
      <c r="B427" s="108">
        <f>(B274)</f>
        <v>117</v>
      </c>
      <c r="C427" s="42" t="str">
        <f>(C274)</f>
        <v>Polyamines</v>
      </c>
      <c r="D427" s="129" t="s">
        <v>585</v>
      </c>
      <c r="E427" s="110">
        <f t="shared" ref="E427:X427" si="454">(E274)</f>
        <v>11.5</v>
      </c>
      <c r="F427" s="111">
        <f t="shared" si="454"/>
        <v>14.1</v>
      </c>
      <c r="G427" s="112">
        <f t="shared" si="454"/>
        <v>12.85</v>
      </c>
      <c r="H427" s="113">
        <f t="shared" si="454"/>
        <v>3</v>
      </c>
      <c r="I427" s="119">
        <f t="shared" si="454"/>
        <v>203.22301999999999</v>
      </c>
      <c r="J427" s="115">
        <f t="shared" si="454"/>
        <v>0</v>
      </c>
      <c r="K427" s="116">
        <f t="shared" si="454"/>
        <v>12794</v>
      </c>
      <c r="L427" s="117">
        <f t="shared" si="454"/>
        <v>146325</v>
      </c>
      <c r="M427" s="115">
        <f>(M274)</f>
        <v>1528984</v>
      </c>
      <c r="N427" s="116">
        <f>(N274)</f>
        <v>1491958</v>
      </c>
      <c r="O427" s="116">
        <f>(O274)</f>
        <v>1310385</v>
      </c>
      <c r="P427" s="165">
        <f t="shared" si="454"/>
        <v>1498704</v>
      </c>
      <c r="Q427" s="115">
        <f t="shared" si="454"/>
        <v>1400184</v>
      </c>
      <c r="R427" s="116">
        <f t="shared" si="454"/>
        <v>1417204</v>
      </c>
      <c r="S427" s="120">
        <f>(S274)</f>
        <v>1433014</v>
      </c>
      <c r="T427" s="118">
        <f>(T274)</f>
        <v>1381707</v>
      </c>
      <c r="U427" s="115">
        <f t="shared" si="454"/>
        <v>1488797</v>
      </c>
      <c r="V427" s="116">
        <f t="shared" si="454"/>
        <v>1257110</v>
      </c>
      <c r="W427" s="116">
        <f t="shared" si="454"/>
        <v>738202</v>
      </c>
      <c r="X427" s="165">
        <f t="shared" si="454"/>
        <v>1467608</v>
      </c>
      <c r="Y427" s="115">
        <f>(Y274)</f>
        <v>1076075</v>
      </c>
      <c r="Z427" s="116">
        <f>(Z274)</f>
        <v>1379027</v>
      </c>
      <c r="AA427" s="116">
        <f>(AA274)</f>
        <v>1330533</v>
      </c>
      <c r="AB427" s="165">
        <f t="shared" ref="AB427:AD427" si="455">(AB274)</f>
        <v>1285833</v>
      </c>
      <c r="AC427" s="115">
        <f t="shared" si="455"/>
        <v>1121689</v>
      </c>
      <c r="AD427" s="116">
        <f t="shared" si="455"/>
        <v>1209259</v>
      </c>
      <c r="AE427" s="120">
        <f>(AE274)</f>
        <v>1217399</v>
      </c>
      <c r="AF427" s="118">
        <f>(AF274)</f>
        <v>1132346</v>
      </c>
      <c r="AG427" s="115">
        <f t="shared" ref="AG427:AJ427" si="456">(AG274)</f>
        <v>1030746</v>
      </c>
      <c r="AH427" s="116">
        <f t="shared" si="456"/>
        <v>942710</v>
      </c>
      <c r="AI427" s="116">
        <f t="shared" si="456"/>
        <v>1068533</v>
      </c>
      <c r="AJ427" s="165">
        <f t="shared" si="456"/>
        <v>891051</v>
      </c>
      <c r="AK427" s="115">
        <f>(AK274)</f>
        <v>1053832</v>
      </c>
      <c r="AL427" s="116">
        <f>(AL274)</f>
        <v>517538</v>
      </c>
      <c r="AM427" s="116">
        <f>(AM274)</f>
        <v>661150</v>
      </c>
      <c r="AN427" s="165">
        <f t="shared" ref="AN427:AP427" si="457">(AN274)</f>
        <v>805857</v>
      </c>
      <c r="AO427" s="115">
        <f t="shared" si="457"/>
        <v>472984</v>
      </c>
      <c r="AP427" s="116">
        <f t="shared" si="457"/>
        <v>507451</v>
      </c>
      <c r="AQ427" s="120">
        <f>(AQ274)</f>
        <v>422804</v>
      </c>
      <c r="AR427" s="118">
        <f>(AR274)</f>
        <v>473179</v>
      </c>
      <c r="AS427" s="115">
        <f t="shared" ref="AS427:AV427" si="458">(AS274)</f>
        <v>605459</v>
      </c>
      <c r="AT427" s="116">
        <f t="shared" si="458"/>
        <v>843269</v>
      </c>
      <c r="AU427" s="116">
        <f t="shared" si="458"/>
        <v>903360</v>
      </c>
      <c r="AV427" s="165">
        <f t="shared" si="458"/>
        <v>951281</v>
      </c>
    </row>
    <row r="428" spans="2:48" ht="15" customHeight="1" x14ac:dyDescent="0.2">
      <c r="B428" s="77">
        <f>(B117)</f>
        <v>118</v>
      </c>
      <c r="C428" s="78" t="str">
        <f>(C117)</f>
        <v>Carbohydrates</v>
      </c>
      <c r="D428" s="127" t="s">
        <v>586</v>
      </c>
      <c r="E428" s="80">
        <f t="shared" ref="E428:X429" si="459">(E117)</f>
        <v>7</v>
      </c>
      <c r="F428" s="81">
        <f t="shared" si="459"/>
        <v>8.4</v>
      </c>
      <c r="G428" s="82" t="str">
        <f t="shared" si="459"/>
        <v>--</v>
      </c>
      <c r="H428" s="83">
        <f t="shared" si="459"/>
        <v>6</v>
      </c>
      <c r="I428" s="89">
        <f t="shared" si="459"/>
        <v>121.05063</v>
      </c>
      <c r="J428" s="85">
        <f t="shared" si="459"/>
        <v>0</v>
      </c>
      <c r="K428" s="86">
        <f t="shared" si="459"/>
        <v>1790</v>
      </c>
      <c r="L428" s="87">
        <f t="shared" si="459"/>
        <v>0</v>
      </c>
      <c r="M428" s="85">
        <f t="shared" si="459"/>
        <v>323411</v>
      </c>
      <c r="N428" s="86">
        <f t="shared" si="459"/>
        <v>336532</v>
      </c>
      <c r="O428" s="86">
        <f t="shared" si="459"/>
        <v>320952</v>
      </c>
      <c r="P428" s="163">
        <f t="shared" si="459"/>
        <v>255339</v>
      </c>
      <c r="Q428" s="85">
        <f t="shared" si="459"/>
        <v>351277</v>
      </c>
      <c r="R428" s="86">
        <f t="shared" si="459"/>
        <v>353511</v>
      </c>
      <c r="S428" s="90">
        <f>(S117)</f>
        <v>362980</v>
      </c>
      <c r="T428" s="88">
        <f>(T117)</f>
        <v>375228</v>
      </c>
      <c r="U428" s="85">
        <f t="shared" si="459"/>
        <v>315300</v>
      </c>
      <c r="V428" s="86">
        <f t="shared" si="459"/>
        <v>389304</v>
      </c>
      <c r="W428" s="86">
        <f t="shared" si="459"/>
        <v>402397</v>
      </c>
      <c r="X428" s="163">
        <f t="shared" si="459"/>
        <v>388069</v>
      </c>
      <c r="Y428" s="85">
        <f t="shared" ref="Y428:AD428" si="460">(Y117)</f>
        <v>419120</v>
      </c>
      <c r="Z428" s="86">
        <f t="shared" si="460"/>
        <v>384551</v>
      </c>
      <c r="AA428" s="86">
        <f t="shared" si="460"/>
        <v>401657</v>
      </c>
      <c r="AB428" s="163">
        <f t="shared" si="460"/>
        <v>500711</v>
      </c>
      <c r="AC428" s="85">
        <f t="shared" si="460"/>
        <v>511686</v>
      </c>
      <c r="AD428" s="86">
        <f t="shared" si="460"/>
        <v>497188</v>
      </c>
      <c r="AE428" s="90">
        <f>(AE117)</f>
        <v>596531</v>
      </c>
      <c r="AF428" s="88">
        <f>(AF117)</f>
        <v>489882</v>
      </c>
      <c r="AG428" s="85">
        <f t="shared" ref="AG428:AP428" si="461">(AG117)</f>
        <v>679558</v>
      </c>
      <c r="AH428" s="86">
        <f t="shared" si="461"/>
        <v>657545</v>
      </c>
      <c r="AI428" s="86">
        <f t="shared" si="461"/>
        <v>491810</v>
      </c>
      <c r="AJ428" s="163">
        <f t="shared" si="461"/>
        <v>620397</v>
      </c>
      <c r="AK428" s="85">
        <f t="shared" si="461"/>
        <v>19282</v>
      </c>
      <c r="AL428" s="86">
        <f t="shared" si="461"/>
        <v>25682</v>
      </c>
      <c r="AM428" s="86">
        <f t="shared" si="461"/>
        <v>35581</v>
      </c>
      <c r="AN428" s="163">
        <f t="shared" si="461"/>
        <v>32190</v>
      </c>
      <c r="AO428" s="85">
        <f t="shared" si="461"/>
        <v>52733</v>
      </c>
      <c r="AP428" s="86">
        <f t="shared" si="461"/>
        <v>24376</v>
      </c>
      <c r="AQ428" s="90">
        <f>(AQ117)</f>
        <v>26725</v>
      </c>
      <c r="AR428" s="88">
        <f>(AR117)</f>
        <v>39772</v>
      </c>
      <c r="AS428" s="85">
        <f t="shared" ref="AS428:AV428" si="462">(AS117)</f>
        <v>29111</v>
      </c>
      <c r="AT428" s="86">
        <f t="shared" si="462"/>
        <v>12366</v>
      </c>
      <c r="AU428" s="86">
        <f t="shared" si="462"/>
        <v>22602</v>
      </c>
      <c r="AV428" s="163">
        <f t="shared" si="462"/>
        <v>8362</v>
      </c>
    </row>
    <row r="429" spans="2:48" ht="15" customHeight="1" x14ac:dyDescent="0.2">
      <c r="B429" s="91">
        <f>(B118)</f>
        <v>119</v>
      </c>
      <c r="C429" s="35" t="str">
        <f>(C118)</f>
        <v>Carbohydrates</v>
      </c>
      <c r="D429" s="128" t="s">
        <v>587</v>
      </c>
      <c r="E429" s="93">
        <f t="shared" si="459"/>
        <v>6.9</v>
      </c>
      <c r="F429" s="94">
        <f t="shared" si="459"/>
        <v>9.3000000000000007</v>
      </c>
      <c r="G429" s="95">
        <f t="shared" si="459"/>
        <v>8.1</v>
      </c>
      <c r="H429" s="96">
        <f t="shared" si="459"/>
        <v>3</v>
      </c>
      <c r="I429" s="102">
        <f t="shared" si="459"/>
        <v>135.0299</v>
      </c>
      <c r="J429" s="98">
        <f t="shared" si="459"/>
        <v>2400173</v>
      </c>
      <c r="K429" s="99">
        <f t="shared" si="459"/>
        <v>1488602</v>
      </c>
      <c r="L429" s="100">
        <f t="shared" si="459"/>
        <v>2889650</v>
      </c>
      <c r="M429" s="98">
        <f t="shared" si="459"/>
        <v>79672636</v>
      </c>
      <c r="N429" s="99">
        <f t="shared" si="459"/>
        <v>73537496</v>
      </c>
      <c r="O429" s="99">
        <f t="shared" si="459"/>
        <v>78186751</v>
      </c>
      <c r="P429" s="164">
        <f t="shared" si="459"/>
        <v>63140001</v>
      </c>
      <c r="Q429" s="98">
        <f t="shared" si="459"/>
        <v>77243159</v>
      </c>
      <c r="R429" s="99">
        <f t="shared" si="459"/>
        <v>100326159</v>
      </c>
      <c r="S429" s="103">
        <f>(S118)</f>
        <v>102650789</v>
      </c>
      <c r="T429" s="101">
        <f>(T118)</f>
        <v>98157461</v>
      </c>
      <c r="U429" s="98">
        <f t="shared" si="459"/>
        <v>90632798</v>
      </c>
      <c r="V429" s="99">
        <f t="shared" si="459"/>
        <v>115093152</v>
      </c>
      <c r="W429" s="99">
        <f t="shared" si="459"/>
        <v>336618892</v>
      </c>
      <c r="X429" s="164">
        <f t="shared" si="459"/>
        <v>114657297</v>
      </c>
      <c r="Y429" s="98">
        <f t="shared" ref="Y429:AD429" si="463">(Y118)</f>
        <v>121459402</v>
      </c>
      <c r="Z429" s="99">
        <f t="shared" si="463"/>
        <v>4283332</v>
      </c>
      <c r="AA429" s="99">
        <f t="shared" si="463"/>
        <v>2794213</v>
      </c>
      <c r="AB429" s="164">
        <f t="shared" si="463"/>
        <v>2986927</v>
      </c>
      <c r="AC429" s="98">
        <f t="shared" si="463"/>
        <v>46365056</v>
      </c>
      <c r="AD429" s="99">
        <f t="shared" si="463"/>
        <v>58964588</v>
      </c>
      <c r="AE429" s="103">
        <f>(AE118)</f>
        <v>33498200</v>
      </c>
      <c r="AF429" s="101">
        <f>(AF118)</f>
        <v>24655684</v>
      </c>
      <c r="AG429" s="98">
        <f t="shared" ref="AG429:AP429" si="464">(AG118)</f>
        <v>6449744</v>
      </c>
      <c r="AH429" s="99">
        <f t="shared" si="464"/>
        <v>3333219</v>
      </c>
      <c r="AI429" s="99">
        <f t="shared" si="464"/>
        <v>2961818</v>
      </c>
      <c r="AJ429" s="164">
        <f t="shared" si="464"/>
        <v>4687044</v>
      </c>
      <c r="AK429" s="98">
        <f t="shared" si="464"/>
        <v>435488014</v>
      </c>
      <c r="AL429" s="99">
        <f t="shared" si="464"/>
        <v>801123402</v>
      </c>
      <c r="AM429" s="99">
        <f t="shared" si="464"/>
        <v>783244330</v>
      </c>
      <c r="AN429" s="164">
        <f t="shared" si="464"/>
        <v>350789790</v>
      </c>
      <c r="AO429" s="98">
        <f t="shared" si="464"/>
        <v>2431955140</v>
      </c>
      <c r="AP429" s="99">
        <f t="shared" si="464"/>
        <v>1407641413</v>
      </c>
      <c r="AQ429" s="103">
        <f>(AQ118)</f>
        <v>1214298011</v>
      </c>
      <c r="AR429" s="101">
        <f>(AR118)</f>
        <v>737953970</v>
      </c>
      <c r="AS429" s="98">
        <f t="shared" ref="AS429:AV429" si="465">(AS118)</f>
        <v>1692048078</v>
      </c>
      <c r="AT429" s="99">
        <f t="shared" si="465"/>
        <v>896005182</v>
      </c>
      <c r="AU429" s="99">
        <f t="shared" si="465"/>
        <v>624622436</v>
      </c>
      <c r="AV429" s="164">
        <f t="shared" si="465"/>
        <v>321271631</v>
      </c>
    </row>
    <row r="430" spans="2:48" ht="15" customHeight="1" x14ac:dyDescent="0.2">
      <c r="B430" s="91">
        <f>(B260)</f>
        <v>120</v>
      </c>
      <c r="C430" s="35" t="str">
        <f>(C260)</f>
        <v>Carbohydrates</v>
      </c>
      <c r="D430" s="128" t="s">
        <v>588</v>
      </c>
      <c r="E430" s="93">
        <f t="shared" ref="E430:X430" si="466">(E260)</f>
        <v>21.7</v>
      </c>
      <c r="F430" s="94">
        <f t="shared" si="466"/>
        <v>23.1</v>
      </c>
      <c r="G430" s="106" t="str">
        <f t="shared" si="466"/>
        <v>--</v>
      </c>
      <c r="H430" s="96">
        <f t="shared" si="466"/>
        <v>6</v>
      </c>
      <c r="I430" s="102">
        <f t="shared" si="466"/>
        <v>388.94454000000002</v>
      </c>
      <c r="J430" s="98">
        <f t="shared" si="466"/>
        <v>0</v>
      </c>
      <c r="K430" s="99">
        <f t="shared" si="466"/>
        <v>0</v>
      </c>
      <c r="L430" s="100">
        <f t="shared" si="466"/>
        <v>0</v>
      </c>
      <c r="M430" s="98">
        <f>(M260)</f>
        <v>0</v>
      </c>
      <c r="N430" s="99">
        <f>(N260)</f>
        <v>0</v>
      </c>
      <c r="O430" s="99">
        <f>(O260)</f>
        <v>0</v>
      </c>
      <c r="P430" s="164">
        <f t="shared" si="466"/>
        <v>0</v>
      </c>
      <c r="Q430" s="98">
        <f t="shared" si="466"/>
        <v>0</v>
      </c>
      <c r="R430" s="99">
        <f t="shared" si="466"/>
        <v>0</v>
      </c>
      <c r="S430" s="103">
        <f>(S260)</f>
        <v>0</v>
      </c>
      <c r="T430" s="101">
        <f>(T260)</f>
        <v>0</v>
      </c>
      <c r="U430" s="98">
        <f t="shared" si="466"/>
        <v>0</v>
      </c>
      <c r="V430" s="99">
        <f t="shared" si="466"/>
        <v>0</v>
      </c>
      <c r="W430" s="99">
        <f t="shared" si="466"/>
        <v>0</v>
      </c>
      <c r="X430" s="164">
        <f t="shared" si="466"/>
        <v>0</v>
      </c>
      <c r="Y430" s="98">
        <f>(Y260)</f>
        <v>0</v>
      </c>
      <c r="Z430" s="99">
        <f>(Z260)</f>
        <v>0</v>
      </c>
      <c r="AA430" s="99">
        <f>(AA260)</f>
        <v>0</v>
      </c>
      <c r="AB430" s="164">
        <f t="shared" ref="AB430:AD430" si="467">(AB260)</f>
        <v>0</v>
      </c>
      <c r="AC430" s="98">
        <f t="shared" si="467"/>
        <v>0</v>
      </c>
      <c r="AD430" s="99">
        <f t="shared" si="467"/>
        <v>0</v>
      </c>
      <c r="AE430" s="103">
        <f>(AE260)</f>
        <v>0</v>
      </c>
      <c r="AF430" s="101">
        <f>(AF260)</f>
        <v>0</v>
      </c>
      <c r="AG430" s="98">
        <f t="shared" ref="AG430:AJ430" si="468">(AG260)</f>
        <v>0</v>
      </c>
      <c r="AH430" s="99">
        <f t="shared" si="468"/>
        <v>0</v>
      </c>
      <c r="AI430" s="99">
        <f t="shared" si="468"/>
        <v>0</v>
      </c>
      <c r="AJ430" s="164">
        <f t="shared" si="468"/>
        <v>0</v>
      </c>
      <c r="AK430" s="98">
        <f>(AK260)</f>
        <v>0</v>
      </c>
      <c r="AL430" s="99">
        <f>(AL260)</f>
        <v>0</v>
      </c>
      <c r="AM430" s="99">
        <f>(AM260)</f>
        <v>0</v>
      </c>
      <c r="AN430" s="164">
        <f t="shared" ref="AN430:AP430" si="469">(AN260)</f>
        <v>0</v>
      </c>
      <c r="AO430" s="98">
        <f t="shared" si="469"/>
        <v>0</v>
      </c>
      <c r="AP430" s="99">
        <f t="shared" si="469"/>
        <v>0</v>
      </c>
      <c r="AQ430" s="103">
        <f>(AQ260)</f>
        <v>0</v>
      </c>
      <c r="AR430" s="101">
        <f>(AR260)</f>
        <v>0</v>
      </c>
      <c r="AS430" s="98">
        <f t="shared" ref="AS430:AV430" si="470">(AS260)</f>
        <v>0</v>
      </c>
      <c r="AT430" s="99">
        <f t="shared" si="470"/>
        <v>0</v>
      </c>
      <c r="AU430" s="99">
        <f t="shared" si="470"/>
        <v>0</v>
      </c>
      <c r="AV430" s="164">
        <f t="shared" si="470"/>
        <v>0</v>
      </c>
    </row>
    <row r="431" spans="2:48" ht="15" customHeight="1" x14ac:dyDescent="0.2">
      <c r="B431" s="91">
        <f>(B109)</f>
        <v>121</v>
      </c>
      <c r="C431" s="35" t="str">
        <f>(C109)</f>
        <v>Carbohydrates</v>
      </c>
      <c r="D431" s="128" t="s">
        <v>589</v>
      </c>
      <c r="E431" s="93">
        <f t="shared" ref="E431:X431" si="471">(E109)</f>
        <v>5</v>
      </c>
      <c r="F431" s="94">
        <f t="shared" si="471"/>
        <v>8</v>
      </c>
      <c r="G431" s="95">
        <f t="shared" si="471"/>
        <v>5.95</v>
      </c>
      <c r="H431" s="96">
        <f t="shared" si="471"/>
        <v>3</v>
      </c>
      <c r="I431" s="102">
        <f t="shared" si="471"/>
        <v>213.01696000000001</v>
      </c>
      <c r="J431" s="98">
        <f t="shared" si="471"/>
        <v>236527</v>
      </c>
      <c r="K431" s="99">
        <f t="shared" si="471"/>
        <v>220151</v>
      </c>
      <c r="L431" s="100">
        <f t="shared" si="471"/>
        <v>116559</v>
      </c>
      <c r="M431" s="98">
        <f>(M109)</f>
        <v>84438675</v>
      </c>
      <c r="N431" s="99">
        <f>(N109)</f>
        <v>72920648</v>
      </c>
      <c r="O431" s="99">
        <f>(O109)</f>
        <v>76891294</v>
      </c>
      <c r="P431" s="164">
        <f t="shared" si="471"/>
        <v>33374957</v>
      </c>
      <c r="Q431" s="98">
        <f t="shared" si="471"/>
        <v>75900361</v>
      </c>
      <c r="R431" s="99">
        <f t="shared" si="471"/>
        <v>101538098</v>
      </c>
      <c r="S431" s="103">
        <f>(S109)</f>
        <v>103259561</v>
      </c>
      <c r="T431" s="101">
        <f>(T109)</f>
        <v>58759140</v>
      </c>
      <c r="U431" s="98">
        <f t="shared" si="471"/>
        <v>43392129</v>
      </c>
      <c r="V431" s="99">
        <f t="shared" si="471"/>
        <v>48592998</v>
      </c>
      <c r="W431" s="99">
        <f t="shared" si="471"/>
        <v>49738423</v>
      </c>
      <c r="X431" s="164">
        <f t="shared" si="471"/>
        <v>25020582</v>
      </c>
      <c r="Y431" s="98">
        <f>(Y109)</f>
        <v>87540747</v>
      </c>
      <c r="Z431" s="99">
        <f>(Z109)</f>
        <v>79460064</v>
      </c>
      <c r="AA431" s="99">
        <f>(AA109)</f>
        <v>72640747</v>
      </c>
      <c r="AB431" s="164">
        <f t="shared" ref="AB431:AD431" si="472">(AB109)</f>
        <v>51436592</v>
      </c>
      <c r="AC431" s="98">
        <f t="shared" si="472"/>
        <v>98486906</v>
      </c>
      <c r="AD431" s="99">
        <f t="shared" si="472"/>
        <v>131712669</v>
      </c>
      <c r="AE431" s="103">
        <f>(AE109)</f>
        <v>72650186</v>
      </c>
      <c r="AF431" s="101">
        <f>(AF109)</f>
        <v>42213939</v>
      </c>
      <c r="AG431" s="98">
        <f t="shared" ref="AG431:AJ431" si="473">(AG109)</f>
        <v>17110340</v>
      </c>
      <c r="AH431" s="99">
        <f t="shared" si="473"/>
        <v>18059247</v>
      </c>
      <c r="AI431" s="99">
        <f t="shared" si="473"/>
        <v>15803852</v>
      </c>
      <c r="AJ431" s="164">
        <f t="shared" si="473"/>
        <v>15575892</v>
      </c>
      <c r="AK431" s="98">
        <f>(AK109)</f>
        <v>4590976</v>
      </c>
      <c r="AL431" s="99">
        <f>(AL109)</f>
        <v>5606627</v>
      </c>
      <c r="AM431" s="99">
        <f>(AM109)</f>
        <v>5254414</v>
      </c>
      <c r="AN431" s="164">
        <f t="shared" ref="AN431:AP431" si="474">(AN109)</f>
        <v>3397254</v>
      </c>
      <c r="AO431" s="98">
        <f t="shared" si="474"/>
        <v>4996043</v>
      </c>
      <c r="AP431" s="99">
        <f t="shared" si="474"/>
        <v>4910436</v>
      </c>
      <c r="AQ431" s="103">
        <f>(AQ109)</f>
        <v>5802149</v>
      </c>
      <c r="AR431" s="101">
        <f>(AR109)</f>
        <v>4505256</v>
      </c>
      <c r="AS431" s="98">
        <f t="shared" ref="AS431:AV431" si="475">(AS109)</f>
        <v>5803997</v>
      </c>
      <c r="AT431" s="99">
        <f t="shared" si="475"/>
        <v>4681876</v>
      </c>
      <c r="AU431" s="99">
        <f t="shared" si="475"/>
        <v>7394384</v>
      </c>
      <c r="AV431" s="164">
        <f t="shared" si="475"/>
        <v>7716624</v>
      </c>
    </row>
    <row r="432" spans="2:48" ht="15" customHeight="1" x14ac:dyDescent="0.2">
      <c r="B432" s="91">
        <f>(B267)</f>
        <v>122</v>
      </c>
      <c r="C432" s="35" t="str">
        <f>(C267)</f>
        <v>Carbohydrates</v>
      </c>
      <c r="D432" s="128" t="s">
        <v>590</v>
      </c>
      <c r="E432" s="93">
        <f t="shared" ref="E432:X432" si="476">(E267)</f>
        <v>3.7</v>
      </c>
      <c r="F432" s="94">
        <f t="shared" si="476"/>
        <v>5.3</v>
      </c>
      <c r="G432" s="95">
        <f t="shared" si="476"/>
        <v>4.3099999999999996</v>
      </c>
      <c r="H432" s="96">
        <f t="shared" si="476"/>
        <v>3</v>
      </c>
      <c r="I432" s="102">
        <f t="shared" si="476"/>
        <v>151.06120000000001</v>
      </c>
      <c r="J432" s="98">
        <f t="shared" si="476"/>
        <v>341840</v>
      </c>
      <c r="K432" s="99">
        <f t="shared" si="476"/>
        <v>1403216</v>
      </c>
      <c r="L432" s="100">
        <f t="shared" si="476"/>
        <v>1489109</v>
      </c>
      <c r="M432" s="98">
        <f>(M267)</f>
        <v>10608649</v>
      </c>
      <c r="N432" s="99">
        <f>(N267)</f>
        <v>9237946</v>
      </c>
      <c r="O432" s="99">
        <f>(O267)</f>
        <v>9370580</v>
      </c>
      <c r="P432" s="164">
        <f t="shared" si="476"/>
        <v>8494632</v>
      </c>
      <c r="Q432" s="98">
        <f t="shared" si="476"/>
        <v>9176221</v>
      </c>
      <c r="R432" s="99">
        <f t="shared" si="476"/>
        <v>11281971</v>
      </c>
      <c r="S432" s="103">
        <f>(S267)</f>
        <v>11006895</v>
      </c>
      <c r="T432" s="101">
        <f>(T267)</f>
        <v>14051529</v>
      </c>
      <c r="U432" s="98">
        <f t="shared" si="476"/>
        <v>11166462</v>
      </c>
      <c r="V432" s="99">
        <f t="shared" si="476"/>
        <v>11443551</v>
      </c>
      <c r="W432" s="99">
        <f t="shared" si="476"/>
        <v>11410653</v>
      </c>
      <c r="X432" s="164">
        <f t="shared" si="476"/>
        <v>11485274</v>
      </c>
      <c r="Y432" s="98">
        <f>(Y267)</f>
        <v>8560877</v>
      </c>
      <c r="Z432" s="99">
        <f>(Z267)</f>
        <v>9076347</v>
      </c>
      <c r="AA432" s="99">
        <f>(AA267)</f>
        <v>9742383</v>
      </c>
      <c r="AB432" s="164">
        <f t="shared" ref="AB432:AD432" si="477">(AB267)</f>
        <v>10022211</v>
      </c>
      <c r="AC432" s="98">
        <f t="shared" si="477"/>
        <v>12471703</v>
      </c>
      <c r="AD432" s="99">
        <f t="shared" si="477"/>
        <v>12252631</v>
      </c>
      <c r="AE432" s="103">
        <f>(AE267)</f>
        <v>8362619</v>
      </c>
      <c r="AF432" s="101">
        <f>(AF267)</f>
        <v>8382573</v>
      </c>
      <c r="AG432" s="98">
        <f t="shared" ref="AG432:AJ432" si="478">(AG267)</f>
        <v>8036361</v>
      </c>
      <c r="AH432" s="99">
        <f t="shared" si="478"/>
        <v>7492931</v>
      </c>
      <c r="AI432" s="99">
        <f t="shared" si="478"/>
        <v>7588492</v>
      </c>
      <c r="AJ432" s="164">
        <f t="shared" si="478"/>
        <v>7001707</v>
      </c>
      <c r="AK432" s="98">
        <f>(AK267)</f>
        <v>8859632</v>
      </c>
      <c r="AL432" s="99">
        <f>(AL267)</f>
        <v>10730081</v>
      </c>
      <c r="AM432" s="99">
        <f>(AM267)</f>
        <v>9740685</v>
      </c>
      <c r="AN432" s="164">
        <f t="shared" ref="AN432:AP432" si="479">(AN267)</f>
        <v>5450180</v>
      </c>
      <c r="AO432" s="98">
        <f t="shared" si="479"/>
        <v>18078198</v>
      </c>
      <c r="AP432" s="99">
        <f t="shared" si="479"/>
        <v>11564231</v>
      </c>
      <c r="AQ432" s="103">
        <f>(AQ267)</f>
        <v>9652621</v>
      </c>
      <c r="AR432" s="101">
        <f>(AR267)</f>
        <v>5305446</v>
      </c>
      <c r="AS432" s="98">
        <f t="shared" ref="AS432:AV432" si="480">(AS267)</f>
        <v>19469531</v>
      </c>
      <c r="AT432" s="99">
        <f t="shared" si="480"/>
        <v>13516654</v>
      </c>
      <c r="AU432" s="99">
        <f t="shared" si="480"/>
        <v>9058069</v>
      </c>
      <c r="AV432" s="164">
        <f t="shared" si="480"/>
        <v>6091082</v>
      </c>
    </row>
    <row r="433" spans="2:48" ht="15" customHeight="1" x14ac:dyDescent="0.2">
      <c r="B433" s="105">
        <f>(B54)</f>
        <v>123</v>
      </c>
      <c r="C433" s="35" t="str">
        <f>(C54)</f>
        <v>Carbohydrates</v>
      </c>
      <c r="D433" s="128" t="s">
        <v>591</v>
      </c>
      <c r="E433" s="93">
        <f t="shared" ref="E433:X433" si="481">(E54)</f>
        <v>10.1</v>
      </c>
      <c r="F433" s="94">
        <f t="shared" si="481"/>
        <v>12.6</v>
      </c>
      <c r="G433" s="95">
        <f t="shared" si="481"/>
        <v>10.71</v>
      </c>
      <c r="H433" s="96">
        <f t="shared" si="481"/>
        <v>3</v>
      </c>
      <c r="I433" s="102">
        <f t="shared" si="481"/>
        <v>179.05610999999999</v>
      </c>
      <c r="J433" s="98">
        <f t="shared" si="481"/>
        <v>129102</v>
      </c>
      <c r="K433" s="99">
        <f t="shared" si="481"/>
        <v>100152</v>
      </c>
      <c r="L433" s="100">
        <f t="shared" si="481"/>
        <v>692082</v>
      </c>
      <c r="M433" s="98">
        <f>(M54)</f>
        <v>117323434</v>
      </c>
      <c r="N433" s="99">
        <f>(N54)</f>
        <v>116083063</v>
      </c>
      <c r="O433" s="99">
        <f>(O54)</f>
        <v>114752316</v>
      </c>
      <c r="P433" s="164">
        <f t="shared" si="481"/>
        <v>105667469</v>
      </c>
      <c r="Q433" s="98">
        <f t="shared" si="481"/>
        <v>118908418</v>
      </c>
      <c r="R433" s="99">
        <f t="shared" si="481"/>
        <v>135112610</v>
      </c>
      <c r="S433" s="103">
        <f>(S54)</f>
        <v>133335849</v>
      </c>
      <c r="T433" s="101">
        <f>(T54)</f>
        <v>133536913</v>
      </c>
      <c r="U433" s="98">
        <f t="shared" si="481"/>
        <v>129520174</v>
      </c>
      <c r="V433" s="99">
        <f t="shared" si="481"/>
        <v>141009022</v>
      </c>
      <c r="W433" s="99">
        <f t="shared" si="481"/>
        <v>134932631</v>
      </c>
      <c r="X433" s="164">
        <f t="shared" si="481"/>
        <v>141324883</v>
      </c>
      <c r="Y433" s="98">
        <f>(Y54)</f>
        <v>173302501</v>
      </c>
      <c r="Z433" s="99">
        <f>(Z54)</f>
        <v>202375780</v>
      </c>
      <c r="AA433" s="99">
        <f>(AA54)</f>
        <v>208459111</v>
      </c>
      <c r="AB433" s="164">
        <f t="shared" ref="AB433:AD433" si="482">(AB54)</f>
        <v>183774989</v>
      </c>
      <c r="AC433" s="98">
        <f t="shared" si="482"/>
        <v>204744800</v>
      </c>
      <c r="AD433" s="99">
        <f t="shared" si="482"/>
        <v>179353788</v>
      </c>
      <c r="AE433" s="103">
        <f>(AE54)</f>
        <v>129979316</v>
      </c>
      <c r="AF433" s="101">
        <f>(AF54)</f>
        <v>122736530</v>
      </c>
      <c r="AG433" s="98">
        <f t="shared" ref="AG433:AJ433" si="483">(AG54)</f>
        <v>159469185</v>
      </c>
      <c r="AH433" s="99">
        <f t="shared" si="483"/>
        <v>156340759</v>
      </c>
      <c r="AI433" s="99">
        <f t="shared" si="483"/>
        <v>138418766</v>
      </c>
      <c r="AJ433" s="164">
        <f t="shared" si="483"/>
        <v>145514138</v>
      </c>
      <c r="AK433" s="98">
        <f>(AK54)</f>
        <v>7356021</v>
      </c>
      <c r="AL433" s="99">
        <f>(AL54)</f>
        <v>8234301</v>
      </c>
      <c r="AM433" s="99">
        <f>(AM54)</f>
        <v>13941912</v>
      </c>
      <c r="AN433" s="164">
        <f t="shared" ref="AN433:AP433" si="484">(AN54)</f>
        <v>14464441</v>
      </c>
      <c r="AO433" s="98">
        <f t="shared" si="484"/>
        <v>14224971</v>
      </c>
      <c r="AP433" s="99">
        <f t="shared" si="484"/>
        <v>14311803</v>
      </c>
      <c r="AQ433" s="103">
        <f>(AQ54)</f>
        <v>16229279</v>
      </c>
      <c r="AR433" s="101">
        <f>(AR54)</f>
        <v>21305807</v>
      </c>
      <c r="AS433" s="98">
        <f t="shared" ref="AS433:AV433" si="485">(AS54)</f>
        <v>14106990</v>
      </c>
      <c r="AT433" s="99">
        <f t="shared" si="485"/>
        <v>9181276</v>
      </c>
      <c r="AU433" s="99">
        <f t="shared" si="485"/>
        <v>9390513</v>
      </c>
      <c r="AV433" s="164">
        <f t="shared" si="485"/>
        <v>6008886</v>
      </c>
    </row>
    <row r="434" spans="2:48" ht="15" customHeight="1" x14ac:dyDescent="0.2">
      <c r="B434" s="91">
        <f>(B127)</f>
        <v>124</v>
      </c>
      <c r="C434" s="35" t="str">
        <f>(C127)</f>
        <v>Carbohydrates</v>
      </c>
      <c r="D434" s="128" t="s">
        <v>592</v>
      </c>
      <c r="E434" s="93">
        <f t="shared" ref="E434:X434" si="486">(E127)</f>
        <v>8.8000000000000007</v>
      </c>
      <c r="F434" s="94">
        <f t="shared" si="486"/>
        <v>9.6</v>
      </c>
      <c r="G434" s="95">
        <f t="shared" si="486"/>
        <v>9.39</v>
      </c>
      <c r="H434" s="96">
        <f t="shared" si="486"/>
        <v>3</v>
      </c>
      <c r="I434" s="102">
        <f t="shared" si="486"/>
        <v>179.05610999999999</v>
      </c>
      <c r="J434" s="98">
        <f t="shared" si="486"/>
        <v>15756</v>
      </c>
      <c r="K434" s="99">
        <f t="shared" si="486"/>
        <v>22508</v>
      </c>
      <c r="L434" s="100">
        <f t="shared" si="486"/>
        <v>202725</v>
      </c>
      <c r="M434" s="98">
        <f>(M127)</f>
        <v>478000</v>
      </c>
      <c r="N434" s="99">
        <f>(N127)</f>
        <v>362124</v>
      </c>
      <c r="O434" s="99">
        <f>(O127)</f>
        <v>424196</v>
      </c>
      <c r="P434" s="164">
        <f t="shared" si="486"/>
        <v>1289918</v>
      </c>
      <c r="Q434" s="98">
        <f t="shared" si="486"/>
        <v>470480</v>
      </c>
      <c r="R434" s="99">
        <f t="shared" si="486"/>
        <v>343806</v>
      </c>
      <c r="S434" s="103">
        <f>(S127)</f>
        <v>588234</v>
      </c>
      <c r="T434" s="101">
        <f>(T127)</f>
        <v>440207</v>
      </c>
      <c r="U434" s="98">
        <f t="shared" si="486"/>
        <v>432414</v>
      </c>
      <c r="V434" s="99">
        <f t="shared" si="486"/>
        <v>668841</v>
      </c>
      <c r="W434" s="99">
        <f t="shared" si="486"/>
        <v>445313</v>
      </c>
      <c r="X434" s="164">
        <f t="shared" si="486"/>
        <v>407547</v>
      </c>
      <c r="Y434" s="98">
        <f>(Y127)</f>
        <v>350137</v>
      </c>
      <c r="Z434" s="99">
        <f>(Z127)</f>
        <v>421660</v>
      </c>
      <c r="AA434" s="99">
        <f>(AA127)</f>
        <v>608703</v>
      </c>
      <c r="AB434" s="164">
        <f t="shared" ref="AB434:AD434" si="487">(AB127)</f>
        <v>373740</v>
      </c>
      <c r="AC434" s="98">
        <f t="shared" si="487"/>
        <v>471936</v>
      </c>
      <c r="AD434" s="99">
        <f t="shared" si="487"/>
        <v>779668</v>
      </c>
      <c r="AE434" s="103">
        <f>(AE127)</f>
        <v>409015</v>
      </c>
      <c r="AF434" s="101">
        <f>(AF127)</f>
        <v>727907</v>
      </c>
      <c r="AG434" s="98">
        <f t="shared" ref="AG434:AJ434" si="488">(AG127)</f>
        <v>450094</v>
      </c>
      <c r="AH434" s="99">
        <f t="shared" si="488"/>
        <v>348164</v>
      </c>
      <c r="AI434" s="99">
        <f t="shared" si="488"/>
        <v>359013</v>
      </c>
      <c r="AJ434" s="164">
        <f t="shared" si="488"/>
        <v>361654</v>
      </c>
      <c r="AK434" s="98">
        <f>(AK127)</f>
        <v>117191</v>
      </c>
      <c r="AL434" s="99">
        <f>(AL127)</f>
        <v>43363</v>
      </c>
      <c r="AM434" s="99">
        <f>(AM127)</f>
        <v>436218</v>
      </c>
      <c r="AN434" s="164">
        <f t="shared" ref="AN434:AP434" si="489">(AN127)</f>
        <v>189322</v>
      </c>
      <c r="AO434" s="98">
        <f t="shared" si="489"/>
        <v>185444</v>
      </c>
      <c r="AP434" s="99">
        <f t="shared" si="489"/>
        <v>265365</v>
      </c>
      <c r="AQ434" s="103">
        <f>(AQ127)</f>
        <v>212282</v>
      </c>
      <c r="AR434" s="101">
        <f>(AR127)</f>
        <v>228375</v>
      </c>
      <c r="AS434" s="98">
        <f t="shared" ref="AS434:AV434" si="490">(AS127)</f>
        <v>501360</v>
      </c>
      <c r="AT434" s="99">
        <f t="shared" si="490"/>
        <v>294186</v>
      </c>
      <c r="AU434" s="99">
        <f t="shared" si="490"/>
        <v>556842</v>
      </c>
      <c r="AV434" s="164">
        <f t="shared" si="490"/>
        <v>42895</v>
      </c>
    </row>
    <row r="435" spans="2:48" ht="15" customHeight="1" x14ac:dyDescent="0.2">
      <c r="B435" s="91">
        <f>(B200)</f>
        <v>125</v>
      </c>
      <c r="C435" s="35" t="str">
        <f>(C200)</f>
        <v>Carbohydrates</v>
      </c>
      <c r="D435" s="128" t="s">
        <v>593</v>
      </c>
      <c r="E435" s="93">
        <f t="shared" ref="E435:X435" si="491">(E200)</f>
        <v>3.7</v>
      </c>
      <c r="F435" s="94">
        <f t="shared" si="491"/>
        <v>5.6</v>
      </c>
      <c r="G435" s="95">
        <f t="shared" si="491"/>
        <v>4.6399999999999997</v>
      </c>
      <c r="H435" s="96">
        <f t="shared" si="491"/>
        <v>3</v>
      </c>
      <c r="I435" s="102">
        <f t="shared" si="491"/>
        <v>163.06120000000001</v>
      </c>
      <c r="J435" s="98">
        <f t="shared" si="491"/>
        <v>3396</v>
      </c>
      <c r="K435" s="99">
        <f t="shared" si="491"/>
        <v>1689</v>
      </c>
      <c r="L435" s="100">
        <f t="shared" si="491"/>
        <v>4525</v>
      </c>
      <c r="M435" s="98">
        <f>(M200)</f>
        <v>1264660</v>
      </c>
      <c r="N435" s="99">
        <f>(N200)</f>
        <v>2677511</v>
      </c>
      <c r="O435" s="99">
        <f>(O200)</f>
        <v>2824003</v>
      </c>
      <c r="P435" s="164">
        <f t="shared" si="491"/>
        <v>2083489</v>
      </c>
      <c r="Q435" s="98">
        <f t="shared" si="491"/>
        <v>2695001</v>
      </c>
      <c r="R435" s="99">
        <f t="shared" si="491"/>
        <v>3555894</v>
      </c>
      <c r="S435" s="103">
        <f>(S200)</f>
        <v>3545584</v>
      </c>
      <c r="T435" s="101">
        <f>(T200)</f>
        <v>3389113</v>
      </c>
      <c r="U435" s="98">
        <f t="shared" si="491"/>
        <v>1378173</v>
      </c>
      <c r="V435" s="99">
        <f t="shared" si="491"/>
        <v>3852234</v>
      </c>
      <c r="W435" s="99">
        <f t="shared" si="491"/>
        <v>3638776</v>
      </c>
      <c r="X435" s="164">
        <f t="shared" si="491"/>
        <v>3971760</v>
      </c>
      <c r="Y435" s="98">
        <f>(Y200)</f>
        <v>3832995</v>
      </c>
      <c r="Z435" s="99">
        <f>(Z200)</f>
        <v>3709709</v>
      </c>
      <c r="AA435" s="99">
        <f>(AA200)</f>
        <v>3661090</v>
      </c>
      <c r="AB435" s="164">
        <f t="shared" ref="AB435:AD435" si="492">(AB200)</f>
        <v>3861824</v>
      </c>
      <c r="AC435" s="98">
        <f t="shared" si="492"/>
        <v>4266060</v>
      </c>
      <c r="AD435" s="99">
        <f t="shared" si="492"/>
        <v>4671917</v>
      </c>
      <c r="AE435" s="103">
        <f>(AE200)</f>
        <v>2860987</v>
      </c>
      <c r="AF435" s="101">
        <f>(AF200)</f>
        <v>2498006</v>
      </c>
      <c r="AG435" s="98">
        <f t="shared" ref="AG435:AJ435" si="493">(AG200)</f>
        <v>3300179</v>
      </c>
      <c r="AH435" s="99">
        <f t="shared" si="493"/>
        <v>3140495</v>
      </c>
      <c r="AI435" s="99">
        <f t="shared" si="493"/>
        <v>2716147</v>
      </c>
      <c r="AJ435" s="164">
        <f t="shared" si="493"/>
        <v>3130804</v>
      </c>
      <c r="AK435" s="98">
        <f>(AK200)</f>
        <v>143754</v>
      </c>
      <c r="AL435" s="99">
        <f>(AL200)</f>
        <v>344376</v>
      </c>
      <c r="AM435" s="99">
        <f>(AM200)</f>
        <v>378116</v>
      </c>
      <c r="AN435" s="164">
        <f t="shared" ref="AN435:AP435" si="494">(AN200)</f>
        <v>270996</v>
      </c>
      <c r="AO435" s="98">
        <f t="shared" si="494"/>
        <v>461925</v>
      </c>
      <c r="AP435" s="99">
        <f t="shared" si="494"/>
        <v>431725</v>
      </c>
      <c r="AQ435" s="103">
        <f>(AQ200)</f>
        <v>354895</v>
      </c>
      <c r="AR435" s="101">
        <f>(AR200)</f>
        <v>436780</v>
      </c>
      <c r="AS435" s="98">
        <f t="shared" ref="AS435:AV435" si="495">(AS200)</f>
        <v>679308</v>
      </c>
      <c r="AT435" s="99">
        <f t="shared" si="495"/>
        <v>320890</v>
      </c>
      <c r="AU435" s="99">
        <f t="shared" si="495"/>
        <v>330027</v>
      </c>
      <c r="AV435" s="164">
        <f t="shared" si="495"/>
        <v>166051</v>
      </c>
    </row>
    <row r="436" spans="2:48" ht="15" customHeight="1" x14ac:dyDescent="0.2">
      <c r="B436" s="91">
        <f>(B138)</f>
        <v>126</v>
      </c>
      <c r="C436" s="35" t="str">
        <f>(C138)</f>
        <v>Carbohydrates</v>
      </c>
      <c r="D436" s="128" t="s">
        <v>594</v>
      </c>
      <c r="E436" s="93">
        <f t="shared" ref="E436:X436" si="496">(E138)</f>
        <v>4.9000000000000004</v>
      </c>
      <c r="F436" s="94">
        <f t="shared" si="496"/>
        <v>7.4</v>
      </c>
      <c r="G436" s="95">
        <f t="shared" si="496"/>
        <v>5.97</v>
      </c>
      <c r="H436" s="96">
        <f t="shared" si="496"/>
        <v>3</v>
      </c>
      <c r="I436" s="102">
        <f t="shared" si="496"/>
        <v>177.04046</v>
      </c>
      <c r="J436" s="98">
        <f t="shared" si="496"/>
        <v>101205</v>
      </c>
      <c r="K436" s="99">
        <f t="shared" si="496"/>
        <v>219400</v>
      </c>
      <c r="L436" s="100">
        <f t="shared" si="496"/>
        <v>181772</v>
      </c>
      <c r="M436" s="98">
        <f>(M138)</f>
        <v>8667084</v>
      </c>
      <c r="N436" s="99">
        <f>(N138)</f>
        <v>8128905</v>
      </c>
      <c r="O436" s="99">
        <f>(O138)</f>
        <v>8083537</v>
      </c>
      <c r="P436" s="164">
        <f t="shared" si="496"/>
        <v>4318924</v>
      </c>
      <c r="Q436" s="98">
        <f t="shared" si="496"/>
        <v>8520344</v>
      </c>
      <c r="R436" s="99">
        <f t="shared" si="496"/>
        <v>8566927</v>
      </c>
      <c r="S436" s="103">
        <f>(S138)</f>
        <v>7569415</v>
      </c>
      <c r="T436" s="101">
        <f>(T138)</f>
        <v>5738018</v>
      </c>
      <c r="U436" s="98">
        <f t="shared" si="496"/>
        <v>4443926</v>
      </c>
      <c r="V436" s="99">
        <f t="shared" si="496"/>
        <v>4369243</v>
      </c>
      <c r="W436" s="99">
        <f t="shared" si="496"/>
        <v>6107219</v>
      </c>
      <c r="X436" s="164">
        <f t="shared" si="496"/>
        <v>2868706</v>
      </c>
      <c r="Y436" s="98">
        <f>(Y138)</f>
        <v>5653932</v>
      </c>
      <c r="Z436" s="99">
        <f>(Z138)</f>
        <v>4477017</v>
      </c>
      <c r="AA436" s="99">
        <f>(AA138)</f>
        <v>4797482</v>
      </c>
      <c r="AB436" s="164">
        <f t="shared" ref="AB436:AD436" si="497">(AB138)</f>
        <v>3569459</v>
      </c>
      <c r="AC436" s="98">
        <f t="shared" si="497"/>
        <v>5943081</v>
      </c>
      <c r="AD436" s="99">
        <f t="shared" si="497"/>
        <v>6669534</v>
      </c>
      <c r="AE436" s="103">
        <f>(AE138)</f>
        <v>8474652</v>
      </c>
      <c r="AF436" s="101">
        <f>(AF138)</f>
        <v>5680837</v>
      </c>
      <c r="AG436" s="98">
        <f t="shared" ref="AG436:AJ436" si="498">(AG138)</f>
        <v>3150302</v>
      </c>
      <c r="AH436" s="99">
        <f t="shared" si="498"/>
        <v>3169900</v>
      </c>
      <c r="AI436" s="99">
        <f t="shared" si="498"/>
        <v>3027368</v>
      </c>
      <c r="AJ436" s="164">
        <f t="shared" si="498"/>
        <v>3155080</v>
      </c>
      <c r="AK436" s="98">
        <f>(AK138)</f>
        <v>7037469</v>
      </c>
      <c r="AL436" s="99">
        <f>(AL138)</f>
        <v>9559777</v>
      </c>
      <c r="AM436" s="99">
        <f>(AM138)</f>
        <v>10090757</v>
      </c>
      <c r="AN436" s="164">
        <f t="shared" ref="AN436:AP436" si="499">(AN138)</f>
        <v>6322004</v>
      </c>
      <c r="AO436" s="98">
        <f t="shared" si="499"/>
        <v>9164837</v>
      </c>
      <c r="AP436" s="99">
        <f t="shared" si="499"/>
        <v>8652235</v>
      </c>
      <c r="AQ436" s="103">
        <f>(AQ138)</f>
        <v>10563407</v>
      </c>
      <c r="AR436" s="101">
        <f>(AR138)</f>
        <v>8396156</v>
      </c>
      <c r="AS436" s="98">
        <f t="shared" ref="AS436:AV436" si="500">(AS138)</f>
        <v>6615261</v>
      </c>
      <c r="AT436" s="99">
        <f t="shared" si="500"/>
        <v>6190606</v>
      </c>
      <c r="AU436" s="99">
        <f t="shared" si="500"/>
        <v>11073485</v>
      </c>
      <c r="AV436" s="164">
        <f t="shared" si="500"/>
        <v>10751028</v>
      </c>
    </row>
    <row r="437" spans="2:48" ht="15" customHeight="1" x14ac:dyDescent="0.2">
      <c r="B437" s="91">
        <f>(B137)</f>
        <v>127</v>
      </c>
      <c r="C437" s="35" t="str">
        <f>(C137)</f>
        <v>Carbohydrates</v>
      </c>
      <c r="D437" s="128" t="s">
        <v>595</v>
      </c>
      <c r="E437" s="93">
        <f t="shared" ref="E437:X437" si="501">(E137)</f>
        <v>15.4</v>
      </c>
      <c r="F437" s="94">
        <f t="shared" si="501"/>
        <v>16.399999999999999</v>
      </c>
      <c r="G437" s="95">
        <f t="shared" si="501"/>
        <v>16.16</v>
      </c>
      <c r="H437" s="96">
        <f t="shared" si="501"/>
        <v>3</v>
      </c>
      <c r="I437" s="102">
        <f t="shared" si="501"/>
        <v>195.05103</v>
      </c>
      <c r="J437" s="98">
        <f t="shared" si="501"/>
        <v>16560</v>
      </c>
      <c r="K437" s="99">
        <f t="shared" si="501"/>
        <v>3379</v>
      </c>
      <c r="L437" s="100">
        <f t="shared" si="501"/>
        <v>69270</v>
      </c>
      <c r="M437" s="98">
        <f>(M137)</f>
        <v>827717</v>
      </c>
      <c r="N437" s="99">
        <f>(N137)</f>
        <v>771554</v>
      </c>
      <c r="O437" s="99">
        <f>(O137)</f>
        <v>725037</v>
      </c>
      <c r="P437" s="164">
        <f t="shared" si="501"/>
        <v>486499</v>
      </c>
      <c r="Q437" s="98">
        <f t="shared" si="501"/>
        <v>770322</v>
      </c>
      <c r="R437" s="99">
        <f t="shared" si="501"/>
        <v>1042506</v>
      </c>
      <c r="S437" s="103">
        <f>(S137)</f>
        <v>1075566</v>
      </c>
      <c r="T437" s="101">
        <f>(T137)</f>
        <v>899182</v>
      </c>
      <c r="U437" s="98">
        <f t="shared" si="501"/>
        <v>787804</v>
      </c>
      <c r="V437" s="99">
        <f t="shared" si="501"/>
        <v>995029</v>
      </c>
      <c r="W437" s="99">
        <f t="shared" si="501"/>
        <v>3679604</v>
      </c>
      <c r="X437" s="164">
        <f t="shared" si="501"/>
        <v>913981</v>
      </c>
      <c r="Y437" s="98">
        <f>(Y137)</f>
        <v>3252021</v>
      </c>
      <c r="Z437" s="99">
        <f>(Z137)</f>
        <v>2288917</v>
      </c>
      <c r="AA437" s="99">
        <f>(AA137)</f>
        <v>2015593</v>
      </c>
      <c r="AB437" s="164">
        <f t="shared" ref="AB437:AD437" si="502">(AB137)</f>
        <v>2042103</v>
      </c>
      <c r="AC437" s="98">
        <f t="shared" si="502"/>
        <v>2306258</v>
      </c>
      <c r="AD437" s="99">
        <f t="shared" si="502"/>
        <v>2385996</v>
      </c>
      <c r="AE437" s="103">
        <f>(AE137)</f>
        <v>1303234</v>
      </c>
      <c r="AF437" s="101">
        <f>(AF137)</f>
        <v>1134117</v>
      </c>
      <c r="AG437" s="98">
        <f t="shared" ref="AG437:AJ437" si="503">(AG137)</f>
        <v>1537616</v>
      </c>
      <c r="AH437" s="99">
        <f t="shared" si="503"/>
        <v>1387683</v>
      </c>
      <c r="AI437" s="99">
        <f t="shared" si="503"/>
        <v>1127553</v>
      </c>
      <c r="AJ437" s="164">
        <f t="shared" si="503"/>
        <v>1485035</v>
      </c>
      <c r="AK437" s="98">
        <f>(AK137)</f>
        <v>6398738</v>
      </c>
      <c r="AL437" s="99">
        <f>(AL137)</f>
        <v>17175634</v>
      </c>
      <c r="AM437" s="99">
        <f>(AM137)</f>
        <v>20656972</v>
      </c>
      <c r="AN437" s="164">
        <f t="shared" ref="AN437:AP437" si="504">(AN137)</f>
        <v>10617532</v>
      </c>
      <c r="AO437" s="98">
        <f t="shared" si="504"/>
        <v>71659561</v>
      </c>
      <c r="AP437" s="99">
        <f t="shared" si="504"/>
        <v>61815254</v>
      </c>
      <c r="AQ437" s="103">
        <f>(AQ137)</f>
        <v>22032032</v>
      </c>
      <c r="AR437" s="101">
        <f>(AR137)</f>
        <v>49535003</v>
      </c>
      <c r="AS437" s="98">
        <f t="shared" ref="AS437:AV437" si="505">(AS137)</f>
        <v>33441489</v>
      </c>
      <c r="AT437" s="99">
        <f t="shared" si="505"/>
        <v>19539469</v>
      </c>
      <c r="AU437" s="99">
        <f t="shared" si="505"/>
        <v>9957446</v>
      </c>
      <c r="AV437" s="164">
        <f t="shared" si="505"/>
        <v>6174340</v>
      </c>
    </row>
    <row r="438" spans="2:48" ht="15" customHeight="1" x14ac:dyDescent="0.2">
      <c r="B438" s="105">
        <f>(B139)</f>
        <v>128</v>
      </c>
      <c r="C438" s="35" t="str">
        <f>(C139)</f>
        <v>Carbohydrates</v>
      </c>
      <c r="D438" s="128" t="s">
        <v>596</v>
      </c>
      <c r="E438" s="93">
        <f t="shared" ref="E438:X439" si="506">(E139)</f>
        <v>12.8</v>
      </c>
      <c r="F438" s="94">
        <f t="shared" si="506"/>
        <v>14.4</v>
      </c>
      <c r="G438" s="95" t="str">
        <f t="shared" si="506"/>
        <v>--</v>
      </c>
      <c r="H438" s="96">
        <f t="shared" si="506"/>
        <v>6</v>
      </c>
      <c r="I438" s="102">
        <f t="shared" si="506"/>
        <v>180.08664999999999</v>
      </c>
      <c r="J438" s="98">
        <f t="shared" si="506"/>
        <v>0</v>
      </c>
      <c r="K438" s="99">
        <f t="shared" si="506"/>
        <v>0</v>
      </c>
      <c r="L438" s="100">
        <f t="shared" si="506"/>
        <v>0</v>
      </c>
      <c r="M438" s="98">
        <f t="shared" si="506"/>
        <v>12732253</v>
      </c>
      <c r="N438" s="99">
        <f t="shared" si="506"/>
        <v>9117224</v>
      </c>
      <c r="O438" s="99">
        <f t="shared" si="506"/>
        <v>8833976</v>
      </c>
      <c r="P438" s="164">
        <f t="shared" si="506"/>
        <v>2610648</v>
      </c>
      <c r="Q438" s="98">
        <f t="shared" si="506"/>
        <v>9193166</v>
      </c>
      <c r="R438" s="99">
        <f t="shared" si="506"/>
        <v>11982403</v>
      </c>
      <c r="S438" s="103">
        <f>(S139)</f>
        <v>10546702</v>
      </c>
      <c r="T438" s="101">
        <f>(T139)</f>
        <v>4987848</v>
      </c>
      <c r="U438" s="98">
        <f t="shared" si="506"/>
        <v>3086805</v>
      </c>
      <c r="V438" s="99">
        <f t="shared" si="506"/>
        <v>3459833</v>
      </c>
      <c r="W438" s="99">
        <f t="shared" si="506"/>
        <v>2511456</v>
      </c>
      <c r="X438" s="164">
        <f t="shared" si="506"/>
        <v>1298225</v>
      </c>
      <c r="Y438" s="98">
        <f t="shared" ref="Y438:AD438" si="507">(Y139)</f>
        <v>8123497</v>
      </c>
      <c r="Z438" s="99">
        <f t="shared" si="507"/>
        <v>8507685</v>
      </c>
      <c r="AA438" s="99">
        <f t="shared" si="507"/>
        <v>6614947</v>
      </c>
      <c r="AB438" s="164">
        <f t="shared" si="507"/>
        <v>4175392</v>
      </c>
      <c r="AC438" s="98">
        <f t="shared" si="507"/>
        <v>11256573</v>
      </c>
      <c r="AD438" s="99">
        <f t="shared" si="507"/>
        <v>16533863</v>
      </c>
      <c r="AE438" s="103">
        <f>(AE139)</f>
        <v>8570120</v>
      </c>
      <c r="AF438" s="101">
        <f>(AF139)</f>
        <v>4193331</v>
      </c>
      <c r="AG438" s="98">
        <f t="shared" ref="AG438:AP438" si="508">(AG139)</f>
        <v>1095124</v>
      </c>
      <c r="AH438" s="99">
        <f t="shared" si="508"/>
        <v>1381308</v>
      </c>
      <c r="AI438" s="99">
        <f t="shared" si="508"/>
        <v>961415</v>
      </c>
      <c r="AJ438" s="164">
        <f t="shared" si="508"/>
        <v>860175</v>
      </c>
      <c r="AK438" s="98">
        <f t="shared" si="508"/>
        <v>14288</v>
      </c>
      <c r="AL438" s="99">
        <f t="shared" si="508"/>
        <v>0</v>
      </c>
      <c r="AM438" s="99">
        <f t="shared" si="508"/>
        <v>0</v>
      </c>
      <c r="AN438" s="164">
        <f t="shared" si="508"/>
        <v>0</v>
      </c>
      <c r="AO438" s="98">
        <f t="shared" si="508"/>
        <v>0</v>
      </c>
      <c r="AP438" s="99">
        <f t="shared" si="508"/>
        <v>0</v>
      </c>
      <c r="AQ438" s="103">
        <f>(AQ139)</f>
        <v>0</v>
      </c>
      <c r="AR438" s="101">
        <f>(AR139)</f>
        <v>0</v>
      </c>
      <c r="AS438" s="98">
        <f t="shared" ref="AS438:AV438" si="509">(AS139)</f>
        <v>0</v>
      </c>
      <c r="AT438" s="99">
        <f t="shared" si="509"/>
        <v>0</v>
      </c>
      <c r="AU438" s="99">
        <f t="shared" si="509"/>
        <v>0</v>
      </c>
      <c r="AV438" s="164">
        <f t="shared" si="509"/>
        <v>0</v>
      </c>
    </row>
    <row r="439" spans="2:48" ht="15" customHeight="1" x14ac:dyDescent="0.2">
      <c r="B439" s="91">
        <f>(B140)</f>
        <v>129</v>
      </c>
      <c r="C439" s="35" t="str">
        <f>(C140)</f>
        <v>Carbohydrates</v>
      </c>
      <c r="D439" s="128" t="s">
        <v>597</v>
      </c>
      <c r="E439" s="93">
        <f t="shared" si="506"/>
        <v>16.100000000000001</v>
      </c>
      <c r="F439" s="94">
        <f t="shared" si="506"/>
        <v>18.100000000000001</v>
      </c>
      <c r="G439" s="95">
        <f t="shared" si="506"/>
        <v>17.25</v>
      </c>
      <c r="H439" s="96">
        <f t="shared" si="506"/>
        <v>3</v>
      </c>
      <c r="I439" s="102">
        <f t="shared" si="506"/>
        <v>258.03843000000001</v>
      </c>
      <c r="J439" s="98">
        <f t="shared" si="506"/>
        <v>0</v>
      </c>
      <c r="K439" s="99">
        <f t="shared" si="506"/>
        <v>0</v>
      </c>
      <c r="L439" s="100">
        <f t="shared" si="506"/>
        <v>1424</v>
      </c>
      <c r="M439" s="98">
        <f t="shared" si="506"/>
        <v>76293</v>
      </c>
      <c r="N439" s="99">
        <f t="shared" si="506"/>
        <v>72310</v>
      </c>
      <c r="O439" s="99">
        <f t="shared" si="506"/>
        <v>38855</v>
      </c>
      <c r="P439" s="164">
        <f t="shared" si="506"/>
        <v>32917</v>
      </c>
      <c r="Q439" s="98">
        <f t="shared" si="506"/>
        <v>43661</v>
      </c>
      <c r="R439" s="99">
        <f t="shared" si="506"/>
        <v>57550</v>
      </c>
      <c r="S439" s="103">
        <f>(S140)</f>
        <v>183262</v>
      </c>
      <c r="T439" s="101">
        <f>(T140)</f>
        <v>177137</v>
      </c>
      <c r="U439" s="98">
        <f t="shared" si="506"/>
        <v>92131</v>
      </c>
      <c r="V439" s="99">
        <f t="shared" si="506"/>
        <v>72314</v>
      </c>
      <c r="W439" s="99">
        <f t="shared" si="506"/>
        <v>178882</v>
      </c>
      <c r="X439" s="164">
        <f t="shared" si="506"/>
        <v>118206</v>
      </c>
      <c r="Y439" s="98">
        <f t="shared" ref="Y439:AD439" si="510">(Y140)</f>
        <v>264388</v>
      </c>
      <c r="Z439" s="99">
        <f t="shared" si="510"/>
        <v>120663</v>
      </c>
      <c r="AA439" s="99">
        <f t="shared" si="510"/>
        <v>81939</v>
      </c>
      <c r="AB439" s="164">
        <f t="shared" si="510"/>
        <v>117742</v>
      </c>
      <c r="AC439" s="98">
        <f t="shared" si="510"/>
        <v>119654</v>
      </c>
      <c r="AD439" s="99">
        <f t="shared" si="510"/>
        <v>170017</v>
      </c>
      <c r="AE439" s="103">
        <f>(AE140)</f>
        <v>67836</v>
      </c>
      <c r="AF439" s="101">
        <f>(AF140)</f>
        <v>35721</v>
      </c>
      <c r="AG439" s="98">
        <f t="shared" ref="AG439:AP439" si="511">(AG140)</f>
        <v>51345</v>
      </c>
      <c r="AH439" s="99">
        <f t="shared" si="511"/>
        <v>71859</v>
      </c>
      <c r="AI439" s="99">
        <f t="shared" si="511"/>
        <v>45888</v>
      </c>
      <c r="AJ439" s="164">
        <f t="shared" si="511"/>
        <v>65906</v>
      </c>
      <c r="AK439" s="98">
        <f t="shared" si="511"/>
        <v>106203</v>
      </c>
      <c r="AL439" s="99">
        <f t="shared" si="511"/>
        <v>225899</v>
      </c>
      <c r="AM439" s="99">
        <f t="shared" si="511"/>
        <v>252403</v>
      </c>
      <c r="AN439" s="164">
        <f t="shared" si="511"/>
        <v>176233</v>
      </c>
      <c r="AO439" s="98">
        <f t="shared" si="511"/>
        <v>554819</v>
      </c>
      <c r="AP439" s="99">
        <f t="shared" si="511"/>
        <v>596280</v>
      </c>
      <c r="AQ439" s="103">
        <f>(AQ140)</f>
        <v>432820</v>
      </c>
      <c r="AR439" s="101">
        <f>(AR140)</f>
        <v>496057</v>
      </c>
      <c r="AS439" s="98">
        <f t="shared" ref="AS439:AV439" si="512">(AS140)</f>
        <v>515223</v>
      </c>
      <c r="AT439" s="99">
        <f t="shared" si="512"/>
        <v>315075</v>
      </c>
      <c r="AU439" s="99">
        <f t="shared" si="512"/>
        <v>228972</v>
      </c>
      <c r="AV439" s="164">
        <f t="shared" si="512"/>
        <v>163003</v>
      </c>
    </row>
    <row r="440" spans="2:48" ht="15" customHeight="1" x14ac:dyDescent="0.2">
      <c r="B440" s="91">
        <f>(B217)</f>
        <v>130</v>
      </c>
      <c r="C440" s="35" t="str">
        <f>(C217)</f>
        <v>Carbohydrates</v>
      </c>
      <c r="D440" s="128" t="s">
        <v>598</v>
      </c>
      <c r="E440" s="93">
        <f t="shared" ref="E440:X440" si="513">(E217)</f>
        <v>10.9</v>
      </c>
      <c r="F440" s="94">
        <f t="shared" si="513"/>
        <v>13.9</v>
      </c>
      <c r="G440" s="95">
        <f t="shared" si="513"/>
        <v>11.91</v>
      </c>
      <c r="H440" s="96">
        <f t="shared" si="513"/>
        <v>3</v>
      </c>
      <c r="I440" s="102">
        <f t="shared" si="513"/>
        <v>220.08266</v>
      </c>
      <c r="J440" s="98">
        <f t="shared" si="513"/>
        <v>1539</v>
      </c>
      <c r="K440" s="99">
        <f t="shared" si="513"/>
        <v>0</v>
      </c>
      <c r="L440" s="100">
        <f t="shared" si="513"/>
        <v>2218</v>
      </c>
      <c r="M440" s="98">
        <f>(M217)</f>
        <v>61684</v>
      </c>
      <c r="N440" s="99">
        <f>(N217)</f>
        <v>118933</v>
      </c>
      <c r="O440" s="99">
        <f>(O217)</f>
        <v>188820</v>
      </c>
      <c r="P440" s="164">
        <f t="shared" si="513"/>
        <v>290700</v>
      </c>
      <c r="Q440" s="98">
        <f t="shared" si="513"/>
        <v>226748</v>
      </c>
      <c r="R440" s="99">
        <f t="shared" si="513"/>
        <v>386294</v>
      </c>
      <c r="S440" s="103">
        <f>(S217)</f>
        <v>448223</v>
      </c>
      <c r="T440" s="101">
        <f>(T217)</f>
        <v>507085</v>
      </c>
      <c r="U440" s="98">
        <f t="shared" si="513"/>
        <v>579832</v>
      </c>
      <c r="V440" s="99">
        <f t="shared" si="513"/>
        <v>557112</v>
      </c>
      <c r="W440" s="99">
        <f t="shared" si="513"/>
        <v>456420</v>
      </c>
      <c r="X440" s="164">
        <f t="shared" si="513"/>
        <v>469994</v>
      </c>
      <c r="Y440" s="98">
        <f>(Y217)</f>
        <v>503675</v>
      </c>
      <c r="Z440" s="99">
        <f>(Z217)</f>
        <v>569947</v>
      </c>
      <c r="AA440" s="99">
        <f>(AA217)</f>
        <v>534077</v>
      </c>
      <c r="AB440" s="164">
        <f t="shared" ref="AB440:AD440" si="514">(AB217)</f>
        <v>630707</v>
      </c>
      <c r="AC440" s="98">
        <f t="shared" si="514"/>
        <v>572098</v>
      </c>
      <c r="AD440" s="99">
        <f t="shared" si="514"/>
        <v>682341</v>
      </c>
      <c r="AE440" s="103">
        <f>(AE217)</f>
        <v>791262</v>
      </c>
      <c r="AF440" s="101">
        <f>(AF217)</f>
        <v>795372</v>
      </c>
      <c r="AG440" s="98">
        <f t="shared" ref="AG440:AJ440" si="515">(AG217)</f>
        <v>782192</v>
      </c>
      <c r="AH440" s="99">
        <f t="shared" si="515"/>
        <v>609192</v>
      </c>
      <c r="AI440" s="99">
        <f t="shared" si="515"/>
        <v>533090</v>
      </c>
      <c r="AJ440" s="164">
        <f t="shared" si="515"/>
        <v>437436</v>
      </c>
      <c r="AK440" s="98">
        <f>(AK217)</f>
        <v>726542</v>
      </c>
      <c r="AL440" s="99">
        <f>(AL217)</f>
        <v>487859</v>
      </c>
      <c r="AM440" s="99">
        <f>(AM217)</f>
        <v>635998</v>
      </c>
      <c r="AN440" s="164">
        <f t="shared" ref="AN440:AP440" si="516">(AN217)</f>
        <v>462188</v>
      </c>
      <c r="AO440" s="98">
        <f t="shared" si="516"/>
        <v>846633</v>
      </c>
      <c r="AP440" s="99">
        <f t="shared" si="516"/>
        <v>945619</v>
      </c>
      <c r="AQ440" s="103">
        <f>(AQ217)</f>
        <v>675707</v>
      </c>
      <c r="AR440" s="101">
        <f>(AR217)</f>
        <v>479853</v>
      </c>
      <c r="AS440" s="98">
        <f t="shared" ref="AS440:AV440" si="517">(AS217)</f>
        <v>1500361</v>
      </c>
      <c r="AT440" s="99">
        <f t="shared" si="517"/>
        <v>915877</v>
      </c>
      <c r="AU440" s="99">
        <f t="shared" si="517"/>
        <v>1222904</v>
      </c>
      <c r="AV440" s="164">
        <f t="shared" si="517"/>
        <v>2380961</v>
      </c>
    </row>
    <row r="441" spans="2:48" ht="15" customHeight="1" x14ac:dyDescent="0.2">
      <c r="B441" s="91">
        <f>(B219)</f>
        <v>131</v>
      </c>
      <c r="C441" s="35" t="str">
        <f>(C219)</f>
        <v>Carbohydrates</v>
      </c>
      <c r="D441" s="128" t="s">
        <v>599</v>
      </c>
      <c r="E441" s="93">
        <f t="shared" ref="E441:X441" si="518">(E219)</f>
        <v>8.5</v>
      </c>
      <c r="F441" s="94">
        <f t="shared" si="518"/>
        <v>10.1</v>
      </c>
      <c r="G441" s="95">
        <f t="shared" si="518"/>
        <v>9.2100000000000009</v>
      </c>
      <c r="H441" s="96">
        <f t="shared" si="518"/>
        <v>4</v>
      </c>
      <c r="I441" s="102">
        <f t="shared" si="518"/>
        <v>300.03946999999999</v>
      </c>
      <c r="J441" s="98">
        <f t="shared" si="518"/>
        <v>0</v>
      </c>
      <c r="K441" s="99">
        <f t="shared" si="518"/>
        <v>1540</v>
      </c>
      <c r="L441" s="100">
        <f t="shared" si="518"/>
        <v>0</v>
      </c>
      <c r="M441" s="98">
        <f>(M219)</f>
        <v>482153</v>
      </c>
      <c r="N441" s="99">
        <f>(N219)</f>
        <v>473019</v>
      </c>
      <c r="O441" s="99">
        <f>(O219)</f>
        <v>438678</v>
      </c>
      <c r="P441" s="164">
        <f t="shared" si="518"/>
        <v>403282</v>
      </c>
      <c r="Q441" s="98">
        <f t="shared" si="518"/>
        <v>455225</v>
      </c>
      <c r="R441" s="99">
        <f t="shared" si="518"/>
        <v>460364</v>
      </c>
      <c r="S441" s="103">
        <f>(S219)</f>
        <v>471221</v>
      </c>
      <c r="T441" s="101">
        <f>(T219)</f>
        <v>473062</v>
      </c>
      <c r="U441" s="98">
        <f t="shared" si="518"/>
        <v>467881</v>
      </c>
      <c r="V441" s="99">
        <f t="shared" si="518"/>
        <v>522376</v>
      </c>
      <c r="W441" s="99">
        <f t="shared" si="518"/>
        <v>493294</v>
      </c>
      <c r="X441" s="164">
        <f t="shared" si="518"/>
        <v>512608</v>
      </c>
      <c r="Y441" s="98">
        <f>(Y219)</f>
        <v>606544</v>
      </c>
      <c r="Z441" s="99">
        <f>(Z219)</f>
        <v>635305</v>
      </c>
      <c r="AA441" s="99">
        <f>(AA219)</f>
        <v>519693</v>
      </c>
      <c r="AB441" s="164">
        <f t="shared" ref="AB441:AD441" si="519">(AB219)</f>
        <v>777020</v>
      </c>
      <c r="AC441" s="98">
        <f t="shared" si="519"/>
        <v>751664</v>
      </c>
      <c r="AD441" s="99">
        <f t="shared" si="519"/>
        <v>855274</v>
      </c>
      <c r="AE441" s="103">
        <f>(AE219)</f>
        <v>465577</v>
      </c>
      <c r="AF441" s="101">
        <f>(AF219)</f>
        <v>435842</v>
      </c>
      <c r="AG441" s="98">
        <f t="shared" ref="AG441:AJ441" si="520">(AG219)</f>
        <v>431244</v>
      </c>
      <c r="AH441" s="99">
        <f t="shared" si="520"/>
        <v>463622</v>
      </c>
      <c r="AI441" s="99">
        <f t="shared" si="520"/>
        <v>456550</v>
      </c>
      <c r="AJ441" s="164">
        <f t="shared" si="520"/>
        <v>428594</v>
      </c>
      <c r="AK441" s="98">
        <f>(AK219)</f>
        <v>47585</v>
      </c>
      <c r="AL441" s="99">
        <f>(AL219)</f>
        <v>24764</v>
      </c>
      <c r="AM441" s="99">
        <f>(AM219)</f>
        <v>52858</v>
      </c>
      <c r="AN441" s="164">
        <f t="shared" ref="AN441:AP441" si="521">(AN219)</f>
        <v>58043</v>
      </c>
      <c r="AO441" s="98">
        <f t="shared" si="521"/>
        <v>75930</v>
      </c>
      <c r="AP441" s="99">
        <f t="shared" si="521"/>
        <v>70424</v>
      </c>
      <c r="AQ441" s="103">
        <f>(AQ219)</f>
        <v>24109</v>
      </c>
      <c r="AR441" s="101">
        <f>(AR219)</f>
        <v>59114</v>
      </c>
      <c r="AS441" s="98">
        <f t="shared" ref="AS441:AV441" si="522">(AS219)</f>
        <v>76084</v>
      </c>
      <c r="AT441" s="99">
        <f t="shared" si="522"/>
        <v>48632</v>
      </c>
      <c r="AU441" s="99">
        <f t="shared" si="522"/>
        <v>32717</v>
      </c>
      <c r="AV441" s="164">
        <f t="shared" si="522"/>
        <v>4323535</v>
      </c>
    </row>
    <row r="442" spans="2:48" ht="15" customHeight="1" x14ac:dyDescent="0.2">
      <c r="B442" s="91">
        <f>(B233)</f>
        <v>132</v>
      </c>
      <c r="C442" s="35" t="str">
        <f>(C233)</f>
        <v>Carbohydrates</v>
      </c>
      <c r="D442" s="128" t="s">
        <v>600</v>
      </c>
      <c r="E442" s="93">
        <f t="shared" ref="E442:X442" si="523">(E233)</f>
        <v>7.7</v>
      </c>
      <c r="F442" s="94">
        <f t="shared" si="523"/>
        <v>9.9</v>
      </c>
      <c r="G442" s="95">
        <f t="shared" si="523"/>
        <v>8.7200000000000006</v>
      </c>
      <c r="H442" s="96">
        <f t="shared" si="523"/>
        <v>2</v>
      </c>
      <c r="I442" s="102">
        <f t="shared" si="523"/>
        <v>268.10269</v>
      </c>
      <c r="J442" s="98">
        <f t="shared" si="523"/>
        <v>690505</v>
      </c>
      <c r="K442" s="99">
        <f t="shared" si="523"/>
        <v>696845</v>
      </c>
      <c r="L442" s="100">
        <f t="shared" si="523"/>
        <v>3468705</v>
      </c>
      <c r="M442" s="98">
        <f>(M233)</f>
        <v>3765495</v>
      </c>
      <c r="N442" s="99">
        <f>(N233)</f>
        <v>1472844</v>
      </c>
      <c r="O442" s="99">
        <f>(O233)</f>
        <v>663694</v>
      </c>
      <c r="P442" s="164">
        <f t="shared" si="523"/>
        <v>443353</v>
      </c>
      <c r="Q442" s="98">
        <f t="shared" si="523"/>
        <v>241114</v>
      </c>
      <c r="R442" s="99">
        <f t="shared" si="523"/>
        <v>252112</v>
      </c>
      <c r="S442" s="103">
        <f>(S233)</f>
        <v>328836</v>
      </c>
      <c r="T442" s="101">
        <f>(T233)</f>
        <v>143661</v>
      </c>
      <c r="U442" s="98">
        <f t="shared" si="523"/>
        <v>568495</v>
      </c>
      <c r="V442" s="99">
        <f t="shared" si="523"/>
        <v>64957</v>
      </c>
      <c r="W442" s="99">
        <f t="shared" si="523"/>
        <v>52731235</v>
      </c>
      <c r="X442" s="164">
        <f t="shared" si="523"/>
        <v>666746</v>
      </c>
      <c r="Y442" s="98">
        <f>(Y233)</f>
        <v>15671960</v>
      </c>
      <c r="Z442" s="99">
        <f>(Z233)</f>
        <v>1085566</v>
      </c>
      <c r="AA442" s="99">
        <f>(AA233)</f>
        <v>715898</v>
      </c>
      <c r="AB442" s="164">
        <f t="shared" ref="AB442:AD442" si="524">(AB233)</f>
        <v>1389226</v>
      </c>
      <c r="AC442" s="98">
        <f t="shared" si="524"/>
        <v>1468280</v>
      </c>
      <c r="AD442" s="99">
        <f t="shared" si="524"/>
        <v>902768</v>
      </c>
      <c r="AE442" s="103">
        <f>(AE233)</f>
        <v>673607</v>
      </c>
      <c r="AF442" s="101">
        <f>(AF233)</f>
        <v>197492</v>
      </c>
      <c r="AG442" s="98">
        <f t="shared" ref="AG442:AJ442" si="525">(AG233)</f>
        <v>847082</v>
      </c>
      <c r="AH442" s="99">
        <f t="shared" si="525"/>
        <v>1003644</v>
      </c>
      <c r="AI442" s="99">
        <f t="shared" si="525"/>
        <v>407452</v>
      </c>
      <c r="AJ442" s="164">
        <f t="shared" si="525"/>
        <v>1100615</v>
      </c>
      <c r="AK442" s="98">
        <f>(AK233)</f>
        <v>6886256</v>
      </c>
      <c r="AL442" s="99">
        <f>(AL233)</f>
        <v>17566522</v>
      </c>
      <c r="AM442" s="99">
        <f>(AM233)</f>
        <v>21942273</v>
      </c>
      <c r="AN442" s="164">
        <f t="shared" ref="AN442:AP442" si="526">(AN233)</f>
        <v>16755493</v>
      </c>
      <c r="AO442" s="98">
        <f t="shared" si="526"/>
        <v>47622893</v>
      </c>
      <c r="AP442" s="99">
        <f t="shared" si="526"/>
        <v>51954248</v>
      </c>
      <c r="AQ442" s="103">
        <f>(AQ233)</f>
        <v>67269455</v>
      </c>
      <c r="AR442" s="101">
        <f>(AR233)</f>
        <v>62687223</v>
      </c>
      <c r="AS442" s="98">
        <f t="shared" ref="AS442:AV442" si="527">(AS233)</f>
        <v>49613640</v>
      </c>
      <c r="AT442" s="99">
        <f t="shared" si="527"/>
        <v>26715656</v>
      </c>
      <c r="AU442" s="99">
        <f t="shared" si="527"/>
        <v>33303099</v>
      </c>
      <c r="AV442" s="164">
        <f t="shared" si="527"/>
        <v>60215</v>
      </c>
    </row>
    <row r="443" spans="2:48" ht="15" customHeight="1" x14ac:dyDescent="0.2">
      <c r="B443" s="105">
        <f>(B232)</f>
        <v>133</v>
      </c>
      <c r="C443" s="35" t="str">
        <f>(C232)</f>
        <v>Carbohydrates</v>
      </c>
      <c r="D443" s="128" t="s">
        <v>601</v>
      </c>
      <c r="E443" s="93">
        <f t="shared" ref="E443:X443" si="528">(E232)</f>
        <v>15</v>
      </c>
      <c r="F443" s="94">
        <f t="shared" si="528"/>
        <v>17.399999999999999</v>
      </c>
      <c r="G443" s="95">
        <f t="shared" si="528"/>
        <v>15.88</v>
      </c>
      <c r="H443" s="96">
        <f t="shared" si="528"/>
        <v>3</v>
      </c>
      <c r="I443" s="102">
        <f t="shared" si="528"/>
        <v>308.09870000000001</v>
      </c>
      <c r="J443" s="98">
        <f t="shared" si="528"/>
        <v>0</v>
      </c>
      <c r="K443" s="99">
        <f t="shared" si="528"/>
        <v>0</v>
      </c>
      <c r="L443" s="100">
        <f t="shared" si="528"/>
        <v>13639</v>
      </c>
      <c r="M443" s="98">
        <f>(M232)</f>
        <v>977130</v>
      </c>
      <c r="N443" s="99">
        <f>(N232)</f>
        <v>895834</v>
      </c>
      <c r="O443" s="99">
        <f>(O232)</f>
        <v>816811</v>
      </c>
      <c r="P443" s="164">
        <f t="shared" si="528"/>
        <v>722950</v>
      </c>
      <c r="Q443" s="98">
        <f t="shared" si="528"/>
        <v>913719</v>
      </c>
      <c r="R443" s="99">
        <f t="shared" si="528"/>
        <v>1126355</v>
      </c>
      <c r="S443" s="103">
        <f>(S232)</f>
        <v>1189669</v>
      </c>
      <c r="T443" s="101">
        <f>(T232)</f>
        <v>1118336</v>
      </c>
      <c r="U443" s="98">
        <f t="shared" si="528"/>
        <v>957746</v>
      </c>
      <c r="V443" s="99">
        <f t="shared" si="528"/>
        <v>1205502</v>
      </c>
      <c r="W443" s="99">
        <f t="shared" si="528"/>
        <v>2624516</v>
      </c>
      <c r="X443" s="164">
        <f t="shared" si="528"/>
        <v>1067702</v>
      </c>
      <c r="Y443" s="98">
        <f>(Y232)</f>
        <v>2457568</v>
      </c>
      <c r="Z443" s="99">
        <f>(Z232)</f>
        <v>1486816</v>
      </c>
      <c r="AA443" s="99">
        <f>(AA232)</f>
        <v>1334072</v>
      </c>
      <c r="AB443" s="164">
        <f t="shared" ref="AB443:AD443" si="529">(AB232)</f>
        <v>1565103</v>
      </c>
      <c r="AC443" s="98">
        <f t="shared" si="529"/>
        <v>1732534</v>
      </c>
      <c r="AD443" s="99">
        <f t="shared" si="529"/>
        <v>2055708</v>
      </c>
      <c r="AE443" s="103">
        <f>(AE232)</f>
        <v>1127112</v>
      </c>
      <c r="AF443" s="101">
        <f>(AF232)</f>
        <v>845579</v>
      </c>
      <c r="AG443" s="98">
        <f t="shared" ref="AG443:AJ443" si="530">(AG232)</f>
        <v>1186193</v>
      </c>
      <c r="AH443" s="99">
        <f t="shared" si="530"/>
        <v>1124204</v>
      </c>
      <c r="AI443" s="99">
        <f t="shared" si="530"/>
        <v>833233</v>
      </c>
      <c r="AJ443" s="164">
        <f t="shared" si="530"/>
        <v>1192785</v>
      </c>
      <c r="AK443" s="98">
        <f>(AK232)</f>
        <v>12162678</v>
      </c>
      <c r="AL443" s="99">
        <f>(AL232)</f>
        <v>13366083</v>
      </c>
      <c r="AM443" s="99">
        <f>(AM232)</f>
        <v>13774545</v>
      </c>
      <c r="AN443" s="164">
        <f t="shared" ref="AN443:AP443" si="531">(AN232)</f>
        <v>10543849</v>
      </c>
      <c r="AO443" s="98">
        <f t="shared" si="531"/>
        <v>48191038</v>
      </c>
      <c r="AP443" s="99">
        <f t="shared" si="531"/>
        <v>40035870</v>
      </c>
      <c r="AQ443" s="103">
        <f>(AQ232)</f>
        <v>25724646</v>
      </c>
      <c r="AR443" s="101">
        <f>(AR232)</f>
        <v>26279331</v>
      </c>
      <c r="AS443" s="98">
        <f t="shared" ref="AS443:AV443" si="532">(AS232)</f>
        <v>22288931</v>
      </c>
      <c r="AT443" s="99">
        <f t="shared" si="532"/>
        <v>13265782</v>
      </c>
      <c r="AU443" s="99">
        <f t="shared" si="532"/>
        <v>10411080</v>
      </c>
      <c r="AV443" s="164">
        <f t="shared" si="532"/>
        <v>12640032</v>
      </c>
    </row>
    <row r="444" spans="2:48" ht="15" customHeight="1" x14ac:dyDescent="0.2">
      <c r="B444" s="105">
        <f t="shared" ref="B444:C446" si="533">(B288)</f>
        <v>134</v>
      </c>
      <c r="C444" s="35" t="str">
        <f t="shared" si="533"/>
        <v>Carbohydrates</v>
      </c>
      <c r="D444" s="128" t="s">
        <v>602</v>
      </c>
      <c r="E444" s="93">
        <f t="shared" ref="E444:X446" si="534">(E288)</f>
        <v>17.399999999999999</v>
      </c>
      <c r="F444" s="94">
        <f t="shared" si="534"/>
        <v>18.899999999999999</v>
      </c>
      <c r="G444" s="95">
        <f t="shared" si="534"/>
        <v>18.149999999999999</v>
      </c>
      <c r="H444" s="96">
        <f t="shared" si="534"/>
        <v>1</v>
      </c>
      <c r="I444" s="102">
        <f t="shared" si="534"/>
        <v>565.04773999999998</v>
      </c>
      <c r="J444" s="98">
        <f t="shared" si="534"/>
        <v>0</v>
      </c>
      <c r="K444" s="99">
        <f t="shared" si="534"/>
        <v>0</v>
      </c>
      <c r="L444" s="100">
        <f t="shared" si="534"/>
        <v>0</v>
      </c>
      <c r="M444" s="98">
        <f t="shared" si="534"/>
        <v>153429</v>
      </c>
      <c r="N444" s="99">
        <f t="shared" si="534"/>
        <v>170052</v>
      </c>
      <c r="O444" s="99">
        <f t="shared" si="534"/>
        <v>26140</v>
      </c>
      <c r="P444" s="164">
        <f t="shared" si="534"/>
        <v>3242</v>
      </c>
      <c r="Q444" s="98">
        <f t="shared" si="534"/>
        <v>0</v>
      </c>
      <c r="R444" s="99">
        <f t="shared" si="534"/>
        <v>0</v>
      </c>
      <c r="S444" s="103">
        <f t="shared" si="534"/>
        <v>399919</v>
      </c>
      <c r="T444" s="101">
        <f t="shared" si="534"/>
        <v>357499</v>
      </c>
      <c r="U444" s="98">
        <f t="shared" si="534"/>
        <v>246532</v>
      </c>
      <c r="V444" s="99">
        <f t="shared" si="534"/>
        <v>12313</v>
      </c>
      <c r="W444" s="99">
        <f t="shared" si="534"/>
        <v>20567921</v>
      </c>
      <c r="X444" s="164">
        <f t="shared" si="534"/>
        <v>78152</v>
      </c>
      <c r="Y444" s="98">
        <f t="shared" ref="Y444:AV444" si="535">(Y288)</f>
        <v>5554999</v>
      </c>
      <c r="Z444" s="99">
        <f t="shared" si="535"/>
        <v>0</v>
      </c>
      <c r="AA444" s="99">
        <f t="shared" si="535"/>
        <v>0</v>
      </c>
      <c r="AB444" s="164">
        <f t="shared" si="535"/>
        <v>33237</v>
      </c>
      <c r="AC444" s="98">
        <f t="shared" si="535"/>
        <v>19069</v>
      </c>
      <c r="AD444" s="99">
        <f t="shared" si="535"/>
        <v>221755</v>
      </c>
      <c r="AE444" s="103">
        <f t="shared" si="535"/>
        <v>82585</v>
      </c>
      <c r="AF444" s="101">
        <f t="shared" si="535"/>
        <v>327793</v>
      </c>
      <c r="AG444" s="98">
        <f t="shared" si="535"/>
        <v>165331</v>
      </c>
      <c r="AH444" s="99">
        <f t="shared" si="535"/>
        <v>106592</v>
      </c>
      <c r="AI444" s="99">
        <f t="shared" si="535"/>
        <v>75751</v>
      </c>
      <c r="AJ444" s="164">
        <f t="shared" si="535"/>
        <v>0</v>
      </c>
      <c r="AK444" s="98">
        <f t="shared" si="535"/>
        <v>5279031</v>
      </c>
      <c r="AL444" s="99">
        <f t="shared" si="535"/>
        <v>14911409</v>
      </c>
      <c r="AM444" s="99">
        <f t="shared" si="535"/>
        <v>9788617</v>
      </c>
      <c r="AN444" s="164">
        <f t="shared" si="535"/>
        <v>11671341</v>
      </c>
      <c r="AO444" s="98">
        <f t="shared" si="535"/>
        <v>5824687</v>
      </c>
      <c r="AP444" s="99">
        <f t="shared" si="535"/>
        <v>12407466</v>
      </c>
      <c r="AQ444" s="103">
        <f t="shared" si="535"/>
        <v>12113102</v>
      </c>
      <c r="AR444" s="101">
        <f t="shared" si="535"/>
        <v>13759113</v>
      </c>
      <c r="AS444" s="98">
        <f t="shared" si="535"/>
        <v>8949798</v>
      </c>
      <c r="AT444" s="99">
        <f t="shared" si="535"/>
        <v>9748590</v>
      </c>
      <c r="AU444" s="99">
        <f t="shared" si="535"/>
        <v>9410489</v>
      </c>
      <c r="AV444" s="164">
        <f t="shared" si="535"/>
        <v>8540462</v>
      </c>
    </row>
    <row r="445" spans="2:48" ht="15" customHeight="1" x14ac:dyDescent="0.2">
      <c r="B445" s="91">
        <f t="shared" si="533"/>
        <v>135</v>
      </c>
      <c r="C445" s="35" t="str">
        <f t="shared" si="533"/>
        <v>Carbohydrates</v>
      </c>
      <c r="D445" s="128" t="s">
        <v>603</v>
      </c>
      <c r="E445" s="93">
        <f t="shared" si="534"/>
        <v>17</v>
      </c>
      <c r="F445" s="94">
        <f t="shared" si="534"/>
        <v>18.5</v>
      </c>
      <c r="G445" s="95">
        <f t="shared" si="534"/>
        <v>17.739999999999998</v>
      </c>
      <c r="H445" s="96">
        <f t="shared" si="534"/>
        <v>1</v>
      </c>
      <c r="I445" s="102">
        <f t="shared" si="534"/>
        <v>606.07429000000002</v>
      </c>
      <c r="J445" s="98">
        <f t="shared" si="534"/>
        <v>1663</v>
      </c>
      <c r="K445" s="99">
        <f t="shared" si="534"/>
        <v>0</v>
      </c>
      <c r="L445" s="100">
        <f t="shared" si="534"/>
        <v>7712</v>
      </c>
      <c r="M445" s="98">
        <f t="shared" si="534"/>
        <v>189043</v>
      </c>
      <c r="N445" s="99">
        <f t="shared" si="534"/>
        <v>192068</v>
      </c>
      <c r="O445" s="99">
        <f t="shared" si="534"/>
        <v>56612</v>
      </c>
      <c r="P445" s="164">
        <f t="shared" si="534"/>
        <v>63319</v>
      </c>
      <c r="Q445" s="98">
        <f t="shared" si="534"/>
        <v>0</v>
      </c>
      <c r="R445" s="99">
        <f t="shared" si="534"/>
        <v>0</v>
      </c>
      <c r="S445" s="103">
        <f t="shared" si="534"/>
        <v>420036</v>
      </c>
      <c r="T445" s="101">
        <f t="shared" si="534"/>
        <v>336918</v>
      </c>
      <c r="U445" s="98">
        <f t="shared" si="534"/>
        <v>366891</v>
      </c>
      <c r="V445" s="99">
        <f t="shared" si="534"/>
        <v>13957</v>
      </c>
      <c r="W445" s="99">
        <f t="shared" si="534"/>
        <v>26431292</v>
      </c>
      <c r="X445" s="164">
        <f t="shared" si="534"/>
        <v>132748</v>
      </c>
      <c r="Y445" s="98">
        <f t="shared" ref="Y445:AV445" si="536">(Y289)</f>
        <v>6811914</v>
      </c>
      <c r="Z445" s="99">
        <f t="shared" si="536"/>
        <v>10348</v>
      </c>
      <c r="AA445" s="99">
        <f t="shared" si="536"/>
        <v>0</v>
      </c>
      <c r="AB445" s="164">
        <f t="shared" si="536"/>
        <v>46150</v>
      </c>
      <c r="AC445" s="98">
        <f t="shared" si="536"/>
        <v>117828</v>
      </c>
      <c r="AD445" s="99">
        <f t="shared" si="536"/>
        <v>195214</v>
      </c>
      <c r="AE445" s="103">
        <f t="shared" si="536"/>
        <v>276528</v>
      </c>
      <c r="AF445" s="101">
        <f t="shared" si="536"/>
        <v>234027</v>
      </c>
      <c r="AG445" s="98">
        <f t="shared" si="536"/>
        <v>233593</v>
      </c>
      <c r="AH445" s="99">
        <f t="shared" si="536"/>
        <v>175756</v>
      </c>
      <c r="AI445" s="99">
        <f t="shared" si="536"/>
        <v>109703</v>
      </c>
      <c r="AJ445" s="164">
        <f t="shared" si="536"/>
        <v>31653</v>
      </c>
      <c r="AK445" s="98">
        <f t="shared" si="536"/>
        <v>204908249</v>
      </c>
      <c r="AL445" s="99">
        <f t="shared" si="536"/>
        <v>389441497</v>
      </c>
      <c r="AM445" s="99">
        <f t="shared" si="536"/>
        <v>257000790</v>
      </c>
      <c r="AN445" s="164">
        <f t="shared" si="536"/>
        <v>221255925</v>
      </c>
      <c r="AO445" s="98">
        <f t="shared" si="536"/>
        <v>427271238</v>
      </c>
      <c r="AP445" s="99">
        <f t="shared" si="536"/>
        <v>443676472</v>
      </c>
      <c r="AQ445" s="103">
        <f t="shared" si="536"/>
        <v>386648563</v>
      </c>
      <c r="AR445" s="101">
        <f t="shared" si="536"/>
        <v>436550944</v>
      </c>
      <c r="AS445" s="98">
        <f t="shared" si="536"/>
        <v>389002228</v>
      </c>
      <c r="AT445" s="99">
        <f t="shared" si="536"/>
        <v>260647686</v>
      </c>
      <c r="AU445" s="99">
        <f t="shared" si="536"/>
        <v>234733547</v>
      </c>
      <c r="AV445" s="164">
        <f t="shared" si="536"/>
        <v>161564927</v>
      </c>
    </row>
    <row r="446" spans="2:48" ht="15.75" customHeight="1" thickBot="1" x14ac:dyDescent="0.25">
      <c r="B446" s="131">
        <f t="shared" si="533"/>
        <v>136</v>
      </c>
      <c r="C446" s="42" t="str">
        <f t="shared" si="533"/>
        <v>Carbohydrates</v>
      </c>
      <c r="D446" s="129" t="s">
        <v>604</v>
      </c>
      <c r="E446" s="110">
        <f t="shared" si="534"/>
        <v>18.7</v>
      </c>
      <c r="F446" s="111">
        <f t="shared" si="534"/>
        <v>20.2</v>
      </c>
      <c r="G446" s="134">
        <f t="shared" si="534"/>
        <v>19.36</v>
      </c>
      <c r="H446" s="113">
        <f t="shared" si="534"/>
        <v>1</v>
      </c>
      <c r="I446" s="119">
        <f t="shared" si="534"/>
        <v>579.02701000000002</v>
      </c>
      <c r="J446" s="115">
        <f t="shared" si="534"/>
        <v>0</v>
      </c>
      <c r="K446" s="116">
        <f t="shared" si="534"/>
        <v>0</v>
      </c>
      <c r="L446" s="117">
        <f t="shared" si="534"/>
        <v>0</v>
      </c>
      <c r="M446" s="115">
        <f t="shared" si="534"/>
        <v>40386</v>
      </c>
      <c r="N446" s="116">
        <f t="shared" si="534"/>
        <v>47549</v>
      </c>
      <c r="O446" s="116">
        <f t="shared" si="534"/>
        <v>102903</v>
      </c>
      <c r="P446" s="165">
        <f t="shared" si="534"/>
        <v>51868</v>
      </c>
      <c r="Q446" s="115">
        <f t="shared" si="534"/>
        <v>0</v>
      </c>
      <c r="R446" s="116">
        <f t="shared" si="534"/>
        <v>0</v>
      </c>
      <c r="S446" s="120">
        <f t="shared" si="534"/>
        <v>141668</v>
      </c>
      <c r="T446" s="118">
        <f t="shared" si="534"/>
        <v>113379</v>
      </c>
      <c r="U446" s="115">
        <f t="shared" si="534"/>
        <v>97154</v>
      </c>
      <c r="V446" s="116">
        <f t="shared" si="534"/>
        <v>0</v>
      </c>
      <c r="W446" s="116">
        <f t="shared" si="534"/>
        <v>8386189</v>
      </c>
      <c r="X446" s="165">
        <f t="shared" si="534"/>
        <v>21253</v>
      </c>
      <c r="Y446" s="115">
        <f t="shared" ref="Y446:AV446" si="537">(Y290)</f>
        <v>8644626</v>
      </c>
      <c r="Z446" s="116">
        <f t="shared" si="537"/>
        <v>27615</v>
      </c>
      <c r="AA446" s="116">
        <f t="shared" si="537"/>
        <v>0</v>
      </c>
      <c r="AB446" s="165">
        <f t="shared" si="537"/>
        <v>56221</v>
      </c>
      <c r="AC446" s="115">
        <f t="shared" si="537"/>
        <v>5851</v>
      </c>
      <c r="AD446" s="116">
        <f t="shared" si="537"/>
        <v>15350</v>
      </c>
      <c r="AE446" s="120">
        <f t="shared" si="537"/>
        <v>90839</v>
      </c>
      <c r="AF446" s="118">
        <f t="shared" si="537"/>
        <v>35522</v>
      </c>
      <c r="AG446" s="115">
        <f t="shared" si="537"/>
        <v>100591</v>
      </c>
      <c r="AH446" s="116">
        <f t="shared" si="537"/>
        <v>6982</v>
      </c>
      <c r="AI446" s="116">
        <f t="shared" si="537"/>
        <v>7138</v>
      </c>
      <c r="AJ446" s="165">
        <f t="shared" si="537"/>
        <v>0</v>
      </c>
      <c r="AK446" s="115">
        <f t="shared" si="537"/>
        <v>10457197</v>
      </c>
      <c r="AL446" s="116">
        <f t="shared" si="537"/>
        <v>7274659</v>
      </c>
      <c r="AM446" s="116">
        <f t="shared" si="537"/>
        <v>6285270</v>
      </c>
      <c r="AN446" s="165">
        <f t="shared" si="537"/>
        <v>8939441</v>
      </c>
      <c r="AO446" s="115">
        <f t="shared" si="537"/>
        <v>28376104</v>
      </c>
      <c r="AP446" s="116">
        <f t="shared" si="537"/>
        <v>54100238</v>
      </c>
      <c r="AQ446" s="120">
        <f t="shared" si="537"/>
        <v>40148835</v>
      </c>
      <c r="AR446" s="118">
        <f t="shared" si="537"/>
        <v>42017434</v>
      </c>
      <c r="AS446" s="115">
        <f t="shared" si="537"/>
        <v>17090901</v>
      </c>
      <c r="AT446" s="116">
        <f t="shared" si="537"/>
        <v>7052395</v>
      </c>
      <c r="AU446" s="116">
        <f t="shared" si="537"/>
        <v>5937417</v>
      </c>
      <c r="AV446" s="165">
        <f t="shared" si="537"/>
        <v>7344870</v>
      </c>
    </row>
    <row r="447" spans="2:48" ht="15" customHeight="1" x14ac:dyDescent="0.2">
      <c r="B447" s="126">
        <f>(B177)</f>
        <v>137</v>
      </c>
      <c r="C447" s="78" t="str">
        <f>(C177)</f>
        <v>Glycolysis</v>
      </c>
      <c r="D447" s="127" t="s">
        <v>605</v>
      </c>
      <c r="E447" s="80">
        <f t="shared" ref="E447:X447" si="538">(E177)</f>
        <v>16</v>
      </c>
      <c r="F447" s="81">
        <f t="shared" si="538"/>
        <v>20</v>
      </c>
      <c r="G447" s="82">
        <f t="shared" si="538"/>
        <v>17.59</v>
      </c>
      <c r="H447" s="83">
        <f t="shared" si="538"/>
        <v>3</v>
      </c>
      <c r="I447" s="89">
        <f t="shared" si="538"/>
        <v>259.02244000000002</v>
      </c>
      <c r="J447" s="85">
        <f t="shared" si="538"/>
        <v>11236</v>
      </c>
      <c r="K447" s="86">
        <f t="shared" si="538"/>
        <v>1831</v>
      </c>
      <c r="L447" s="87">
        <f t="shared" si="538"/>
        <v>39734</v>
      </c>
      <c r="M447" s="85">
        <f>(M177)</f>
        <v>282861</v>
      </c>
      <c r="N447" s="86">
        <f>(N177)</f>
        <v>357708</v>
      </c>
      <c r="O447" s="86">
        <f>(O177)</f>
        <v>328841</v>
      </c>
      <c r="P447" s="163">
        <f t="shared" si="538"/>
        <v>119558</v>
      </c>
      <c r="Q447" s="85">
        <f t="shared" si="538"/>
        <v>87171</v>
      </c>
      <c r="R447" s="86">
        <f t="shared" si="538"/>
        <v>258097</v>
      </c>
      <c r="S447" s="90">
        <f>(S177)</f>
        <v>703862</v>
      </c>
      <c r="T447" s="88">
        <f>(T177)</f>
        <v>446570</v>
      </c>
      <c r="U447" s="85">
        <f t="shared" si="538"/>
        <v>181850</v>
      </c>
      <c r="V447" s="86">
        <f t="shared" si="538"/>
        <v>162489</v>
      </c>
      <c r="W447" s="86">
        <f t="shared" si="538"/>
        <v>5897306</v>
      </c>
      <c r="X447" s="163">
        <f t="shared" si="538"/>
        <v>174117</v>
      </c>
      <c r="Y447" s="85">
        <f>(Y177)</f>
        <v>5900602</v>
      </c>
      <c r="Z447" s="86">
        <f>(Z177)</f>
        <v>750844</v>
      </c>
      <c r="AA447" s="86">
        <f>(AA177)</f>
        <v>559978</v>
      </c>
      <c r="AB447" s="163">
        <f t="shared" ref="AB447:AD447" si="539">(AB177)</f>
        <v>489146</v>
      </c>
      <c r="AC447" s="85">
        <f t="shared" si="539"/>
        <v>759152</v>
      </c>
      <c r="AD447" s="86">
        <f t="shared" si="539"/>
        <v>1048634</v>
      </c>
      <c r="AE447" s="90">
        <f>(AE177)</f>
        <v>456684</v>
      </c>
      <c r="AF447" s="88">
        <f>(AF177)</f>
        <v>222909</v>
      </c>
      <c r="AG447" s="85">
        <f t="shared" ref="AG447:AJ447" si="540">(AG177)</f>
        <v>163204</v>
      </c>
      <c r="AH447" s="86">
        <f t="shared" si="540"/>
        <v>152229</v>
      </c>
      <c r="AI447" s="86">
        <f t="shared" si="540"/>
        <v>108452</v>
      </c>
      <c r="AJ447" s="163">
        <f t="shared" si="540"/>
        <v>173630</v>
      </c>
      <c r="AK447" s="85">
        <f>(AK177)</f>
        <v>6821965</v>
      </c>
      <c r="AL447" s="86">
        <f>(AL177)</f>
        <v>10762703</v>
      </c>
      <c r="AM447" s="86">
        <f>(AM177)</f>
        <v>10264531</v>
      </c>
      <c r="AN447" s="163">
        <f t="shared" ref="AN447:AP447" si="541">(AN177)</f>
        <v>6335059</v>
      </c>
      <c r="AO447" s="85">
        <f t="shared" si="541"/>
        <v>16381111</v>
      </c>
      <c r="AP447" s="86">
        <f t="shared" si="541"/>
        <v>11595641</v>
      </c>
      <c r="AQ447" s="90">
        <f>(AQ177)</f>
        <v>12322059</v>
      </c>
      <c r="AR447" s="88">
        <f>(AR177)</f>
        <v>7235090</v>
      </c>
      <c r="AS447" s="85">
        <f t="shared" ref="AS447:AV447" si="542">(AS177)</f>
        <v>20307993</v>
      </c>
      <c r="AT447" s="86">
        <f t="shared" si="542"/>
        <v>14237183</v>
      </c>
      <c r="AU447" s="86">
        <f t="shared" si="542"/>
        <v>8435727</v>
      </c>
      <c r="AV447" s="163">
        <f t="shared" si="542"/>
        <v>4749626</v>
      </c>
    </row>
    <row r="448" spans="2:48" ht="15" customHeight="1" x14ac:dyDescent="0.2">
      <c r="B448" s="91">
        <f>(B128)</f>
        <v>138</v>
      </c>
      <c r="C448" s="35" t="str">
        <f>(C128)</f>
        <v>Glycolysis</v>
      </c>
      <c r="D448" s="128" t="s">
        <v>606</v>
      </c>
      <c r="E448" s="93">
        <f t="shared" ref="E448:X448" si="543">(E128)</f>
        <v>18.3</v>
      </c>
      <c r="F448" s="94">
        <f t="shared" si="543"/>
        <v>22.5</v>
      </c>
      <c r="G448" s="95">
        <f t="shared" si="543"/>
        <v>20.100000000000001</v>
      </c>
      <c r="H448" s="96">
        <f t="shared" si="543"/>
        <v>3</v>
      </c>
      <c r="I448" s="102">
        <f t="shared" si="543"/>
        <v>338.98876999999999</v>
      </c>
      <c r="J448" s="98">
        <f t="shared" si="543"/>
        <v>0</v>
      </c>
      <c r="K448" s="99">
        <f t="shared" si="543"/>
        <v>0</v>
      </c>
      <c r="L448" s="100">
        <f t="shared" si="543"/>
        <v>2162</v>
      </c>
      <c r="M448" s="98">
        <f>(M128)</f>
        <v>48466</v>
      </c>
      <c r="N448" s="99">
        <f>(N128)</f>
        <v>20369</v>
      </c>
      <c r="O448" s="99">
        <f>(O128)</f>
        <v>7167</v>
      </c>
      <c r="P448" s="164">
        <f t="shared" si="543"/>
        <v>5318</v>
      </c>
      <c r="Q448" s="98">
        <f t="shared" si="543"/>
        <v>6486</v>
      </c>
      <c r="R448" s="99">
        <f t="shared" si="543"/>
        <v>4215</v>
      </c>
      <c r="S448" s="103">
        <f>(S128)</f>
        <v>52316</v>
      </c>
      <c r="T448" s="101">
        <f>(T128)</f>
        <v>58195</v>
      </c>
      <c r="U448" s="98">
        <f t="shared" si="543"/>
        <v>25457</v>
      </c>
      <c r="V448" s="99">
        <f t="shared" si="543"/>
        <v>19517</v>
      </c>
      <c r="W448" s="99">
        <f t="shared" si="543"/>
        <v>427446</v>
      </c>
      <c r="X448" s="164">
        <f t="shared" si="543"/>
        <v>44484</v>
      </c>
      <c r="Y448" s="98">
        <f>(Y128)</f>
        <v>200907</v>
      </c>
      <c r="Z448" s="99">
        <f>(Z128)</f>
        <v>26097</v>
      </c>
      <c r="AA448" s="99">
        <f>(AA128)</f>
        <v>16121</v>
      </c>
      <c r="AB448" s="164">
        <f t="shared" ref="AB448:AD448" si="544">(AB128)</f>
        <v>29041</v>
      </c>
      <c r="AC448" s="98">
        <f t="shared" si="544"/>
        <v>31889</v>
      </c>
      <c r="AD448" s="99">
        <f t="shared" si="544"/>
        <v>35578</v>
      </c>
      <c r="AE448" s="103">
        <f>(AE128)</f>
        <v>5373</v>
      </c>
      <c r="AF448" s="101">
        <f>(AF128)</f>
        <v>4845</v>
      </c>
      <c r="AG448" s="98">
        <f t="shared" ref="AG448:AJ448" si="545">(AG128)</f>
        <v>4474</v>
      </c>
      <c r="AH448" s="99">
        <f t="shared" si="545"/>
        <v>14393</v>
      </c>
      <c r="AI448" s="99">
        <f t="shared" si="545"/>
        <v>17852</v>
      </c>
      <c r="AJ448" s="164">
        <f t="shared" si="545"/>
        <v>5435</v>
      </c>
      <c r="AK448" s="98">
        <f>(AK128)</f>
        <v>146107</v>
      </c>
      <c r="AL448" s="99">
        <f>(AL128)</f>
        <v>124927</v>
      </c>
      <c r="AM448" s="99">
        <f>(AM128)</f>
        <v>345266</v>
      </c>
      <c r="AN448" s="164">
        <f t="shared" ref="AN448:AP448" si="546">(AN128)</f>
        <v>216014</v>
      </c>
      <c r="AO448" s="98">
        <f t="shared" si="546"/>
        <v>323732</v>
      </c>
      <c r="AP448" s="99">
        <f t="shared" si="546"/>
        <v>194238</v>
      </c>
      <c r="AQ448" s="103">
        <f>(AQ128)</f>
        <v>179409</v>
      </c>
      <c r="AR448" s="101">
        <f>(AR128)</f>
        <v>157536</v>
      </c>
      <c r="AS448" s="98">
        <f t="shared" ref="AS448:AV448" si="547">(AS128)</f>
        <v>464810</v>
      </c>
      <c r="AT448" s="99">
        <f t="shared" si="547"/>
        <v>540613</v>
      </c>
      <c r="AU448" s="99">
        <f t="shared" si="547"/>
        <v>507589</v>
      </c>
      <c r="AV448" s="164">
        <f t="shared" si="547"/>
        <v>164216</v>
      </c>
    </row>
    <row r="449" spans="2:48" ht="15" customHeight="1" x14ac:dyDescent="0.2">
      <c r="B449" s="105">
        <f>(B160)</f>
        <v>139</v>
      </c>
      <c r="C449" s="35" t="str">
        <f>(C160)</f>
        <v>Glycolysis</v>
      </c>
      <c r="D449" s="128" t="s">
        <v>607</v>
      </c>
      <c r="E449" s="93">
        <f t="shared" ref="E449:X449" si="548">(E160)</f>
        <v>15.7</v>
      </c>
      <c r="F449" s="94">
        <f t="shared" si="548"/>
        <v>18.600000000000001</v>
      </c>
      <c r="G449" s="95">
        <f t="shared" si="548"/>
        <v>16.18</v>
      </c>
      <c r="H449" s="96">
        <f t="shared" si="548"/>
        <v>3</v>
      </c>
      <c r="I449" s="102">
        <f t="shared" si="548"/>
        <v>168.99074999999999</v>
      </c>
      <c r="J449" s="98">
        <f t="shared" si="548"/>
        <v>34002</v>
      </c>
      <c r="K449" s="99">
        <f t="shared" si="548"/>
        <v>7997</v>
      </c>
      <c r="L449" s="100">
        <f t="shared" si="548"/>
        <v>0</v>
      </c>
      <c r="M449" s="98">
        <f>(M160)</f>
        <v>3808</v>
      </c>
      <c r="N449" s="99">
        <f>(N160)</f>
        <v>0</v>
      </c>
      <c r="O449" s="99">
        <f>(O160)</f>
        <v>0</v>
      </c>
      <c r="P449" s="164">
        <f t="shared" si="548"/>
        <v>2295</v>
      </c>
      <c r="Q449" s="98">
        <f t="shared" si="548"/>
        <v>0</v>
      </c>
      <c r="R449" s="99">
        <f t="shared" si="548"/>
        <v>2461</v>
      </c>
      <c r="S449" s="103">
        <f>(S160)</f>
        <v>0</v>
      </c>
      <c r="T449" s="101">
        <f>(T160)</f>
        <v>0</v>
      </c>
      <c r="U449" s="98">
        <f t="shared" si="548"/>
        <v>0</v>
      </c>
      <c r="V449" s="99">
        <f t="shared" si="548"/>
        <v>0</v>
      </c>
      <c r="W449" s="99">
        <f t="shared" si="548"/>
        <v>840665</v>
      </c>
      <c r="X449" s="164">
        <f t="shared" si="548"/>
        <v>7197</v>
      </c>
      <c r="Y449" s="98">
        <f>(Y160)</f>
        <v>210695</v>
      </c>
      <c r="Z449" s="99">
        <f>(Z160)</f>
        <v>0</v>
      </c>
      <c r="AA449" s="99">
        <f>(AA160)</f>
        <v>0</v>
      </c>
      <c r="AB449" s="164">
        <f t="shared" ref="AB449:AD449" si="549">(AB160)</f>
        <v>0</v>
      </c>
      <c r="AC449" s="98">
        <f t="shared" si="549"/>
        <v>0</v>
      </c>
      <c r="AD449" s="99">
        <f t="shared" si="549"/>
        <v>0</v>
      </c>
      <c r="AE449" s="103">
        <f>(AE160)</f>
        <v>0</v>
      </c>
      <c r="AF449" s="101">
        <f>(AF160)</f>
        <v>4962</v>
      </c>
      <c r="AG449" s="98">
        <f t="shared" ref="AG449:AJ449" si="550">(AG160)</f>
        <v>0</v>
      </c>
      <c r="AH449" s="99">
        <f t="shared" si="550"/>
        <v>3083</v>
      </c>
      <c r="AI449" s="99">
        <f t="shared" si="550"/>
        <v>1156</v>
      </c>
      <c r="AJ449" s="164">
        <f t="shared" si="550"/>
        <v>5784</v>
      </c>
      <c r="AK449" s="98">
        <f>(AK160)</f>
        <v>526423</v>
      </c>
      <c r="AL449" s="99">
        <f>(AL160)</f>
        <v>1164264</v>
      </c>
      <c r="AM449" s="99">
        <f>(AM160)</f>
        <v>2074677</v>
      </c>
      <c r="AN449" s="164">
        <f t="shared" ref="AN449:AP449" si="551">(AN160)</f>
        <v>785205</v>
      </c>
      <c r="AO449" s="98">
        <f t="shared" si="551"/>
        <v>2473588</v>
      </c>
      <c r="AP449" s="99">
        <f t="shared" si="551"/>
        <v>1886856</v>
      </c>
      <c r="AQ449" s="103">
        <f>(AQ160)</f>
        <v>2513913</v>
      </c>
      <c r="AR449" s="101">
        <f>(AR160)</f>
        <v>1529113</v>
      </c>
      <c r="AS449" s="98">
        <f t="shared" ref="AS449:AV449" si="552">(AS160)</f>
        <v>1942643</v>
      </c>
      <c r="AT449" s="99">
        <f t="shared" si="552"/>
        <v>820039</v>
      </c>
      <c r="AU449" s="99">
        <f t="shared" si="552"/>
        <v>1758511</v>
      </c>
      <c r="AV449" s="164">
        <f t="shared" si="552"/>
        <v>429023</v>
      </c>
    </row>
    <row r="450" spans="2:48" ht="15" customHeight="1" x14ac:dyDescent="0.2">
      <c r="B450" s="105">
        <f>(B108)</f>
        <v>140</v>
      </c>
      <c r="C450" s="35" t="str">
        <f>(C108)</f>
        <v>Glycolysis</v>
      </c>
      <c r="D450" s="128" t="s">
        <v>608</v>
      </c>
      <c r="E450" s="93">
        <f t="shared" ref="E450:X450" si="553">(E108)</f>
        <v>19.7</v>
      </c>
      <c r="F450" s="94">
        <f t="shared" si="553"/>
        <v>21.3</v>
      </c>
      <c r="G450" s="106" t="str">
        <f t="shared" si="553"/>
        <v>--</v>
      </c>
      <c r="H450" s="96">
        <f t="shared" si="553"/>
        <v>6</v>
      </c>
      <c r="I450" s="102">
        <f t="shared" si="553"/>
        <v>264.95199000000002</v>
      </c>
      <c r="J450" s="98">
        <f t="shared" si="553"/>
        <v>0</v>
      </c>
      <c r="K450" s="99">
        <f t="shared" si="553"/>
        <v>0</v>
      </c>
      <c r="L450" s="100">
        <f t="shared" si="553"/>
        <v>0</v>
      </c>
      <c r="M450" s="98">
        <f>(M108)</f>
        <v>0</v>
      </c>
      <c r="N450" s="99">
        <f>(N108)</f>
        <v>0</v>
      </c>
      <c r="O450" s="99">
        <f>(O108)</f>
        <v>0</v>
      </c>
      <c r="P450" s="164">
        <f t="shared" si="553"/>
        <v>0</v>
      </c>
      <c r="Q450" s="98">
        <f t="shared" si="553"/>
        <v>0</v>
      </c>
      <c r="R450" s="99">
        <f t="shared" si="553"/>
        <v>0</v>
      </c>
      <c r="S450" s="103">
        <f>(S108)</f>
        <v>0</v>
      </c>
      <c r="T450" s="101">
        <f>(T108)</f>
        <v>0</v>
      </c>
      <c r="U450" s="98">
        <f t="shared" si="553"/>
        <v>0</v>
      </c>
      <c r="V450" s="99">
        <f t="shared" si="553"/>
        <v>0</v>
      </c>
      <c r="W450" s="99">
        <f t="shared" si="553"/>
        <v>0</v>
      </c>
      <c r="X450" s="164">
        <f t="shared" si="553"/>
        <v>0</v>
      </c>
      <c r="Y450" s="98">
        <f>(Y108)</f>
        <v>0</v>
      </c>
      <c r="Z450" s="99">
        <f>(Z108)</f>
        <v>0</v>
      </c>
      <c r="AA450" s="99">
        <f>(AA108)</f>
        <v>0</v>
      </c>
      <c r="AB450" s="164">
        <f t="shared" ref="AB450:AD450" si="554">(AB108)</f>
        <v>0</v>
      </c>
      <c r="AC450" s="98">
        <f t="shared" si="554"/>
        <v>0</v>
      </c>
      <c r="AD450" s="99">
        <f t="shared" si="554"/>
        <v>0</v>
      </c>
      <c r="AE450" s="103">
        <f>(AE108)</f>
        <v>0</v>
      </c>
      <c r="AF450" s="101">
        <f>(AF108)</f>
        <v>0</v>
      </c>
      <c r="AG450" s="98">
        <f t="shared" ref="AG450:AJ450" si="555">(AG108)</f>
        <v>0</v>
      </c>
      <c r="AH450" s="99">
        <f t="shared" si="555"/>
        <v>0</v>
      </c>
      <c r="AI450" s="99">
        <f t="shared" si="555"/>
        <v>0</v>
      </c>
      <c r="AJ450" s="164">
        <f t="shared" si="555"/>
        <v>0</v>
      </c>
      <c r="AK450" s="98">
        <f>(AK108)</f>
        <v>0</v>
      </c>
      <c r="AL450" s="99">
        <f>(AL108)</f>
        <v>0</v>
      </c>
      <c r="AM450" s="99">
        <f>(AM108)</f>
        <v>0</v>
      </c>
      <c r="AN450" s="164">
        <f t="shared" ref="AN450:AP450" si="556">(AN108)</f>
        <v>0</v>
      </c>
      <c r="AO450" s="98">
        <f t="shared" si="556"/>
        <v>0</v>
      </c>
      <c r="AP450" s="99">
        <f t="shared" si="556"/>
        <v>0</v>
      </c>
      <c r="AQ450" s="103">
        <f>(AQ108)</f>
        <v>0</v>
      </c>
      <c r="AR450" s="101">
        <f>(AR108)</f>
        <v>0</v>
      </c>
      <c r="AS450" s="98">
        <f t="shared" ref="AS450:AV450" si="557">(AS108)</f>
        <v>0</v>
      </c>
      <c r="AT450" s="99">
        <f t="shared" si="557"/>
        <v>0</v>
      </c>
      <c r="AU450" s="99">
        <f t="shared" si="557"/>
        <v>0</v>
      </c>
      <c r="AV450" s="164">
        <f t="shared" si="557"/>
        <v>0</v>
      </c>
    </row>
    <row r="451" spans="2:48" ht="15" customHeight="1" x14ac:dyDescent="0.2">
      <c r="B451" s="105">
        <f>(B22)</f>
        <v>141</v>
      </c>
      <c r="C451" s="35" t="str">
        <f>(C22)</f>
        <v>Glycolysis</v>
      </c>
      <c r="D451" s="128" t="s">
        <v>609</v>
      </c>
      <c r="E451" s="93">
        <f t="shared" ref="E451:X451" si="558">(E22)</f>
        <v>15.6</v>
      </c>
      <c r="F451" s="94">
        <f t="shared" si="558"/>
        <v>19.100000000000001</v>
      </c>
      <c r="G451" s="95">
        <f t="shared" si="558"/>
        <v>18.2</v>
      </c>
      <c r="H451" s="96">
        <f t="shared" si="558"/>
        <v>3</v>
      </c>
      <c r="I451" s="102">
        <f t="shared" si="558"/>
        <v>184.98566</v>
      </c>
      <c r="J451" s="98">
        <f t="shared" si="558"/>
        <v>18622</v>
      </c>
      <c r="K451" s="99">
        <f t="shared" si="558"/>
        <v>8616</v>
      </c>
      <c r="L451" s="100">
        <f t="shared" si="558"/>
        <v>0</v>
      </c>
      <c r="M451" s="98">
        <f>(M22)</f>
        <v>11107</v>
      </c>
      <c r="N451" s="99">
        <f>(N22)</f>
        <v>7501</v>
      </c>
      <c r="O451" s="99">
        <f>(O22)</f>
        <v>3825</v>
      </c>
      <c r="P451" s="164">
        <f t="shared" si="558"/>
        <v>3340</v>
      </c>
      <c r="Q451" s="98">
        <f t="shared" si="558"/>
        <v>3320</v>
      </c>
      <c r="R451" s="99">
        <f t="shared" si="558"/>
        <v>10249</v>
      </c>
      <c r="S451" s="103">
        <f>(S22)</f>
        <v>14084</v>
      </c>
      <c r="T451" s="101">
        <f>(T22)</f>
        <v>17543</v>
      </c>
      <c r="U451" s="98">
        <f t="shared" si="558"/>
        <v>11140</v>
      </c>
      <c r="V451" s="99">
        <f t="shared" si="558"/>
        <v>16392</v>
      </c>
      <c r="W451" s="99">
        <f t="shared" si="558"/>
        <v>420407</v>
      </c>
      <c r="X451" s="164">
        <f t="shared" si="558"/>
        <v>22505</v>
      </c>
      <c r="Y451" s="98">
        <f>(Y22)</f>
        <v>329160</v>
      </c>
      <c r="Z451" s="99">
        <f>(Z22)</f>
        <v>7932</v>
      </c>
      <c r="AA451" s="99">
        <f>(AA22)</f>
        <v>11461</v>
      </c>
      <c r="AB451" s="164">
        <f t="shared" ref="AB451:AD451" si="559">(AB22)</f>
        <v>29616</v>
      </c>
      <c r="AC451" s="98">
        <f t="shared" si="559"/>
        <v>25404</v>
      </c>
      <c r="AD451" s="99">
        <f t="shared" si="559"/>
        <v>72928</v>
      </c>
      <c r="AE451" s="103">
        <f>(AE22)</f>
        <v>2904</v>
      </c>
      <c r="AF451" s="101">
        <f>(AF22)</f>
        <v>7494</v>
      </c>
      <c r="AG451" s="98">
        <f t="shared" ref="AG451:AJ451" si="560">(AG22)</f>
        <v>10035</v>
      </c>
      <c r="AH451" s="99">
        <f t="shared" si="560"/>
        <v>7477</v>
      </c>
      <c r="AI451" s="99">
        <f t="shared" si="560"/>
        <v>28081</v>
      </c>
      <c r="AJ451" s="164">
        <f t="shared" si="560"/>
        <v>9340</v>
      </c>
      <c r="AK451" s="98">
        <f>(AK22)</f>
        <v>147819</v>
      </c>
      <c r="AL451" s="99">
        <f>(AL22)</f>
        <v>562255</v>
      </c>
      <c r="AM451" s="99">
        <f>(AM22)</f>
        <v>849292</v>
      </c>
      <c r="AN451" s="164">
        <f t="shared" ref="AN451:AP451" si="561">(AN22)</f>
        <v>614734</v>
      </c>
      <c r="AO451" s="98">
        <f t="shared" si="561"/>
        <v>556312</v>
      </c>
      <c r="AP451" s="99">
        <f t="shared" si="561"/>
        <v>429736</v>
      </c>
      <c r="AQ451" s="103">
        <f>(AQ22)</f>
        <v>949738</v>
      </c>
      <c r="AR451" s="101">
        <f>(AR22)</f>
        <v>571676</v>
      </c>
      <c r="AS451" s="98">
        <f t="shared" ref="AS451:AV451" si="562">(AS22)</f>
        <v>756210</v>
      </c>
      <c r="AT451" s="99">
        <f t="shared" si="562"/>
        <v>658761</v>
      </c>
      <c r="AU451" s="99">
        <f t="shared" si="562"/>
        <v>905020</v>
      </c>
      <c r="AV451" s="164">
        <f t="shared" si="562"/>
        <v>369000</v>
      </c>
    </row>
    <row r="452" spans="2:48" ht="15" customHeight="1" x14ac:dyDescent="0.2">
      <c r="B452" s="105">
        <f>(B252)</f>
        <v>142</v>
      </c>
      <c r="C452" s="35" t="str">
        <f>(C252)</f>
        <v>Glycolysis</v>
      </c>
      <c r="D452" s="128" t="s">
        <v>610</v>
      </c>
      <c r="E452" s="93">
        <f t="shared" ref="E452:X452" si="563">(E252)</f>
        <v>17</v>
      </c>
      <c r="F452" s="94">
        <f t="shared" si="563"/>
        <v>19.100000000000001</v>
      </c>
      <c r="G452" s="95">
        <f t="shared" si="563"/>
        <v>17.59</v>
      </c>
      <c r="H452" s="96">
        <f t="shared" si="563"/>
        <v>3</v>
      </c>
      <c r="I452" s="102">
        <f t="shared" si="563"/>
        <v>166.9751</v>
      </c>
      <c r="J452" s="98">
        <f t="shared" si="563"/>
        <v>0</v>
      </c>
      <c r="K452" s="99">
        <f t="shared" si="563"/>
        <v>0</v>
      </c>
      <c r="L452" s="100">
        <f t="shared" si="563"/>
        <v>0</v>
      </c>
      <c r="M452" s="98">
        <f>(M252)</f>
        <v>22906</v>
      </c>
      <c r="N452" s="99">
        <f>(N252)</f>
        <v>0</v>
      </c>
      <c r="O452" s="99">
        <f>(O252)</f>
        <v>4801</v>
      </c>
      <c r="P452" s="164">
        <f t="shared" si="563"/>
        <v>2490</v>
      </c>
      <c r="Q452" s="98">
        <f t="shared" si="563"/>
        <v>0</v>
      </c>
      <c r="R452" s="99">
        <f t="shared" si="563"/>
        <v>6491</v>
      </c>
      <c r="S452" s="103">
        <f>(S252)</f>
        <v>5875</v>
      </c>
      <c r="T452" s="101">
        <f>(T252)</f>
        <v>5465</v>
      </c>
      <c r="U452" s="98">
        <f t="shared" si="563"/>
        <v>10682</v>
      </c>
      <c r="V452" s="99">
        <f t="shared" si="563"/>
        <v>3742</v>
      </c>
      <c r="W452" s="99">
        <f t="shared" si="563"/>
        <v>123690</v>
      </c>
      <c r="X452" s="164">
        <f t="shared" si="563"/>
        <v>16201</v>
      </c>
      <c r="Y452" s="98">
        <f>(Y252)</f>
        <v>244679</v>
      </c>
      <c r="Z452" s="99">
        <f>(Z252)</f>
        <v>30682</v>
      </c>
      <c r="AA452" s="99">
        <f>(AA252)</f>
        <v>5203</v>
      </c>
      <c r="AB452" s="164">
        <f t="shared" ref="AB452:AD452" si="564">(AB252)</f>
        <v>18283</v>
      </c>
      <c r="AC452" s="98">
        <f t="shared" si="564"/>
        <v>14936</v>
      </c>
      <c r="AD452" s="99">
        <f t="shared" si="564"/>
        <v>26817</v>
      </c>
      <c r="AE452" s="103">
        <f>(AE252)</f>
        <v>0</v>
      </c>
      <c r="AF452" s="101">
        <f>(AF252)</f>
        <v>15853</v>
      </c>
      <c r="AG452" s="98">
        <f t="shared" ref="AG452:AJ452" si="565">(AG252)</f>
        <v>13590</v>
      </c>
      <c r="AH452" s="99">
        <f t="shared" si="565"/>
        <v>10641</v>
      </c>
      <c r="AI452" s="99">
        <f t="shared" si="565"/>
        <v>17844</v>
      </c>
      <c r="AJ452" s="164">
        <f t="shared" si="565"/>
        <v>12637</v>
      </c>
      <c r="AK452" s="98">
        <f>(AK252)</f>
        <v>603171</v>
      </c>
      <c r="AL452" s="99">
        <f>(AL252)</f>
        <v>1081273</v>
      </c>
      <c r="AM452" s="99">
        <f>(AM252)</f>
        <v>1562940</v>
      </c>
      <c r="AN452" s="164">
        <f t="shared" ref="AN452:AP452" si="566">(AN252)</f>
        <v>1600600</v>
      </c>
      <c r="AO452" s="98">
        <f t="shared" si="566"/>
        <v>1265950</v>
      </c>
      <c r="AP452" s="99">
        <f t="shared" si="566"/>
        <v>1170986</v>
      </c>
      <c r="AQ452" s="103">
        <f>(AQ252)</f>
        <v>1803599</v>
      </c>
      <c r="AR452" s="101">
        <f>(AR252)</f>
        <v>1170508</v>
      </c>
      <c r="AS452" s="98">
        <f t="shared" ref="AS452:AV452" si="567">(AS252)</f>
        <v>2038066</v>
      </c>
      <c r="AT452" s="99">
        <f t="shared" si="567"/>
        <v>1815962</v>
      </c>
      <c r="AU452" s="99">
        <f t="shared" si="567"/>
        <v>1982186</v>
      </c>
      <c r="AV452" s="164">
        <f t="shared" si="567"/>
        <v>967532</v>
      </c>
    </row>
    <row r="453" spans="2:48" ht="15" customHeight="1" x14ac:dyDescent="0.2">
      <c r="B453" s="105">
        <f>(B265)</f>
        <v>143</v>
      </c>
      <c r="C453" s="35" t="str">
        <f>(C265)</f>
        <v>Glycolysis</v>
      </c>
      <c r="D453" s="128" t="s">
        <v>611</v>
      </c>
      <c r="E453" s="93">
        <f t="shared" ref="E453:X453" si="568">(E265)</f>
        <v>4</v>
      </c>
      <c r="F453" s="94">
        <f t="shared" si="568"/>
        <v>7.5</v>
      </c>
      <c r="G453" s="95">
        <f t="shared" si="568"/>
        <v>5.49</v>
      </c>
      <c r="H453" s="96">
        <f t="shared" si="568"/>
        <v>3</v>
      </c>
      <c r="I453" s="102">
        <f t="shared" si="568"/>
        <v>87.008769999999998</v>
      </c>
      <c r="J453" s="98">
        <f t="shared" si="568"/>
        <v>189138188</v>
      </c>
      <c r="K453" s="99">
        <f t="shared" si="568"/>
        <v>138483872</v>
      </c>
      <c r="L453" s="100">
        <f t="shared" si="568"/>
        <v>77358382</v>
      </c>
      <c r="M453" s="98">
        <f>(M265)</f>
        <v>109873127</v>
      </c>
      <c r="N453" s="99">
        <f>(N265)</f>
        <v>106350251</v>
      </c>
      <c r="O453" s="99">
        <f>(O265)</f>
        <v>121615837</v>
      </c>
      <c r="P453" s="164">
        <f t="shared" si="568"/>
        <v>97894783</v>
      </c>
      <c r="Q453" s="98">
        <f t="shared" si="568"/>
        <v>119871245</v>
      </c>
      <c r="R453" s="99">
        <f t="shared" si="568"/>
        <v>139098077</v>
      </c>
      <c r="S453" s="103">
        <f>(S265)</f>
        <v>123892186</v>
      </c>
      <c r="T453" s="101">
        <f>(T265)</f>
        <v>114770983</v>
      </c>
      <c r="U453" s="98">
        <f t="shared" si="568"/>
        <v>105040101</v>
      </c>
      <c r="V453" s="99">
        <f t="shared" si="568"/>
        <v>105327221</v>
      </c>
      <c r="W453" s="99">
        <f t="shared" si="568"/>
        <v>199076467</v>
      </c>
      <c r="X453" s="164">
        <f t="shared" si="568"/>
        <v>92812532</v>
      </c>
      <c r="Y453" s="98">
        <f>(Y265)</f>
        <v>2467823978</v>
      </c>
      <c r="Z453" s="99">
        <f>(Z265)</f>
        <v>2569761784</v>
      </c>
      <c r="AA453" s="99">
        <f>(AA265)</f>
        <v>2066633102</v>
      </c>
      <c r="AB453" s="164">
        <f t="shared" ref="AB453:AD453" si="569">(AB265)</f>
        <v>2189670967</v>
      </c>
      <c r="AC453" s="98">
        <f t="shared" si="569"/>
        <v>2146287648</v>
      </c>
      <c r="AD453" s="99">
        <f t="shared" si="569"/>
        <v>2085327070</v>
      </c>
      <c r="AE453" s="103">
        <f>(AE265)</f>
        <v>1817501378</v>
      </c>
      <c r="AF453" s="101">
        <f>(AF265)</f>
        <v>1599455109</v>
      </c>
      <c r="AG453" s="98">
        <f t="shared" ref="AG453:AJ453" si="570">(AG265)</f>
        <v>2332139451</v>
      </c>
      <c r="AH453" s="99">
        <f t="shared" si="570"/>
        <v>2518423774</v>
      </c>
      <c r="AI453" s="99">
        <f t="shared" si="570"/>
        <v>2329462333</v>
      </c>
      <c r="AJ453" s="164">
        <f t="shared" si="570"/>
        <v>2178219517</v>
      </c>
      <c r="AK453" s="98">
        <f>(AK265)</f>
        <v>210604050</v>
      </c>
      <c r="AL453" s="99">
        <f>(AL265)</f>
        <v>208756776</v>
      </c>
      <c r="AM453" s="99">
        <f>(AM265)</f>
        <v>244608375</v>
      </c>
      <c r="AN453" s="164">
        <f t="shared" ref="AN453:AP453" si="571">(AN265)</f>
        <v>321926177</v>
      </c>
      <c r="AO453" s="98">
        <f t="shared" si="571"/>
        <v>294001615</v>
      </c>
      <c r="AP453" s="99">
        <f t="shared" si="571"/>
        <v>226620768</v>
      </c>
      <c r="AQ453" s="103">
        <f>(AQ265)</f>
        <v>181673742</v>
      </c>
      <c r="AR453" s="101">
        <f>(AR265)</f>
        <v>298415424</v>
      </c>
      <c r="AS453" s="98">
        <f t="shared" ref="AS453:AV453" si="572">(AS265)</f>
        <v>261255864</v>
      </c>
      <c r="AT453" s="99">
        <f t="shared" si="572"/>
        <v>193305471</v>
      </c>
      <c r="AU453" s="99">
        <f t="shared" si="572"/>
        <v>212612627</v>
      </c>
      <c r="AV453" s="164">
        <f t="shared" si="572"/>
        <v>180484744</v>
      </c>
    </row>
    <row r="454" spans="2:48" ht="15.75" customHeight="1" thickBot="1" x14ac:dyDescent="0.25">
      <c r="B454" s="131">
        <f>(B195)</f>
        <v>144</v>
      </c>
      <c r="C454" s="42" t="str">
        <f>(C195)</f>
        <v>Glycolysis</v>
      </c>
      <c r="D454" s="129" t="s">
        <v>612</v>
      </c>
      <c r="E454" s="110">
        <f t="shared" ref="E454:X454" si="573">(E195)</f>
        <v>10.1</v>
      </c>
      <c r="F454" s="111">
        <f t="shared" si="573"/>
        <v>13.1</v>
      </c>
      <c r="G454" s="112">
        <f t="shared" si="573"/>
        <v>10.75</v>
      </c>
      <c r="H454" s="113">
        <f t="shared" si="573"/>
        <v>3</v>
      </c>
      <c r="I454" s="119">
        <f t="shared" si="573"/>
        <v>89.024420000000006</v>
      </c>
      <c r="J454" s="115">
        <f t="shared" si="573"/>
        <v>311804339</v>
      </c>
      <c r="K454" s="116">
        <f t="shared" si="573"/>
        <v>414490777</v>
      </c>
      <c r="L454" s="117">
        <f t="shared" si="573"/>
        <v>339679082</v>
      </c>
      <c r="M454" s="115">
        <f>(M195)</f>
        <v>2667766282</v>
      </c>
      <c r="N454" s="116">
        <f>(N195)</f>
        <v>2644976066</v>
      </c>
      <c r="O454" s="116">
        <f>(O195)</f>
        <v>2648225983</v>
      </c>
      <c r="P454" s="165">
        <f t="shared" si="573"/>
        <v>2303962768</v>
      </c>
      <c r="Q454" s="115">
        <f t="shared" si="573"/>
        <v>2772896740</v>
      </c>
      <c r="R454" s="116">
        <f t="shared" si="573"/>
        <v>3212107551</v>
      </c>
      <c r="S454" s="120">
        <f>(S195)</f>
        <v>3185220043</v>
      </c>
      <c r="T454" s="118">
        <f>(T195)</f>
        <v>3114670719</v>
      </c>
      <c r="U454" s="115">
        <f t="shared" si="573"/>
        <v>3021349647</v>
      </c>
      <c r="V454" s="116">
        <f t="shared" si="573"/>
        <v>3357086170</v>
      </c>
      <c r="W454" s="116">
        <f t="shared" si="573"/>
        <v>3355193656</v>
      </c>
      <c r="X454" s="165">
        <f t="shared" si="573"/>
        <v>3345034516</v>
      </c>
      <c r="Y454" s="115">
        <f>(Y195)</f>
        <v>8270556843</v>
      </c>
      <c r="Z454" s="116">
        <f>(Z195)</f>
        <v>10645678202</v>
      </c>
      <c r="AA454" s="116">
        <f>(AA195)</f>
        <v>11937582512</v>
      </c>
      <c r="AB454" s="165">
        <f t="shared" ref="AB454:AD454" si="574">(AB195)</f>
        <v>9422402777</v>
      </c>
      <c r="AC454" s="115">
        <f t="shared" si="574"/>
        <v>10964374887</v>
      </c>
      <c r="AD454" s="116">
        <f t="shared" si="574"/>
        <v>5822968690</v>
      </c>
      <c r="AE454" s="120">
        <f>(AE195)</f>
        <v>3646466034</v>
      </c>
      <c r="AF454" s="118">
        <f>(AF195)</f>
        <v>3586017340</v>
      </c>
      <c r="AG454" s="115">
        <f t="shared" ref="AG454:AJ454" si="575">(AG195)</f>
        <v>8215938481</v>
      </c>
      <c r="AH454" s="116">
        <f t="shared" si="575"/>
        <v>7850156581</v>
      </c>
      <c r="AI454" s="116">
        <f t="shared" si="575"/>
        <v>6522645164</v>
      </c>
      <c r="AJ454" s="165">
        <f t="shared" si="575"/>
        <v>6170624635</v>
      </c>
      <c r="AK454" s="115">
        <f>(AK195)</f>
        <v>1347808797</v>
      </c>
      <c r="AL454" s="116">
        <f>(AL195)</f>
        <v>1465457796</v>
      </c>
      <c r="AM454" s="116">
        <f>(AM195)</f>
        <v>1851881890</v>
      </c>
      <c r="AN454" s="165">
        <f t="shared" ref="AN454:AP454" si="576">(AN195)</f>
        <v>1935974097</v>
      </c>
      <c r="AO454" s="115">
        <f t="shared" si="576"/>
        <v>1961536143</v>
      </c>
      <c r="AP454" s="116">
        <f t="shared" si="576"/>
        <v>1950680278</v>
      </c>
      <c r="AQ454" s="120">
        <f>(AQ195)</f>
        <v>2346659469</v>
      </c>
      <c r="AR454" s="118">
        <f>(AR195)</f>
        <v>2326258275</v>
      </c>
      <c r="AS454" s="115">
        <f t="shared" ref="AS454:AV454" si="577">(AS195)</f>
        <v>2029804024</v>
      </c>
      <c r="AT454" s="116">
        <f t="shared" si="577"/>
        <v>1495302220</v>
      </c>
      <c r="AU454" s="116">
        <f t="shared" si="577"/>
        <v>1480635493</v>
      </c>
      <c r="AV454" s="165">
        <f t="shared" si="577"/>
        <v>1157673460</v>
      </c>
    </row>
    <row r="455" spans="2:48" ht="15" customHeight="1" x14ac:dyDescent="0.2">
      <c r="B455" s="77">
        <f t="shared" ref="B455:C457" si="578">(B161)</f>
        <v>145</v>
      </c>
      <c r="C455" s="78" t="str">
        <f t="shared" si="578"/>
        <v>Glycerol Metabs</v>
      </c>
      <c r="D455" s="127" t="s">
        <v>613</v>
      </c>
      <c r="E455" s="80">
        <f t="shared" ref="E455:X457" si="579">(E161)</f>
        <v>9</v>
      </c>
      <c r="F455" s="81">
        <f t="shared" si="579"/>
        <v>13</v>
      </c>
      <c r="G455" s="82">
        <f t="shared" si="579"/>
        <v>11.42</v>
      </c>
      <c r="H455" s="83">
        <f t="shared" si="579"/>
        <v>4</v>
      </c>
      <c r="I455" s="89">
        <f t="shared" si="579"/>
        <v>105.01933</v>
      </c>
      <c r="J455" s="85">
        <f t="shared" si="579"/>
        <v>47723991</v>
      </c>
      <c r="K455" s="86">
        <f t="shared" si="579"/>
        <v>57194968</v>
      </c>
      <c r="L455" s="87">
        <f t="shared" si="579"/>
        <v>42658007</v>
      </c>
      <c r="M455" s="85">
        <f t="shared" si="579"/>
        <v>40777686</v>
      </c>
      <c r="N455" s="86">
        <f t="shared" si="579"/>
        <v>43274940</v>
      </c>
      <c r="O455" s="86">
        <f t="shared" si="579"/>
        <v>42667654</v>
      </c>
      <c r="P455" s="163">
        <f t="shared" si="579"/>
        <v>42375223</v>
      </c>
      <c r="Q455" s="85">
        <f t="shared" si="579"/>
        <v>42758001</v>
      </c>
      <c r="R455" s="86">
        <f t="shared" si="579"/>
        <v>42408241</v>
      </c>
      <c r="S455" s="90">
        <f t="shared" si="579"/>
        <v>42776204</v>
      </c>
      <c r="T455" s="88">
        <f t="shared" si="579"/>
        <v>42089315</v>
      </c>
      <c r="U455" s="85">
        <f t="shared" si="579"/>
        <v>42029030</v>
      </c>
      <c r="V455" s="86">
        <f t="shared" si="579"/>
        <v>41833441</v>
      </c>
      <c r="W455" s="86">
        <f t="shared" si="579"/>
        <v>41738592</v>
      </c>
      <c r="X455" s="163">
        <f t="shared" si="579"/>
        <v>40476702</v>
      </c>
      <c r="Y455" s="85">
        <f t="shared" ref="Y455:AV455" si="580">(Y161)</f>
        <v>39725750</v>
      </c>
      <c r="Z455" s="86">
        <f t="shared" si="580"/>
        <v>41307164</v>
      </c>
      <c r="AA455" s="86">
        <f t="shared" si="580"/>
        <v>41855597</v>
      </c>
      <c r="AB455" s="163">
        <f t="shared" si="580"/>
        <v>42500822</v>
      </c>
      <c r="AC455" s="85">
        <f t="shared" si="580"/>
        <v>41949093</v>
      </c>
      <c r="AD455" s="86">
        <f t="shared" si="580"/>
        <v>44611165</v>
      </c>
      <c r="AE455" s="90">
        <f t="shared" si="580"/>
        <v>41993571</v>
      </c>
      <c r="AF455" s="88">
        <f t="shared" si="580"/>
        <v>39766036</v>
      </c>
      <c r="AG455" s="85">
        <f t="shared" si="580"/>
        <v>39605337</v>
      </c>
      <c r="AH455" s="86">
        <f t="shared" si="580"/>
        <v>39223596</v>
      </c>
      <c r="AI455" s="86">
        <f t="shared" si="580"/>
        <v>37487988</v>
      </c>
      <c r="AJ455" s="163">
        <f t="shared" si="580"/>
        <v>38107926</v>
      </c>
      <c r="AK455" s="85">
        <f t="shared" si="580"/>
        <v>64599942</v>
      </c>
      <c r="AL455" s="86">
        <f t="shared" si="580"/>
        <v>58179282</v>
      </c>
      <c r="AM455" s="86">
        <f t="shared" si="580"/>
        <v>61741870</v>
      </c>
      <c r="AN455" s="163">
        <f t="shared" si="580"/>
        <v>58734729</v>
      </c>
      <c r="AO455" s="85">
        <f t="shared" si="580"/>
        <v>55426645</v>
      </c>
      <c r="AP455" s="86">
        <f t="shared" si="580"/>
        <v>56030451</v>
      </c>
      <c r="AQ455" s="90">
        <f t="shared" si="580"/>
        <v>48441710</v>
      </c>
      <c r="AR455" s="88">
        <f t="shared" si="580"/>
        <v>53502567</v>
      </c>
      <c r="AS455" s="85">
        <f t="shared" si="580"/>
        <v>49817248</v>
      </c>
      <c r="AT455" s="86">
        <f t="shared" si="580"/>
        <v>47621042</v>
      </c>
      <c r="AU455" s="86">
        <f t="shared" si="580"/>
        <v>45430712</v>
      </c>
      <c r="AV455" s="163">
        <f t="shared" si="580"/>
        <v>43475435</v>
      </c>
    </row>
    <row r="456" spans="2:48" ht="15" customHeight="1" x14ac:dyDescent="0.2">
      <c r="B456" s="105">
        <f t="shared" si="578"/>
        <v>146</v>
      </c>
      <c r="C456" s="35" t="str">
        <f t="shared" si="578"/>
        <v>Glycerol Metabs</v>
      </c>
      <c r="D456" s="128" t="s">
        <v>614</v>
      </c>
      <c r="E456" s="93">
        <f t="shared" si="579"/>
        <v>15.5</v>
      </c>
      <c r="F456" s="94">
        <f t="shared" si="579"/>
        <v>17.5</v>
      </c>
      <c r="G456" s="95">
        <f t="shared" si="579"/>
        <v>16.18</v>
      </c>
      <c r="H456" s="96">
        <f t="shared" si="579"/>
        <v>3</v>
      </c>
      <c r="I456" s="102">
        <f t="shared" si="579"/>
        <v>171.00640000000001</v>
      </c>
      <c r="J456" s="98">
        <f t="shared" si="579"/>
        <v>5594</v>
      </c>
      <c r="K456" s="99">
        <f t="shared" si="579"/>
        <v>0</v>
      </c>
      <c r="L456" s="100">
        <f t="shared" si="579"/>
        <v>1636</v>
      </c>
      <c r="M456" s="98">
        <f t="shared" si="579"/>
        <v>45115</v>
      </c>
      <c r="N456" s="99">
        <f t="shared" si="579"/>
        <v>92627</v>
      </c>
      <c r="O456" s="99">
        <f t="shared" si="579"/>
        <v>96737</v>
      </c>
      <c r="P456" s="164">
        <f t="shared" si="579"/>
        <v>42110</v>
      </c>
      <c r="Q456" s="98">
        <f t="shared" si="579"/>
        <v>24183</v>
      </c>
      <c r="R456" s="99">
        <f t="shared" si="579"/>
        <v>54556</v>
      </c>
      <c r="S456" s="103">
        <f t="shared" si="579"/>
        <v>146877</v>
      </c>
      <c r="T456" s="101">
        <f t="shared" si="579"/>
        <v>37079</v>
      </c>
      <c r="U456" s="98">
        <f t="shared" si="579"/>
        <v>40267</v>
      </c>
      <c r="V456" s="99">
        <f t="shared" si="579"/>
        <v>122098</v>
      </c>
      <c r="W456" s="99">
        <f t="shared" si="579"/>
        <v>1500707</v>
      </c>
      <c r="X456" s="164">
        <f t="shared" si="579"/>
        <v>117592</v>
      </c>
      <c r="Y456" s="98">
        <f t="shared" ref="Y456:AV456" si="581">(Y162)</f>
        <v>791433</v>
      </c>
      <c r="Z456" s="99">
        <f t="shared" si="581"/>
        <v>390665</v>
      </c>
      <c r="AA456" s="99">
        <f t="shared" si="581"/>
        <v>332581</v>
      </c>
      <c r="AB456" s="164">
        <f t="shared" si="581"/>
        <v>272831</v>
      </c>
      <c r="AC456" s="98">
        <f t="shared" si="581"/>
        <v>373070</v>
      </c>
      <c r="AD456" s="99">
        <f t="shared" si="581"/>
        <v>602877</v>
      </c>
      <c r="AE456" s="103">
        <f t="shared" si="581"/>
        <v>164119</v>
      </c>
      <c r="AF456" s="101">
        <f t="shared" si="581"/>
        <v>56885</v>
      </c>
      <c r="AG456" s="98">
        <f t="shared" si="581"/>
        <v>217489</v>
      </c>
      <c r="AH456" s="99">
        <f t="shared" si="581"/>
        <v>237792</v>
      </c>
      <c r="AI456" s="99">
        <f t="shared" si="581"/>
        <v>193878</v>
      </c>
      <c r="AJ456" s="164">
        <f t="shared" si="581"/>
        <v>182212</v>
      </c>
      <c r="AK456" s="98">
        <f t="shared" si="581"/>
        <v>1786349</v>
      </c>
      <c r="AL456" s="99">
        <f t="shared" si="581"/>
        <v>4667606</v>
      </c>
      <c r="AM456" s="99">
        <f t="shared" si="581"/>
        <v>4808195</v>
      </c>
      <c r="AN456" s="164">
        <f t="shared" si="581"/>
        <v>2417522</v>
      </c>
      <c r="AO456" s="98">
        <f t="shared" si="581"/>
        <v>15609386</v>
      </c>
      <c r="AP456" s="99">
        <f t="shared" si="581"/>
        <v>8102048</v>
      </c>
      <c r="AQ456" s="103">
        <f t="shared" si="581"/>
        <v>5827185</v>
      </c>
      <c r="AR456" s="101">
        <f t="shared" si="581"/>
        <v>3655866</v>
      </c>
      <c r="AS456" s="98">
        <f t="shared" si="581"/>
        <v>6244563</v>
      </c>
      <c r="AT456" s="99">
        <f t="shared" si="581"/>
        <v>4871782</v>
      </c>
      <c r="AU456" s="99">
        <f t="shared" si="581"/>
        <v>2624933</v>
      </c>
      <c r="AV456" s="164">
        <f t="shared" si="581"/>
        <v>2556627</v>
      </c>
    </row>
    <row r="457" spans="2:48" ht="15" customHeight="1" x14ac:dyDescent="0.2">
      <c r="B457" s="91">
        <f t="shared" si="578"/>
        <v>147</v>
      </c>
      <c r="C457" s="35" t="str">
        <f t="shared" si="578"/>
        <v>Glycerol Metabs</v>
      </c>
      <c r="D457" s="128" t="s">
        <v>615</v>
      </c>
      <c r="E457" s="93">
        <f t="shared" si="579"/>
        <v>15.3</v>
      </c>
      <c r="F457" s="94">
        <f t="shared" si="579"/>
        <v>16.8</v>
      </c>
      <c r="G457" s="95">
        <f t="shared" si="579"/>
        <v>15.98</v>
      </c>
      <c r="H457" s="96">
        <f t="shared" si="579"/>
        <v>2</v>
      </c>
      <c r="I457" s="102">
        <f t="shared" si="579"/>
        <v>258.11009999999999</v>
      </c>
      <c r="J457" s="98">
        <f t="shared" si="579"/>
        <v>76625</v>
      </c>
      <c r="K457" s="99">
        <f t="shared" si="579"/>
        <v>75373</v>
      </c>
      <c r="L457" s="100">
        <f t="shared" si="579"/>
        <v>1071195</v>
      </c>
      <c r="M457" s="98">
        <f t="shared" si="579"/>
        <v>13361504</v>
      </c>
      <c r="N457" s="99">
        <f t="shared" si="579"/>
        <v>12001015</v>
      </c>
      <c r="O457" s="99">
        <f t="shared" si="579"/>
        <v>8906410</v>
      </c>
      <c r="P457" s="164">
        <f t="shared" si="579"/>
        <v>7993242</v>
      </c>
      <c r="Q457" s="98">
        <f t="shared" si="579"/>
        <v>9347438</v>
      </c>
      <c r="R457" s="99">
        <f t="shared" si="579"/>
        <v>11900631</v>
      </c>
      <c r="S457" s="103">
        <f t="shared" si="579"/>
        <v>15238544</v>
      </c>
      <c r="T457" s="101">
        <f t="shared" si="579"/>
        <v>14656516</v>
      </c>
      <c r="U457" s="98">
        <f t="shared" si="579"/>
        <v>12655185</v>
      </c>
      <c r="V457" s="99">
        <f t="shared" si="579"/>
        <v>12905460</v>
      </c>
      <c r="W457" s="99">
        <f t="shared" si="579"/>
        <v>27845165</v>
      </c>
      <c r="X457" s="164">
        <f t="shared" si="579"/>
        <v>13668159</v>
      </c>
      <c r="Y457" s="98">
        <f t="shared" ref="Y457:AV457" si="582">(Y163)</f>
        <v>24433741</v>
      </c>
      <c r="Z457" s="99">
        <f t="shared" si="582"/>
        <v>26298106</v>
      </c>
      <c r="AA457" s="99">
        <f t="shared" si="582"/>
        <v>20685284</v>
      </c>
      <c r="AB457" s="164">
        <f t="shared" si="582"/>
        <v>22767805</v>
      </c>
      <c r="AC457" s="98">
        <f t="shared" si="582"/>
        <v>27586344</v>
      </c>
      <c r="AD457" s="99">
        <f t="shared" si="582"/>
        <v>34861269</v>
      </c>
      <c r="AE457" s="103">
        <f t="shared" si="582"/>
        <v>17494399</v>
      </c>
      <c r="AF457" s="101">
        <f t="shared" si="582"/>
        <v>13897435</v>
      </c>
      <c r="AG457" s="98">
        <f t="shared" si="582"/>
        <v>20373860</v>
      </c>
      <c r="AH457" s="99">
        <f t="shared" si="582"/>
        <v>20435205</v>
      </c>
      <c r="AI457" s="99">
        <f t="shared" si="582"/>
        <v>14924372</v>
      </c>
      <c r="AJ457" s="164">
        <f t="shared" si="582"/>
        <v>18275702</v>
      </c>
      <c r="AK457" s="98">
        <f t="shared" si="582"/>
        <v>600586805</v>
      </c>
      <c r="AL457" s="99">
        <f t="shared" si="582"/>
        <v>2256987783</v>
      </c>
      <c r="AM457" s="99">
        <f t="shared" si="582"/>
        <v>2271155028</v>
      </c>
      <c r="AN457" s="164">
        <f t="shared" si="582"/>
        <v>1125267278</v>
      </c>
      <c r="AO457" s="98">
        <f t="shared" si="582"/>
        <v>3422471948</v>
      </c>
      <c r="AP457" s="99">
        <f t="shared" si="582"/>
        <v>4249861722</v>
      </c>
      <c r="AQ457" s="103">
        <f t="shared" si="582"/>
        <v>2688355078</v>
      </c>
      <c r="AR457" s="101">
        <f t="shared" si="582"/>
        <v>2569162624</v>
      </c>
      <c r="AS457" s="98">
        <f t="shared" si="582"/>
        <v>3687100073</v>
      </c>
      <c r="AT457" s="99">
        <f t="shared" si="582"/>
        <v>1930217470</v>
      </c>
      <c r="AU457" s="99">
        <f t="shared" si="582"/>
        <v>1421975770</v>
      </c>
      <c r="AV457" s="164">
        <f t="shared" si="582"/>
        <v>872009142</v>
      </c>
    </row>
    <row r="458" spans="2:48" ht="15" customHeight="1" x14ac:dyDescent="0.2">
      <c r="B458" s="91">
        <f t="shared" ref="B458:C460" si="583">(B167)</f>
        <v>148</v>
      </c>
      <c r="C458" s="35" t="str">
        <f t="shared" si="583"/>
        <v>Glycerol Metabs</v>
      </c>
      <c r="D458" s="128" t="s">
        <v>351</v>
      </c>
      <c r="E458" s="93">
        <f t="shared" ref="E458:X460" si="584">(E167)</f>
        <v>15.6</v>
      </c>
      <c r="F458" s="94">
        <f t="shared" si="584"/>
        <v>17.2</v>
      </c>
      <c r="G458" s="95">
        <f t="shared" si="584"/>
        <v>16.3</v>
      </c>
      <c r="H458" s="96">
        <f t="shared" si="584"/>
        <v>1</v>
      </c>
      <c r="I458" s="102">
        <f t="shared" si="584"/>
        <v>216.06315000000001</v>
      </c>
      <c r="J458" s="98">
        <f t="shared" si="584"/>
        <v>0</v>
      </c>
      <c r="K458" s="99">
        <f t="shared" si="584"/>
        <v>0</v>
      </c>
      <c r="L458" s="100">
        <f t="shared" si="584"/>
        <v>142534</v>
      </c>
      <c r="M458" s="98">
        <f t="shared" si="584"/>
        <v>3893596</v>
      </c>
      <c r="N458" s="99">
        <f t="shared" si="584"/>
        <v>3565630</v>
      </c>
      <c r="O458" s="99">
        <f t="shared" si="584"/>
        <v>2904707</v>
      </c>
      <c r="P458" s="164">
        <f t="shared" si="584"/>
        <v>2761872</v>
      </c>
      <c r="Q458" s="98">
        <f t="shared" si="584"/>
        <v>3170053</v>
      </c>
      <c r="R458" s="99">
        <f t="shared" si="584"/>
        <v>3796032</v>
      </c>
      <c r="S458" s="103">
        <f t="shared" si="584"/>
        <v>4174018</v>
      </c>
      <c r="T458" s="101">
        <f t="shared" si="584"/>
        <v>4398605</v>
      </c>
      <c r="U458" s="98">
        <f t="shared" si="584"/>
        <v>3720213</v>
      </c>
      <c r="V458" s="99">
        <f t="shared" si="584"/>
        <v>3745480</v>
      </c>
      <c r="W458" s="99">
        <f t="shared" si="584"/>
        <v>27975788</v>
      </c>
      <c r="X458" s="164">
        <f t="shared" si="584"/>
        <v>4157518</v>
      </c>
      <c r="Y458" s="98">
        <f t="shared" ref="Y458:AV458" si="585">(Y167)</f>
        <v>9936480</v>
      </c>
      <c r="Z458" s="99">
        <f t="shared" si="585"/>
        <v>5870636</v>
      </c>
      <c r="AA458" s="99">
        <f t="shared" si="585"/>
        <v>4370914</v>
      </c>
      <c r="AB458" s="164">
        <f t="shared" si="585"/>
        <v>6134076</v>
      </c>
      <c r="AC458" s="98">
        <f t="shared" si="585"/>
        <v>5901874</v>
      </c>
      <c r="AD458" s="99">
        <f t="shared" si="585"/>
        <v>7474618</v>
      </c>
      <c r="AE458" s="103">
        <f t="shared" si="585"/>
        <v>3520282</v>
      </c>
      <c r="AF458" s="101">
        <f t="shared" si="585"/>
        <v>3959890</v>
      </c>
      <c r="AG458" s="98">
        <f t="shared" si="585"/>
        <v>5791532</v>
      </c>
      <c r="AH458" s="99">
        <f t="shared" si="585"/>
        <v>4893037</v>
      </c>
      <c r="AI458" s="99">
        <f t="shared" si="585"/>
        <v>3780854</v>
      </c>
      <c r="AJ458" s="164">
        <f t="shared" si="585"/>
        <v>5005060</v>
      </c>
      <c r="AK458" s="98">
        <f t="shared" si="585"/>
        <v>233693350</v>
      </c>
      <c r="AL458" s="99">
        <f t="shared" si="585"/>
        <v>251082681</v>
      </c>
      <c r="AM458" s="99">
        <f t="shared" si="585"/>
        <v>211662081</v>
      </c>
      <c r="AN458" s="164">
        <f t="shared" si="585"/>
        <v>350969559</v>
      </c>
      <c r="AO458" s="98">
        <f t="shared" si="585"/>
        <v>384864933</v>
      </c>
      <c r="AP458" s="99">
        <f t="shared" si="585"/>
        <v>609919509</v>
      </c>
      <c r="AQ458" s="103">
        <f t="shared" si="585"/>
        <v>410045970</v>
      </c>
      <c r="AR458" s="101">
        <f t="shared" si="585"/>
        <v>567951293</v>
      </c>
      <c r="AS458" s="98">
        <f t="shared" si="585"/>
        <v>398896496</v>
      </c>
      <c r="AT458" s="99">
        <f t="shared" si="585"/>
        <v>272233262</v>
      </c>
      <c r="AU458" s="99">
        <f t="shared" si="585"/>
        <v>174645485</v>
      </c>
      <c r="AV458" s="164">
        <f t="shared" si="585"/>
        <v>311237276</v>
      </c>
    </row>
    <row r="459" spans="2:48" ht="15" customHeight="1" x14ac:dyDescent="0.2">
      <c r="B459" s="91">
        <f t="shared" si="583"/>
        <v>149</v>
      </c>
      <c r="C459" s="35" t="str">
        <f t="shared" si="583"/>
        <v>Glycerol Metabs</v>
      </c>
      <c r="D459" s="128" t="s">
        <v>352</v>
      </c>
      <c r="E459" s="93">
        <f t="shared" si="584"/>
        <v>17.100000000000001</v>
      </c>
      <c r="F459" s="94">
        <f t="shared" si="584"/>
        <v>18.7</v>
      </c>
      <c r="G459" s="95">
        <f t="shared" si="584"/>
        <v>17.89</v>
      </c>
      <c r="H459" s="96">
        <f t="shared" si="584"/>
        <v>2</v>
      </c>
      <c r="I459" s="102">
        <f t="shared" si="584"/>
        <v>335.07377000000002</v>
      </c>
      <c r="J459" s="98">
        <f t="shared" si="584"/>
        <v>0</v>
      </c>
      <c r="K459" s="99">
        <f t="shared" si="584"/>
        <v>0</v>
      </c>
      <c r="L459" s="100">
        <f t="shared" si="584"/>
        <v>0</v>
      </c>
      <c r="M459" s="98">
        <f t="shared" si="584"/>
        <v>2584866</v>
      </c>
      <c r="N459" s="99">
        <f t="shared" si="584"/>
        <v>3040593</v>
      </c>
      <c r="O459" s="99">
        <f t="shared" si="584"/>
        <v>228260</v>
      </c>
      <c r="P459" s="164">
        <f t="shared" si="584"/>
        <v>140184</v>
      </c>
      <c r="Q459" s="98">
        <f t="shared" si="584"/>
        <v>148750</v>
      </c>
      <c r="R459" s="99">
        <f t="shared" si="584"/>
        <v>224909</v>
      </c>
      <c r="S459" s="103">
        <f t="shared" si="584"/>
        <v>8244009</v>
      </c>
      <c r="T459" s="101">
        <f t="shared" si="584"/>
        <v>7016697</v>
      </c>
      <c r="U459" s="98">
        <f t="shared" si="584"/>
        <v>3529830</v>
      </c>
      <c r="V459" s="99">
        <f t="shared" si="584"/>
        <v>740705</v>
      </c>
      <c r="W459" s="99">
        <f t="shared" si="584"/>
        <v>2928975</v>
      </c>
      <c r="X459" s="164">
        <f t="shared" si="584"/>
        <v>1736465</v>
      </c>
      <c r="Y459" s="98">
        <f t="shared" ref="Y459:AV459" si="586">(Y168)</f>
        <v>3030687</v>
      </c>
      <c r="Z459" s="99">
        <f t="shared" si="586"/>
        <v>536624</v>
      </c>
      <c r="AA459" s="99">
        <f t="shared" si="586"/>
        <v>405503</v>
      </c>
      <c r="AB459" s="164">
        <f t="shared" si="586"/>
        <v>422113</v>
      </c>
      <c r="AC459" s="98">
        <f t="shared" si="586"/>
        <v>389557</v>
      </c>
      <c r="AD459" s="99">
        <f t="shared" si="586"/>
        <v>534881</v>
      </c>
      <c r="AE459" s="103">
        <f t="shared" si="586"/>
        <v>225426</v>
      </c>
      <c r="AF459" s="101">
        <f t="shared" si="586"/>
        <v>322472</v>
      </c>
      <c r="AG459" s="98">
        <f t="shared" si="586"/>
        <v>335648</v>
      </c>
      <c r="AH459" s="99">
        <f t="shared" si="586"/>
        <v>435105</v>
      </c>
      <c r="AI459" s="99">
        <f t="shared" si="586"/>
        <v>339492</v>
      </c>
      <c r="AJ459" s="164">
        <f t="shared" si="586"/>
        <v>208402</v>
      </c>
      <c r="AK459" s="98">
        <f t="shared" si="586"/>
        <v>2209428</v>
      </c>
      <c r="AL459" s="99">
        <f t="shared" si="586"/>
        <v>5764617</v>
      </c>
      <c r="AM459" s="99">
        <f t="shared" si="586"/>
        <v>6034119</v>
      </c>
      <c r="AN459" s="164">
        <f t="shared" si="586"/>
        <v>2438354</v>
      </c>
      <c r="AO459" s="98">
        <f t="shared" si="586"/>
        <v>10462973</v>
      </c>
      <c r="AP459" s="99">
        <f t="shared" si="586"/>
        <v>7950144</v>
      </c>
      <c r="AQ459" s="103">
        <f t="shared" si="586"/>
        <v>7146748</v>
      </c>
      <c r="AR459" s="101">
        <f t="shared" si="586"/>
        <v>5274448</v>
      </c>
      <c r="AS459" s="98">
        <f t="shared" si="586"/>
        <v>7703211</v>
      </c>
      <c r="AT459" s="99">
        <f t="shared" si="586"/>
        <v>6214426</v>
      </c>
      <c r="AU459" s="99">
        <f t="shared" si="586"/>
        <v>5535556</v>
      </c>
      <c r="AV459" s="164">
        <f t="shared" si="586"/>
        <v>3535607</v>
      </c>
    </row>
    <row r="460" spans="2:48" ht="15.75" customHeight="1" thickBot="1" x14ac:dyDescent="0.25">
      <c r="B460" s="108">
        <f t="shared" si="583"/>
        <v>150</v>
      </c>
      <c r="C460" s="42" t="str">
        <f t="shared" si="583"/>
        <v>Glycerol Metabs</v>
      </c>
      <c r="D460" s="129" t="s">
        <v>353</v>
      </c>
      <c r="E460" s="110">
        <f t="shared" si="584"/>
        <v>16.5</v>
      </c>
      <c r="F460" s="111">
        <f t="shared" si="584"/>
        <v>18.399999999999999</v>
      </c>
      <c r="G460" s="112">
        <f t="shared" si="584"/>
        <v>17.22</v>
      </c>
      <c r="H460" s="113">
        <f t="shared" si="584"/>
        <v>3</v>
      </c>
      <c r="I460" s="119">
        <f t="shared" si="584"/>
        <v>260.05297999999999</v>
      </c>
      <c r="J460" s="135">
        <f t="shared" si="584"/>
        <v>0</v>
      </c>
      <c r="K460" s="136">
        <f t="shared" si="584"/>
        <v>0</v>
      </c>
      <c r="L460" s="166">
        <f t="shared" si="584"/>
        <v>0</v>
      </c>
      <c r="M460" s="135">
        <f t="shared" si="584"/>
        <v>636011</v>
      </c>
      <c r="N460" s="136">
        <f t="shared" si="584"/>
        <v>612638</v>
      </c>
      <c r="O460" s="136">
        <f t="shared" si="584"/>
        <v>333366</v>
      </c>
      <c r="P460" s="168">
        <f t="shared" si="584"/>
        <v>345570</v>
      </c>
      <c r="Q460" s="135">
        <f t="shared" si="584"/>
        <v>363289</v>
      </c>
      <c r="R460" s="136">
        <f t="shared" si="584"/>
        <v>523152</v>
      </c>
      <c r="S460" s="138">
        <f t="shared" si="584"/>
        <v>1511025</v>
      </c>
      <c r="T460" s="137">
        <f t="shared" si="584"/>
        <v>1344966</v>
      </c>
      <c r="U460" s="135">
        <f t="shared" si="584"/>
        <v>617772</v>
      </c>
      <c r="V460" s="136">
        <f t="shared" si="584"/>
        <v>592652</v>
      </c>
      <c r="W460" s="136">
        <f t="shared" si="584"/>
        <v>1047668</v>
      </c>
      <c r="X460" s="168">
        <f t="shared" si="584"/>
        <v>761915</v>
      </c>
      <c r="Y460" s="135">
        <f t="shared" ref="Y460:AV460" si="587">(Y169)</f>
        <v>1480380</v>
      </c>
      <c r="Z460" s="136">
        <f t="shared" si="587"/>
        <v>693112</v>
      </c>
      <c r="AA460" s="136">
        <f t="shared" si="587"/>
        <v>579569</v>
      </c>
      <c r="AB460" s="168">
        <f t="shared" si="587"/>
        <v>790387</v>
      </c>
      <c r="AC460" s="135">
        <f t="shared" si="587"/>
        <v>748521</v>
      </c>
      <c r="AD460" s="136">
        <f t="shared" si="587"/>
        <v>963766</v>
      </c>
      <c r="AE460" s="138">
        <f t="shared" si="587"/>
        <v>381044</v>
      </c>
      <c r="AF460" s="137">
        <f t="shared" si="587"/>
        <v>345422</v>
      </c>
      <c r="AG460" s="135">
        <f t="shared" si="587"/>
        <v>480189</v>
      </c>
      <c r="AH460" s="136">
        <f t="shared" si="587"/>
        <v>534971</v>
      </c>
      <c r="AI460" s="136">
        <f t="shared" si="587"/>
        <v>360808</v>
      </c>
      <c r="AJ460" s="168">
        <f t="shared" si="587"/>
        <v>487187</v>
      </c>
      <c r="AK460" s="135">
        <f t="shared" si="587"/>
        <v>597595</v>
      </c>
      <c r="AL460" s="136">
        <f t="shared" si="587"/>
        <v>1161924</v>
      </c>
      <c r="AM460" s="136">
        <f t="shared" si="587"/>
        <v>1161623</v>
      </c>
      <c r="AN460" s="168">
        <f t="shared" si="587"/>
        <v>1034135</v>
      </c>
      <c r="AO460" s="135">
        <f t="shared" si="587"/>
        <v>3287627</v>
      </c>
      <c r="AP460" s="136">
        <f t="shared" si="587"/>
        <v>3346300</v>
      </c>
      <c r="AQ460" s="138">
        <f t="shared" si="587"/>
        <v>3046664</v>
      </c>
      <c r="AR460" s="137">
        <f t="shared" si="587"/>
        <v>2649964</v>
      </c>
      <c r="AS460" s="135">
        <f t="shared" si="587"/>
        <v>2187756</v>
      </c>
      <c r="AT460" s="136">
        <f t="shared" si="587"/>
        <v>1522146</v>
      </c>
      <c r="AU460" s="136">
        <f t="shared" si="587"/>
        <v>1295302</v>
      </c>
      <c r="AV460" s="168">
        <f t="shared" si="587"/>
        <v>881137</v>
      </c>
    </row>
    <row r="461" spans="2:48" ht="15" customHeight="1" x14ac:dyDescent="0.2">
      <c r="B461" s="77">
        <f>(B253)</f>
        <v>151</v>
      </c>
      <c r="C461" s="78" t="str">
        <f>(C253)</f>
        <v>Phospholipid Prec.</v>
      </c>
      <c r="D461" s="127" t="s">
        <v>616</v>
      </c>
      <c r="E461" s="80">
        <f t="shared" ref="E461:X461" si="588">(E253)</f>
        <v>17.5</v>
      </c>
      <c r="F461" s="81">
        <f t="shared" si="588"/>
        <v>19.5</v>
      </c>
      <c r="G461" s="82">
        <f t="shared" si="588"/>
        <v>18.09</v>
      </c>
      <c r="H461" s="83">
        <f t="shared" si="588"/>
        <v>3</v>
      </c>
      <c r="I461" s="89">
        <f t="shared" si="588"/>
        <v>142.02637000000001</v>
      </c>
      <c r="J461" s="85">
        <f t="shared" si="588"/>
        <v>0</v>
      </c>
      <c r="K461" s="86">
        <f t="shared" si="588"/>
        <v>0</v>
      </c>
      <c r="L461" s="87">
        <f t="shared" si="588"/>
        <v>1300111</v>
      </c>
      <c r="M461" s="85">
        <f>(M253)</f>
        <v>3143893</v>
      </c>
      <c r="N461" s="86">
        <f>(N253)</f>
        <v>2202649</v>
      </c>
      <c r="O461" s="86">
        <f>(O253)</f>
        <v>1486802</v>
      </c>
      <c r="P461" s="163">
        <f t="shared" si="588"/>
        <v>1406425</v>
      </c>
      <c r="Q461" s="85">
        <f t="shared" si="588"/>
        <v>801656</v>
      </c>
      <c r="R461" s="86">
        <f t="shared" si="588"/>
        <v>632709</v>
      </c>
      <c r="S461" s="90">
        <f>(S253)</f>
        <v>609550</v>
      </c>
      <c r="T461" s="88">
        <f>(T253)</f>
        <v>782240</v>
      </c>
      <c r="U461" s="85">
        <f t="shared" si="588"/>
        <v>824236</v>
      </c>
      <c r="V461" s="86">
        <f t="shared" si="588"/>
        <v>1350226</v>
      </c>
      <c r="W461" s="86">
        <f t="shared" si="588"/>
        <v>41814592</v>
      </c>
      <c r="X461" s="163">
        <f t="shared" si="588"/>
        <v>2762280</v>
      </c>
      <c r="Y461" s="85">
        <f>(Y253)</f>
        <v>11919362</v>
      </c>
      <c r="Z461" s="86">
        <f>(Z253)</f>
        <v>2198088</v>
      </c>
      <c r="AA461" s="86">
        <f>(AA253)</f>
        <v>3461526</v>
      </c>
      <c r="AB461" s="163">
        <f t="shared" ref="AB461:AD461" si="589">(AB253)</f>
        <v>2241659</v>
      </c>
      <c r="AC461" s="85">
        <f t="shared" si="589"/>
        <v>2102959</v>
      </c>
      <c r="AD461" s="86">
        <f t="shared" si="589"/>
        <v>1020917</v>
      </c>
      <c r="AE461" s="90">
        <f>(AE253)</f>
        <v>342228</v>
      </c>
      <c r="AF461" s="88">
        <f>(AF253)</f>
        <v>118785</v>
      </c>
      <c r="AG461" s="85">
        <f t="shared" ref="AG461:AJ461" si="590">(AG253)</f>
        <v>2611359</v>
      </c>
      <c r="AH461" s="86">
        <f t="shared" si="590"/>
        <v>1776835</v>
      </c>
      <c r="AI461" s="86">
        <f t="shared" si="590"/>
        <v>2535308</v>
      </c>
      <c r="AJ461" s="163">
        <f t="shared" si="590"/>
        <v>343989</v>
      </c>
      <c r="AK461" s="85">
        <f>(AK253)</f>
        <v>7015811</v>
      </c>
      <c r="AL461" s="86">
        <f>(AL253)</f>
        <v>38292947</v>
      </c>
      <c r="AM461" s="86">
        <f>(AM253)</f>
        <v>34143596</v>
      </c>
      <c r="AN461" s="163">
        <f t="shared" ref="AN461:AP461" si="591">(AN253)</f>
        <v>7326568</v>
      </c>
      <c r="AO461" s="85">
        <f t="shared" si="591"/>
        <v>148713189</v>
      </c>
      <c r="AP461" s="86">
        <f t="shared" si="591"/>
        <v>100007367</v>
      </c>
      <c r="AQ461" s="90">
        <f>(AQ253)</f>
        <v>74871663</v>
      </c>
      <c r="AR461" s="88">
        <f>(AR253)</f>
        <v>117852061</v>
      </c>
      <c r="AS461" s="85">
        <f t="shared" ref="AS461:AV461" si="592">(AS253)</f>
        <v>45258209</v>
      </c>
      <c r="AT461" s="86">
        <f t="shared" si="592"/>
        <v>38742417</v>
      </c>
      <c r="AU461" s="86">
        <f t="shared" si="592"/>
        <v>22684976</v>
      </c>
      <c r="AV461" s="163">
        <f t="shared" si="592"/>
        <v>9045260</v>
      </c>
    </row>
    <row r="462" spans="2:48" ht="15" customHeight="1" x14ac:dyDescent="0.2">
      <c r="B462" s="91">
        <f>(B250)</f>
        <v>152</v>
      </c>
      <c r="C462" s="35" t="str">
        <f>(C250)</f>
        <v>Phospholipid Prec.</v>
      </c>
      <c r="D462" s="128" t="s">
        <v>617</v>
      </c>
      <c r="E462" s="93">
        <f t="shared" ref="E462:X462" si="593">(E250)</f>
        <v>15.3</v>
      </c>
      <c r="F462" s="94">
        <f t="shared" si="593"/>
        <v>17</v>
      </c>
      <c r="G462" s="95">
        <f t="shared" si="593"/>
        <v>15.96</v>
      </c>
      <c r="H462" s="96">
        <f t="shared" si="593"/>
        <v>4</v>
      </c>
      <c r="I462" s="102">
        <f t="shared" si="593"/>
        <v>184.07332</v>
      </c>
      <c r="J462" s="98">
        <f t="shared" si="593"/>
        <v>0</v>
      </c>
      <c r="K462" s="99">
        <f t="shared" si="593"/>
        <v>0</v>
      </c>
      <c r="L462" s="100">
        <f t="shared" si="593"/>
        <v>151815</v>
      </c>
      <c r="M462" s="98">
        <f>(M250)</f>
        <v>262358</v>
      </c>
      <c r="N462" s="99">
        <f>(N250)</f>
        <v>310899</v>
      </c>
      <c r="O462" s="99">
        <f>(O250)</f>
        <v>187970</v>
      </c>
      <c r="P462" s="164">
        <f t="shared" si="593"/>
        <v>121927</v>
      </c>
      <c r="Q462" s="98">
        <f t="shared" si="593"/>
        <v>107130</v>
      </c>
      <c r="R462" s="99">
        <f t="shared" si="593"/>
        <v>58380</v>
      </c>
      <c r="S462" s="103">
        <f>(S250)</f>
        <v>50473</v>
      </c>
      <c r="T462" s="101">
        <f>(T250)</f>
        <v>122636</v>
      </c>
      <c r="U462" s="98">
        <f t="shared" si="593"/>
        <v>87765</v>
      </c>
      <c r="V462" s="99">
        <f t="shared" si="593"/>
        <v>53454</v>
      </c>
      <c r="W462" s="99">
        <f t="shared" si="593"/>
        <v>176602</v>
      </c>
      <c r="X462" s="164">
        <f t="shared" si="593"/>
        <v>2894258</v>
      </c>
      <c r="Y462" s="98">
        <f>(Y250)</f>
        <v>1453375</v>
      </c>
      <c r="Z462" s="99">
        <f>(Z250)</f>
        <v>1035569</v>
      </c>
      <c r="AA462" s="99">
        <f>(AA250)</f>
        <v>368126</v>
      </c>
      <c r="AB462" s="164">
        <f t="shared" ref="AB462:AD462" si="594">(AB250)</f>
        <v>432987</v>
      </c>
      <c r="AC462" s="98">
        <f t="shared" si="594"/>
        <v>197960</v>
      </c>
      <c r="AD462" s="99">
        <f t="shared" si="594"/>
        <v>209486</v>
      </c>
      <c r="AE462" s="103">
        <f>(AE250)</f>
        <v>192260</v>
      </c>
      <c r="AF462" s="101">
        <f>(AF250)</f>
        <v>11811</v>
      </c>
      <c r="AG462" s="98">
        <f t="shared" ref="AG462:AJ462" si="595">(AG250)</f>
        <v>85639</v>
      </c>
      <c r="AH462" s="99">
        <f t="shared" si="595"/>
        <v>40457</v>
      </c>
      <c r="AI462" s="99">
        <f t="shared" si="595"/>
        <v>163295</v>
      </c>
      <c r="AJ462" s="164">
        <f t="shared" si="595"/>
        <v>164909</v>
      </c>
      <c r="AK462" s="98">
        <f>(AK250)</f>
        <v>1162776</v>
      </c>
      <c r="AL462" s="99">
        <f>(AL250)</f>
        <v>5356286</v>
      </c>
      <c r="AM462" s="99">
        <f>(AM250)</f>
        <v>4955957</v>
      </c>
      <c r="AN462" s="164">
        <f t="shared" ref="AN462:AP462" si="596">(AN250)</f>
        <v>2313091</v>
      </c>
      <c r="AO462" s="98">
        <f t="shared" si="596"/>
        <v>7597715</v>
      </c>
      <c r="AP462" s="99">
        <f t="shared" si="596"/>
        <v>13543957</v>
      </c>
      <c r="AQ462" s="103">
        <f>(AQ250)</f>
        <v>9803865</v>
      </c>
      <c r="AR462" s="101">
        <f>(AR250)</f>
        <v>6982886</v>
      </c>
      <c r="AS462" s="98">
        <f t="shared" ref="AS462:AV462" si="597">(AS250)</f>
        <v>14263370</v>
      </c>
      <c r="AT462" s="99">
        <f t="shared" si="597"/>
        <v>6714872</v>
      </c>
      <c r="AU462" s="99">
        <f t="shared" si="597"/>
        <v>4438929</v>
      </c>
      <c r="AV462" s="164">
        <f t="shared" si="597"/>
        <v>2576669</v>
      </c>
    </row>
    <row r="463" spans="2:48" ht="15" customHeight="1" x14ac:dyDescent="0.2">
      <c r="B463" s="91">
        <f>(B71)</f>
        <v>153</v>
      </c>
      <c r="C463" s="35" t="str">
        <f>(C71)</f>
        <v>Phospholipid Prec.</v>
      </c>
      <c r="D463" s="128" t="s">
        <v>618</v>
      </c>
      <c r="E463" s="93">
        <f t="shared" ref="E463:X464" si="598">(E71)</f>
        <v>17.5</v>
      </c>
      <c r="F463" s="94">
        <f t="shared" si="598"/>
        <v>18.899999999999999</v>
      </c>
      <c r="G463" s="106">
        <f t="shared" si="598"/>
        <v>18.09</v>
      </c>
      <c r="H463" s="96">
        <f t="shared" si="598"/>
        <v>1</v>
      </c>
      <c r="I463" s="102">
        <f t="shared" si="598"/>
        <v>489.11461000000003</v>
      </c>
      <c r="J463" s="98">
        <f t="shared" si="598"/>
        <v>0</v>
      </c>
      <c r="K463" s="99">
        <f t="shared" si="598"/>
        <v>0</v>
      </c>
      <c r="L463" s="100">
        <f t="shared" si="598"/>
        <v>0</v>
      </c>
      <c r="M463" s="98">
        <f t="shared" si="598"/>
        <v>92542</v>
      </c>
      <c r="N463" s="99">
        <f t="shared" si="598"/>
        <v>175873</v>
      </c>
      <c r="O463" s="99">
        <f t="shared" si="598"/>
        <v>293621</v>
      </c>
      <c r="P463" s="164">
        <f t="shared" si="598"/>
        <v>231336</v>
      </c>
      <c r="Q463" s="98">
        <f t="shared" si="598"/>
        <v>0</v>
      </c>
      <c r="R463" s="99">
        <f t="shared" si="598"/>
        <v>0</v>
      </c>
      <c r="S463" s="103">
        <f>(S71)</f>
        <v>706238</v>
      </c>
      <c r="T463" s="101">
        <f>(T71)</f>
        <v>663335</v>
      </c>
      <c r="U463" s="98">
        <f t="shared" si="598"/>
        <v>219220</v>
      </c>
      <c r="V463" s="99">
        <f t="shared" si="598"/>
        <v>15602</v>
      </c>
      <c r="W463" s="99">
        <f t="shared" si="598"/>
        <v>38882550</v>
      </c>
      <c r="X463" s="164">
        <f t="shared" si="598"/>
        <v>62062</v>
      </c>
      <c r="Y463" s="98">
        <f t="shared" ref="Y463:AD463" si="599">(Y71)</f>
        <v>9752300</v>
      </c>
      <c r="Z463" s="99">
        <f t="shared" si="599"/>
        <v>139938</v>
      </c>
      <c r="AA463" s="99">
        <f t="shared" si="599"/>
        <v>0</v>
      </c>
      <c r="AB463" s="164">
        <f t="shared" si="599"/>
        <v>32147</v>
      </c>
      <c r="AC463" s="98">
        <f t="shared" si="599"/>
        <v>0</v>
      </c>
      <c r="AD463" s="99">
        <f t="shared" si="599"/>
        <v>49242</v>
      </c>
      <c r="AE463" s="103">
        <f>(AE71)</f>
        <v>873363</v>
      </c>
      <c r="AF463" s="101">
        <f>(AF71)</f>
        <v>32914</v>
      </c>
      <c r="AG463" s="98">
        <f t="shared" ref="AG463:AP463" si="600">(AG71)</f>
        <v>1196175</v>
      </c>
      <c r="AH463" s="99">
        <f t="shared" si="600"/>
        <v>168038</v>
      </c>
      <c r="AI463" s="99">
        <f t="shared" si="600"/>
        <v>97561</v>
      </c>
      <c r="AJ463" s="164">
        <f t="shared" si="600"/>
        <v>0</v>
      </c>
      <c r="AK463" s="98">
        <f t="shared" si="600"/>
        <v>3842875</v>
      </c>
      <c r="AL463" s="99">
        <f t="shared" si="600"/>
        <v>19454911</v>
      </c>
      <c r="AM463" s="99">
        <f t="shared" si="600"/>
        <v>11699780</v>
      </c>
      <c r="AN463" s="164">
        <f t="shared" si="600"/>
        <v>6425433</v>
      </c>
      <c r="AO463" s="98">
        <f t="shared" si="600"/>
        <v>30878161</v>
      </c>
      <c r="AP463" s="99">
        <f t="shared" si="600"/>
        <v>47256590</v>
      </c>
      <c r="AQ463" s="103">
        <f>(AQ71)</f>
        <v>22696668</v>
      </c>
      <c r="AR463" s="101">
        <f>(AR71)</f>
        <v>36363342</v>
      </c>
      <c r="AS463" s="98">
        <f t="shared" ref="AS463:AV463" si="601">(AS71)</f>
        <v>16472973</v>
      </c>
      <c r="AT463" s="99">
        <f t="shared" si="601"/>
        <v>14095826</v>
      </c>
      <c r="AU463" s="99">
        <f t="shared" si="601"/>
        <v>6173262</v>
      </c>
      <c r="AV463" s="164">
        <f t="shared" si="601"/>
        <v>5183732</v>
      </c>
    </row>
    <row r="464" spans="2:48" ht="15.75" customHeight="1" thickBot="1" x14ac:dyDescent="0.25">
      <c r="B464" s="108">
        <f>(B72)</f>
        <v>154</v>
      </c>
      <c r="C464" s="42" t="str">
        <f>(C72)</f>
        <v>Phospholipid Prec.</v>
      </c>
      <c r="D464" s="129" t="s">
        <v>619</v>
      </c>
      <c r="E464" s="110">
        <f t="shared" si="598"/>
        <v>17.5</v>
      </c>
      <c r="F464" s="111">
        <f t="shared" si="598"/>
        <v>19</v>
      </c>
      <c r="G464" s="112">
        <f t="shared" si="598"/>
        <v>18.14</v>
      </c>
      <c r="H464" s="113">
        <f t="shared" si="598"/>
        <v>1</v>
      </c>
      <c r="I464" s="119">
        <f t="shared" si="598"/>
        <v>447.06765999999999</v>
      </c>
      <c r="J464" s="115">
        <f t="shared" si="598"/>
        <v>0</v>
      </c>
      <c r="K464" s="116">
        <f t="shared" si="598"/>
        <v>0</v>
      </c>
      <c r="L464" s="117">
        <f t="shared" si="598"/>
        <v>0</v>
      </c>
      <c r="M464" s="115">
        <f t="shared" si="598"/>
        <v>243504</v>
      </c>
      <c r="N464" s="116">
        <f t="shared" si="598"/>
        <v>368422</v>
      </c>
      <c r="O464" s="116">
        <f t="shared" si="598"/>
        <v>241696</v>
      </c>
      <c r="P464" s="165">
        <f t="shared" si="598"/>
        <v>243940</v>
      </c>
      <c r="Q464" s="115">
        <f t="shared" si="598"/>
        <v>0</v>
      </c>
      <c r="R464" s="116">
        <f t="shared" si="598"/>
        <v>0</v>
      </c>
      <c r="S464" s="120">
        <f>(S72)</f>
        <v>582998</v>
      </c>
      <c r="T464" s="118">
        <f>(T72)</f>
        <v>424176</v>
      </c>
      <c r="U464" s="115">
        <f t="shared" si="598"/>
        <v>90881</v>
      </c>
      <c r="V464" s="116">
        <f t="shared" si="598"/>
        <v>0</v>
      </c>
      <c r="W464" s="116">
        <f t="shared" si="598"/>
        <v>47417628</v>
      </c>
      <c r="X464" s="165">
        <f t="shared" si="598"/>
        <v>244649</v>
      </c>
      <c r="Y464" s="115">
        <f t="shared" ref="Y464:AD464" si="602">(Y72)</f>
        <v>20480354</v>
      </c>
      <c r="Z464" s="116">
        <f t="shared" si="602"/>
        <v>246658</v>
      </c>
      <c r="AA464" s="116">
        <f t="shared" si="602"/>
        <v>0</v>
      </c>
      <c r="AB464" s="165">
        <f t="shared" si="602"/>
        <v>61596</v>
      </c>
      <c r="AC464" s="115">
        <f t="shared" si="602"/>
        <v>27914</v>
      </c>
      <c r="AD464" s="116">
        <f t="shared" si="602"/>
        <v>48285</v>
      </c>
      <c r="AE464" s="120">
        <f>(AE72)</f>
        <v>664677</v>
      </c>
      <c r="AF464" s="118">
        <f>(AF72)</f>
        <v>78299</v>
      </c>
      <c r="AG464" s="115">
        <f t="shared" ref="AG464:AP464" si="603">(AG72)</f>
        <v>1023180</v>
      </c>
      <c r="AH464" s="116">
        <f t="shared" si="603"/>
        <v>125326</v>
      </c>
      <c r="AI464" s="116">
        <f t="shared" si="603"/>
        <v>114843</v>
      </c>
      <c r="AJ464" s="165">
        <f t="shared" si="603"/>
        <v>0</v>
      </c>
      <c r="AK464" s="115">
        <f t="shared" si="603"/>
        <v>5042466</v>
      </c>
      <c r="AL464" s="116">
        <f t="shared" si="603"/>
        <v>16711969</v>
      </c>
      <c r="AM464" s="116">
        <f t="shared" si="603"/>
        <v>13580303</v>
      </c>
      <c r="AN464" s="165">
        <f t="shared" si="603"/>
        <v>11438966</v>
      </c>
      <c r="AO464" s="115">
        <f t="shared" si="603"/>
        <v>11333705</v>
      </c>
      <c r="AP464" s="116">
        <f t="shared" si="603"/>
        <v>26221866</v>
      </c>
      <c r="AQ464" s="120">
        <f>(AQ72)</f>
        <v>14955015</v>
      </c>
      <c r="AR464" s="118">
        <f>(AR72)</f>
        <v>22594821</v>
      </c>
      <c r="AS464" s="115">
        <f t="shared" ref="AS464:AV464" si="604">(AS72)</f>
        <v>9255494</v>
      </c>
      <c r="AT464" s="116">
        <f t="shared" si="604"/>
        <v>15803975</v>
      </c>
      <c r="AU464" s="116">
        <f t="shared" si="604"/>
        <v>14166199</v>
      </c>
      <c r="AV464" s="165">
        <f t="shared" si="604"/>
        <v>13165357</v>
      </c>
    </row>
    <row r="465" spans="2:48" ht="15" customHeight="1" x14ac:dyDescent="0.2">
      <c r="B465" s="77">
        <f>(B78)</f>
        <v>155</v>
      </c>
      <c r="C465" s="78" t="str">
        <f>(C78)</f>
        <v>CoA Metabs.</v>
      </c>
      <c r="D465" s="127" t="s">
        <v>620</v>
      </c>
      <c r="E465" s="80">
        <f t="shared" ref="E465:X465" si="605">(E78)</f>
        <v>16.8</v>
      </c>
      <c r="F465" s="81">
        <f t="shared" si="605"/>
        <v>18.5</v>
      </c>
      <c r="G465" s="133" t="str">
        <f t="shared" si="605"/>
        <v>--</v>
      </c>
      <c r="H465" s="83">
        <f t="shared" si="605"/>
        <v>6</v>
      </c>
      <c r="I465" s="89">
        <f t="shared" si="605"/>
        <v>768.12248</v>
      </c>
      <c r="J465" s="85">
        <f t="shared" si="605"/>
        <v>0</v>
      </c>
      <c r="K465" s="86">
        <f t="shared" si="605"/>
        <v>0</v>
      </c>
      <c r="L465" s="87">
        <f t="shared" si="605"/>
        <v>0</v>
      </c>
      <c r="M465" s="85">
        <f>(M78)</f>
        <v>0</v>
      </c>
      <c r="N465" s="86">
        <f>(N78)</f>
        <v>0</v>
      </c>
      <c r="O465" s="86">
        <f>(O78)</f>
        <v>0</v>
      </c>
      <c r="P465" s="163">
        <f t="shared" si="605"/>
        <v>0</v>
      </c>
      <c r="Q465" s="85">
        <f t="shared" si="605"/>
        <v>0</v>
      </c>
      <c r="R465" s="86">
        <f t="shared" si="605"/>
        <v>0</v>
      </c>
      <c r="S465" s="90">
        <f>(S78)</f>
        <v>0</v>
      </c>
      <c r="T465" s="88">
        <f>(T78)</f>
        <v>0</v>
      </c>
      <c r="U465" s="85">
        <f t="shared" si="605"/>
        <v>0</v>
      </c>
      <c r="V465" s="86">
        <f t="shared" si="605"/>
        <v>0</v>
      </c>
      <c r="W465" s="86">
        <f t="shared" si="605"/>
        <v>0</v>
      </c>
      <c r="X465" s="163">
        <f t="shared" si="605"/>
        <v>0</v>
      </c>
      <c r="Y465" s="85">
        <f>(Y78)</f>
        <v>0</v>
      </c>
      <c r="Z465" s="86">
        <f>(Z78)</f>
        <v>0</v>
      </c>
      <c r="AA465" s="86">
        <f>(AA78)</f>
        <v>0</v>
      </c>
      <c r="AB465" s="163">
        <f t="shared" ref="AB465:AD465" si="606">(AB78)</f>
        <v>0</v>
      </c>
      <c r="AC465" s="85">
        <f t="shared" si="606"/>
        <v>0</v>
      </c>
      <c r="AD465" s="86">
        <f t="shared" si="606"/>
        <v>0</v>
      </c>
      <c r="AE465" s="90">
        <f>(AE78)</f>
        <v>0</v>
      </c>
      <c r="AF465" s="88">
        <f>(AF78)</f>
        <v>0</v>
      </c>
      <c r="AG465" s="85">
        <f t="shared" ref="AG465:AJ465" si="607">(AG78)</f>
        <v>0</v>
      </c>
      <c r="AH465" s="86">
        <f t="shared" si="607"/>
        <v>0</v>
      </c>
      <c r="AI465" s="86">
        <f t="shared" si="607"/>
        <v>0</v>
      </c>
      <c r="AJ465" s="163">
        <f t="shared" si="607"/>
        <v>0</v>
      </c>
      <c r="AK465" s="85">
        <f>(AK78)</f>
        <v>0</v>
      </c>
      <c r="AL465" s="86">
        <f>(AL78)</f>
        <v>0</v>
      </c>
      <c r="AM465" s="86">
        <f>(AM78)</f>
        <v>0</v>
      </c>
      <c r="AN465" s="163">
        <f t="shared" ref="AN465:AP465" si="608">(AN78)</f>
        <v>0</v>
      </c>
      <c r="AO465" s="85">
        <f t="shared" si="608"/>
        <v>119680</v>
      </c>
      <c r="AP465" s="86">
        <f t="shared" si="608"/>
        <v>53359</v>
      </c>
      <c r="AQ465" s="90">
        <f>(AQ78)</f>
        <v>0</v>
      </c>
      <c r="AR465" s="88">
        <f>(AR78)</f>
        <v>31181</v>
      </c>
      <c r="AS465" s="85">
        <f t="shared" ref="AS465:AV465" si="609">(AS78)</f>
        <v>12734</v>
      </c>
      <c r="AT465" s="86">
        <f t="shared" si="609"/>
        <v>0</v>
      </c>
      <c r="AU465" s="86">
        <f t="shared" si="609"/>
        <v>0</v>
      </c>
      <c r="AV465" s="163">
        <f t="shared" si="609"/>
        <v>0</v>
      </c>
    </row>
    <row r="466" spans="2:48" ht="15" customHeight="1" x14ac:dyDescent="0.2">
      <c r="B466" s="91">
        <f>(B99)</f>
        <v>156</v>
      </c>
      <c r="C466" s="35" t="str">
        <f>(C99)</f>
        <v>CoA Metabs.</v>
      </c>
      <c r="D466" s="128" t="s">
        <v>621</v>
      </c>
      <c r="E466" s="93">
        <f t="shared" ref="E466:X466" si="610">(E99)</f>
        <v>14.7</v>
      </c>
      <c r="F466" s="94">
        <f t="shared" si="610"/>
        <v>15.8</v>
      </c>
      <c r="G466" s="106">
        <f t="shared" si="610"/>
        <v>15.23</v>
      </c>
      <c r="H466" s="96">
        <f t="shared" si="610"/>
        <v>4</v>
      </c>
      <c r="I466" s="102">
        <f t="shared" si="610"/>
        <v>688.15615000000003</v>
      </c>
      <c r="J466" s="98">
        <f t="shared" si="610"/>
        <v>0</v>
      </c>
      <c r="K466" s="99">
        <f t="shared" si="610"/>
        <v>0</v>
      </c>
      <c r="L466" s="100">
        <f t="shared" si="610"/>
        <v>0</v>
      </c>
      <c r="M466" s="98">
        <f>(M99)</f>
        <v>0</v>
      </c>
      <c r="N466" s="99">
        <f>(N99)</f>
        <v>0</v>
      </c>
      <c r="O466" s="99">
        <f>(O99)</f>
        <v>0</v>
      </c>
      <c r="P466" s="164">
        <f t="shared" si="610"/>
        <v>0</v>
      </c>
      <c r="Q466" s="98">
        <f t="shared" si="610"/>
        <v>0</v>
      </c>
      <c r="R466" s="99">
        <f t="shared" si="610"/>
        <v>0</v>
      </c>
      <c r="S466" s="103">
        <f>(S99)</f>
        <v>0</v>
      </c>
      <c r="T466" s="101">
        <f>(T99)</f>
        <v>0</v>
      </c>
      <c r="U466" s="98">
        <f t="shared" si="610"/>
        <v>0</v>
      </c>
      <c r="V466" s="99">
        <f t="shared" si="610"/>
        <v>0</v>
      </c>
      <c r="W466" s="99">
        <f t="shared" si="610"/>
        <v>0</v>
      </c>
      <c r="X466" s="164">
        <f t="shared" si="610"/>
        <v>0</v>
      </c>
      <c r="Y466" s="98">
        <f>(Y99)</f>
        <v>0</v>
      </c>
      <c r="Z466" s="99">
        <f>(Z99)</f>
        <v>0</v>
      </c>
      <c r="AA466" s="99">
        <f>(AA99)</f>
        <v>0</v>
      </c>
      <c r="AB466" s="164">
        <f t="shared" ref="AB466:AD466" si="611">(AB99)</f>
        <v>0</v>
      </c>
      <c r="AC466" s="98">
        <f t="shared" si="611"/>
        <v>0</v>
      </c>
      <c r="AD466" s="99">
        <f t="shared" si="611"/>
        <v>14901</v>
      </c>
      <c r="AE466" s="103">
        <f>(AE99)</f>
        <v>0</v>
      </c>
      <c r="AF466" s="101">
        <f>(AF99)</f>
        <v>0</v>
      </c>
      <c r="AG466" s="98">
        <f t="shared" ref="AG466:AJ466" si="612">(AG99)</f>
        <v>0</v>
      </c>
      <c r="AH466" s="99">
        <f t="shared" si="612"/>
        <v>0</v>
      </c>
      <c r="AI466" s="99">
        <f t="shared" si="612"/>
        <v>0</v>
      </c>
      <c r="AJ466" s="164">
        <f t="shared" si="612"/>
        <v>0</v>
      </c>
      <c r="AK466" s="98">
        <f>(AK99)</f>
        <v>0</v>
      </c>
      <c r="AL466" s="99">
        <f>(AL99)</f>
        <v>18089</v>
      </c>
      <c r="AM466" s="99">
        <f>(AM99)</f>
        <v>0</v>
      </c>
      <c r="AN466" s="164">
        <f t="shared" ref="AN466:AP466" si="613">(AN99)</f>
        <v>28757</v>
      </c>
      <c r="AO466" s="98">
        <f t="shared" si="613"/>
        <v>141259</v>
      </c>
      <c r="AP466" s="99">
        <f t="shared" si="613"/>
        <v>130220</v>
      </c>
      <c r="AQ466" s="103">
        <f>(AQ99)</f>
        <v>13820</v>
      </c>
      <c r="AR466" s="101">
        <f>(AR99)</f>
        <v>94335</v>
      </c>
      <c r="AS466" s="98">
        <f t="shared" ref="AS466:AV466" si="614">(AS99)</f>
        <v>15992</v>
      </c>
      <c r="AT466" s="99">
        <f t="shared" si="614"/>
        <v>48178</v>
      </c>
      <c r="AU466" s="99">
        <f t="shared" si="614"/>
        <v>13580</v>
      </c>
      <c r="AV466" s="164">
        <f t="shared" si="614"/>
        <v>0</v>
      </c>
    </row>
    <row r="467" spans="2:48" ht="15" customHeight="1" x14ac:dyDescent="0.2">
      <c r="B467" s="91">
        <f>(B41)</f>
        <v>157</v>
      </c>
      <c r="C467" s="35" t="str">
        <f>(C41)</f>
        <v>CoA Metabs.</v>
      </c>
      <c r="D467" s="128" t="s">
        <v>622</v>
      </c>
      <c r="E467" s="93">
        <f t="shared" ref="E467:X467" si="615">(E41)</f>
        <v>16.600000000000001</v>
      </c>
      <c r="F467" s="94">
        <f t="shared" si="615"/>
        <v>18.100000000000001</v>
      </c>
      <c r="G467" s="106" t="str">
        <f t="shared" si="615"/>
        <v>--</v>
      </c>
      <c r="H467" s="96">
        <f t="shared" si="615"/>
        <v>6</v>
      </c>
      <c r="I467" s="102">
        <f t="shared" si="615"/>
        <v>810.13305000000003</v>
      </c>
      <c r="J467" s="98">
        <f t="shared" si="615"/>
        <v>0</v>
      </c>
      <c r="K467" s="99">
        <f t="shared" si="615"/>
        <v>0</v>
      </c>
      <c r="L467" s="100">
        <f t="shared" si="615"/>
        <v>0</v>
      </c>
      <c r="M467" s="98">
        <f>(M41)</f>
        <v>0</v>
      </c>
      <c r="N467" s="99">
        <f>(N41)</f>
        <v>0</v>
      </c>
      <c r="O467" s="99">
        <f>(O41)</f>
        <v>0</v>
      </c>
      <c r="P467" s="164">
        <f t="shared" si="615"/>
        <v>0</v>
      </c>
      <c r="Q467" s="98">
        <f t="shared" si="615"/>
        <v>0</v>
      </c>
      <c r="R467" s="99">
        <f t="shared" si="615"/>
        <v>0</v>
      </c>
      <c r="S467" s="103">
        <f>(S41)</f>
        <v>0</v>
      </c>
      <c r="T467" s="101">
        <f>(T41)</f>
        <v>0</v>
      </c>
      <c r="U467" s="98">
        <f t="shared" si="615"/>
        <v>0</v>
      </c>
      <c r="V467" s="99">
        <f t="shared" si="615"/>
        <v>0</v>
      </c>
      <c r="W467" s="99">
        <f t="shared" si="615"/>
        <v>32100</v>
      </c>
      <c r="X467" s="164">
        <f t="shared" si="615"/>
        <v>0</v>
      </c>
      <c r="Y467" s="98">
        <f>(Y41)</f>
        <v>179686</v>
      </c>
      <c r="Z467" s="99">
        <f>(Z41)</f>
        <v>0</v>
      </c>
      <c r="AA467" s="99">
        <f>(AA41)</f>
        <v>0</v>
      </c>
      <c r="AB467" s="164">
        <f t="shared" ref="AB467:AD467" si="616">(AB41)</f>
        <v>0</v>
      </c>
      <c r="AC467" s="98">
        <f t="shared" si="616"/>
        <v>0</v>
      </c>
      <c r="AD467" s="99">
        <f t="shared" si="616"/>
        <v>0</v>
      </c>
      <c r="AE467" s="103">
        <f>(AE41)</f>
        <v>0</v>
      </c>
      <c r="AF467" s="101">
        <f>(AF41)</f>
        <v>0</v>
      </c>
      <c r="AG467" s="98">
        <f t="shared" ref="AG467:AJ467" si="617">(AG41)</f>
        <v>0</v>
      </c>
      <c r="AH467" s="99">
        <f t="shared" si="617"/>
        <v>0</v>
      </c>
      <c r="AI467" s="99">
        <f t="shared" si="617"/>
        <v>0</v>
      </c>
      <c r="AJ467" s="164">
        <f t="shared" si="617"/>
        <v>0</v>
      </c>
      <c r="AK467" s="98">
        <f>(AK41)</f>
        <v>0</v>
      </c>
      <c r="AL467" s="99">
        <f>(AL41)</f>
        <v>0</v>
      </c>
      <c r="AM467" s="99">
        <f>(AM41)</f>
        <v>0</v>
      </c>
      <c r="AN467" s="164">
        <f t="shared" ref="AN467:AP467" si="618">(AN41)</f>
        <v>0</v>
      </c>
      <c r="AO467" s="98">
        <f t="shared" si="618"/>
        <v>0</v>
      </c>
      <c r="AP467" s="99">
        <f t="shared" si="618"/>
        <v>0</v>
      </c>
      <c r="AQ467" s="103">
        <f>(AQ41)</f>
        <v>0</v>
      </c>
      <c r="AR467" s="101">
        <f>(AR41)</f>
        <v>18946</v>
      </c>
      <c r="AS467" s="98">
        <f t="shared" ref="AS467:AV467" si="619">(AS41)</f>
        <v>0</v>
      </c>
      <c r="AT467" s="99">
        <f t="shared" si="619"/>
        <v>0</v>
      </c>
      <c r="AU467" s="99">
        <f t="shared" si="619"/>
        <v>0</v>
      </c>
      <c r="AV467" s="164">
        <f t="shared" si="619"/>
        <v>0</v>
      </c>
    </row>
    <row r="468" spans="2:48" ht="15" customHeight="1" x14ac:dyDescent="0.2">
      <c r="B468" s="91">
        <f>(B259)</f>
        <v>158</v>
      </c>
      <c r="C468" s="35" t="str">
        <f>(C259)</f>
        <v>CoA Metabs.</v>
      </c>
      <c r="D468" s="128" t="s">
        <v>623</v>
      </c>
      <c r="E468" s="93">
        <f t="shared" ref="E468:X468" si="620">(E259)</f>
        <v>14.1</v>
      </c>
      <c r="F468" s="94">
        <f t="shared" si="620"/>
        <v>15.4</v>
      </c>
      <c r="G468" s="106" t="str">
        <f t="shared" si="620"/>
        <v>--</v>
      </c>
      <c r="H468" s="96">
        <f t="shared" si="620"/>
        <v>6</v>
      </c>
      <c r="I468" s="102">
        <f t="shared" si="620"/>
        <v>824.14869999999996</v>
      </c>
      <c r="J468" s="98">
        <f t="shared" si="620"/>
        <v>0</v>
      </c>
      <c r="K468" s="99">
        <f t="shared" si="620"/>
        <v>0</v>
      </c>
      <c r="L468" s="100">
        <f t="shared" si="620"/>
        <v>0</v>
      </c>
      <c r="M468" s="98">
        <f>(M259)</f>
        <v>0</v>
      </c>
      <c r="N468" s="99">
        <f>(N259)</f>
        <v>0</v>
      </c>
      <c r="O468" s="99">
        <f>(O259)</f>
        <v>0</v>
      </c>
      <c r="P468" s="164">
        <f t="shared" si="620"/>
        <v>0</v>
      </c>
      <c r="Q468" s="98">
        <f t="shared" si="620"/>
        <v>0</v>
      </c>
      <c r="R468" s="99">
        <f t="shared" si="620"/>
        <v>0</v>
      </c>
      <c r="S468" s="103">
        <f>(S259)</f>
        <v>0</v>
      </c>
      <c r="T468" s="101">
        <f>(T259)</f>
        <v>0</v>
      </c>
      <c r="U468" s="98">
        <f t="shared" si="620"/>
        <v>0</v>
      </c>
      <c r="V468" s="99">
        <f t="shared" si="620"/>
        <v>0</v>
      </c>
      <c r="W468" s="99">
        <f t="shared" si="620"/>
        <v>0</v>
      </c>
      <c r="X468" s="164">
        <f t="shared" si="620"/>
        <v>0</v>
      </c>
      <c r="Y468" s="98">
        <f>(Y259)</f>
        <v>0</v>
      </c>
      <c r="Z468" s="99">
        <f>(Z259)</f>
        <v>0</v>
      </c>
      <c r="AA468" s="99">
        <f>(AA259)</f>
        <v>0</v>
      </c>
      <c r="AB468" s="164">
        <f t="shared" ref="AB468:AD468" si="621">(AB259)</f>
        <v>0</v>
      </c>
      <c r="AC468" s="98">
        <f t="shared" si="621"/>
        <v>0</v>
      </c>
      <c r="AD468" s="99">
        <f t="shared" si="621"/>
        <v>0</v>
      </c>
      <c r="AE468" s="103">
        <f>(AE259)</f>
        <v>0</v>
      </c>
      <c r="AF468" s="101">
        <f>(AF259)</f>
        <v>0</v>
      </c>
      <c r="AG468" s="98">
        <f t="shared" ref="AG468:AJ468" si="622">(AG259)</f>
        <v>0</v>
      </c>
      <c r="AH468" s="99">
        <f t="shared" si="622"/>
        <v>0</v>
      </c>
      <c r="AI468" s="99">
        <f t="shared" si="622"/>
        <v>0</v>
      </c>
      <c r="AJ468" s="164">
        <f t="shared" si="622"/>
        <v>0</v>
      </c>
      <c r="AK468" s="98">
        <f>(AK259)</f>
        <v>0</v>
      </c>
      <c r="AL468" s="99">
        <f>(AL259)</f>
        <v>0</v>
      </c>
      <c r="AM468" s="99">
        <f>(AM259)</f>
        <v>0</v>
      </c>
      <c r="AN468" s="164">
        <f t="shared" ref="AN468:AP468" si="623">(AN259)</f>
        <v>0</v>
      </c>
      <c r="AO468" s="98">
        <f t="shared" si="623"/>
        <v>0</v>
      </c>
      <c r="AP468" s="99">
        <f t="shared" si="623"/>
        <v>0</v>
      </c>
      <c r="AQ468" s="103">
        <f>(AQ259)</f>
        <v>0</v>
      </c>
      <c r="AR468" s="101">
        <f>(AR259)</f>
        <v>0</v>
      </c>
      <c r="AS468" s="98">
        <f t="shared" ref="AS468:AV468" si="624">(AS259)</f>
        <v>0</v>
      </c>
      <c r="AT468" s="99">
        <f t="shared" si="624"/>
        <v>0</v>
      </c>
      <c r="AU468" s="99">
        <f t="shared" si="624"/>
        <v>0</v>
      </c>
      <c r="AV468" s="164">
        <f t="shared" si="624"/>
        <v>0</v>
      </c>
    </row>
    <row r="469" spans="2:48" ht="15.75" customHeight="1" thickBot="1" x14ac:dyDescent="0.25">
      <c r="B469" s="108">
        <f>(B203)</f>
        <v>159</v>
      </c>
      <c r="C469" s="42" t="str">
        <f>(C203)</f>
        <v>CoA Metabs.</v>
      </c>
      <c r="D469" s="129" t="s">
        <v>624</v>
      </c>
      <c r="E469" s="110">
        <f t="shared" ref="E469:X469" si="625">(E203)</f>
        <v>19.399999999999999</v>
      </c>
      <c r="F469" s="111">
        <f t="shared" si="625"/>
        <v>20.7</v>
      </c>
      <c r="G469" s="134" t="str">
        <f t="shared" si="625"/>
        <v>--</v>
      </c>
      <c r="H469" s="113">
        <f t="shared" si="625"/>
        <v>6</v>
      </c>
      <c r="I469" s="119">
        <f t="shared" si="625"/>
        <v>854.12288000000001</v>
      </c>
      <c r="J469" s="115">
        <f t="shared" si="625"/>
        <v>0</v>
      </c>
      <c r="K469" s="116">
        <f t="shared" si="625"/>
        <v>0</v>
      </c>
      <c r="L469" s="117">
        <f t="shared" si="625"/>
        <v>0</v>
      </c>
      <c r="M469" s="115">
        <f>(M203)</f>
        <v>0</v>
      </c>
      <c r="N469" s="116">
        <f>(N203)</f>
        <v>0</v>
      </c>
      <c r="O469" s="116">
        <f>(O203)</f>
        <v>0</v>
      </c>
      <c r="P469" s="165">
        <f t="shared" si="625"/>
        <v>0</v>
      </c>
      <c r="Q469" s="115">
        <f t="shared" si="625"/>
        <v>0</v>
      </c>
      <c r="R469" s="116">
        <f t="shared" si="625"/>
        <v>0</v>
      </c>
      <c r="S469" s="120">
        <f>(S203)</f>
        <v>0</v>
      </c>
      <c r="T469" s="118">
        <f>(T203)</f>
        <v>0</v>
      </c>
      <c r="U469" s="115">
        <f t="shared" si="625"/>
        <v>0</v>
      </c>
      <c r="V469" s="116">
        <f t="shared" si="625"/>
        <v>0</v>
      </c>
      <c r="W469" s="116">
        <f t="shared" si="625"/>
        <v>18225</v>
      </c>
      <c r="X469" s="165">
        <f t="shared" si="625"/>
        <v>0</v>
      </c>
      <c r="Y469" s="115">
        <f>(Y203)</f>
        <v>0</v>
      </c>
      <c r="Z469" s="116">
        <f>(Z203)</f>
        <v>0</v>
      </c>
      <c r="AA469" s="116">
        <f>(AA203)</f>
        <v>0</v>
      </c>
      <c r="AB469" s="165">
        <f t="shared" ref="AB469:AD469" si="626">(AB203)</f>
        <v>0</v>
      </c>
      <c r="AC469" s="115">
        <f t="shared" si="626"/>
        <v>0</v>
      </c>
      <c r="AD469" s="116">
        <f t="shared" si="626"/>
        <v>0</v>
      </c>
      <c r="AE469" s="120">
        <f>(AE203)</f>
        <v>0</v>
      </c>
      <c r="AF469" s="118">
        <f>(AF203)</f>
        <v>0</v>
      </c>
      <c r="AG469" s="115">
        <f t="shared" ref="AG469:AJ469" si="627">(AG203)</f>
        <v>0</v>
      </c>
      <c r="AH469" s="116">
        <f t="shared" si="627"/>
        <v>0</v>
      </c>
      <c r="AI469" s="116">
        <f t="shared" si="627"/>
        <v>0</v>
      </c>
      <c r="AJ469" s="165">
        <f t="shared" si="627"/>
        <v>0</v>
      </c>
      <c r="AK469" s="115">
        <f>(AK203)</f>
        <v>0</v>
      </c>
      <c r="AL469" s="116">
        <f>(AL203)</f>
        <v>0</v>
      </c>
      <c r="AM469" s="116">
        <f>(AM203)</f>
        <v>0</v>
      </c>
      <c r="AN469" s="165">
        <f t="shared" ref="AN469:AP469" si="628">(AN203)</f>
        <v>0</v>
      </c>
      <c r="AO469" s="115">
        <f t="shared" si="628"/>
        <v>0</v>
      </c>
      <c r="AP469" s="116">
        <f t="shared" si="628"/>
        <v>0</v>
      </c>
      <c r="AQ469" s="120">
        <f>(AQ203)</f>
        <v>0</v>
      </c>
      <c r="AR469" s="118">
        <f>(AR203)</f>
        <v>0</v>
      </c>
      <c r="AS469" s="115">
        <f t="shared" ref="AS469:AV469" si="629">(AS203)</f>
        <v>0</v>
      </c>
      <c r="AT469" s="116">
        <f t="shared" si="629"/>
        <v>0</v>
      </c>
      <c r="AU469" s="116">
        <f t="shared" si="629"/>
        <v>0</v>
      </c>
      <c r="AV469" s="165">
        <f t="shared" si="629"/>
        <v>0</v>
      </c>
    </row>
    <row r="470" spans="2:48" ht="15" customHeight="1" x14ac:dyDescent="0.2">
      <c r="B470" s="126">
        <f>(B68)</f>
        <v>160</v>
      </c>
      <c r="C470" s="78" t="str">
        <f>(C68)</f>
        <v>Acylcarnitines</v>
      </c>
      <c r="D470" s="127" t="s">
        <v>625</v>
      </c>
      <c r="E470" s="80">
        <f t="shared" ref="E470:X470" si="630">(E68)</f>
        <v>14.4</v>
      </c>
      <c r="F470" s="81">
        <f t="shared" si="630"/>
        <v>16</v>
      </c>
      <c r="G470" s="82">
        <f t="shared" si="630"/>
        <v>15.08</v>
      </c>
      <c r="H470" s="83">
        <f t="shared" si="630"/>
        <v>1</v>
      </c>
      <c r="I470" s="89">
        <f t="shared" si="630"/>
        <v>162.11247</v>
      </c>
      <c r="J470" s="85">
        <f t="shared" si="630"/>
        <v>104440</v>
      </c>
      <c r="K470" s="86">
        <f t="shared" si="630"/>
        <v>92511</v>
      </c>
      <c r="L470" s="87">
        <f t="shared" si="630"/>
        <v>166521</v>
      </c>
      <c r="M470" s="85">
        <f>(M68)</f>
        <v>5513273</v>
      </c>
      <c r="N470" s="86">
        <f>(N68)</f>
        <v>4183466</v>
      </c>
      <c r="O470" s="86">
        <f>(O68)</f>
        <v>4171439</v>
      </c>
      <c r="P470" s="163">
        <f t="shared" si="630"/>
        <v>2485133</v>
      </c>
      <c r="Q470" s="85">
        <f t="shared" si="630"/>
        <v>5104429</v>
      </c>
      <c r="R470" s="86">
        <f t="shared" si="630"/>
        <v>6605984</v>
      </c>
      <c r="S470" s="90">
        <f>(S68)</f>
        <v>8363121</v>
      </c>
      <c r="T470" s="88">
        <f>(T68)</f>
        <v>5444420</v>
      </c>
      <c r="U470" s="85">
        <f t="shared" si="630"/>
        <v>4539589</v>
      </c>
      <c r="V470" s="86">
        <f t="shared" si="630"/>
        <v>7802237</v>
      </c>
      <c r="W470" s="86">
        <f t="shared" si="630"/>
        <v>20158946</v>
      </c>
      <c r="X470" s="163">
        <f t="shared" si="630"/>
        <v>6797800</v>
      </c>
      <c r="Y470" s="85">
        <f>(Y68)</f>
        <v>19055756</v>
      </c>
      <c r="Z470" s="86">
        <f>(Z68)</f>
        <v>16442364</v>
      </c>
      <c r="AA470" s="86">
        <f>(AA68)</f>
        <v>13991426</v>
      </c>
      <c r="AB470" s="163">
        <f t="shared" ref="AB470:AD470" si="631">(AB68)</f>
        <v>15955434</v>
      </c>
      <c r="AC470" s="85">
        <f t="shared" si="631"/>
        <v>17381660</v>
      </c>
      <c r="AD470" s="86">
        <f t="shared" si="631"/>
        <v>16743288</v>
      </c>
      <c r="AE470" s="90">
        <f>(AE68)</f>
        <v>9214965</v>
      </c>
      <c r="AF470" s="88">
        <f>(AF68)</f>
        <v>6233387</v>
      </c>
      <c r="AG470" s="85">
        <f t="shared" ref="AG470:AJ470" si="632">(AG68)</f>
        <v>14457529</v>
      </c>
      <c r="AH470" s="86">
        <f t="shared" si="632"/>
        <v>14355273</v>
      </c>
      <c r="AI470" s="86">
        <f t="shared" si="632"/>
        <v>8702155</v>
      </c>
      <c r="AJ470" s="163">
        <f t="shared" si="632"/>
        <v>12591644</v>
      </c>
      <c r="AK470" s="85">
        <f>(AK68)</f>
        <v>67960087</v>
      </c>
      <c r="AL470" s="86">
        <f>(AL68)</f>
        <v>169705354</v>
      </c>
      <c r="AM470" s="86">
        <f>(AM68)</f>
        <v>143566007</v>
      </c>
      <c r="AN470" s="163">
        <f t="shared" ref="AN470:AP470" si="633">(AN68)</f>
        <v>110619624</v>
      </c>
      <c r="AO470" s="85">
        <f t="shared" si="633"/>
        <v>402514838</v>
      </c>
      <c r="AP470" s="86">
        <f t="shared" si="633"/>
        <v>415667706</v>
      </c>
      <c r="AQ470" s="90">
        <f>(AQ68)</f>
        <v>132410050</v>
      </c>
      <c r="AR470" s="88">
        <f>(AR68)</f>
        <v>233051256</v>
      </c>
      <c r="AS470" s="85">
        <f t="shared" ref="AS470:AV470" si="634">(AS68)</f>
        <v>467245426</v>
      </c>
      <c r="AT470" s="86">
        <f t="shared" si="634"/>
        <v>218759003</v>
      </c>
      <c r="AU470" s="86">
        <f t="shared" si="634"/>
        <v>82357987</v>
      </c>
      <c r="AV470" s="163">
        <f t="shared" si="634"/>
        <v>74928990</v>
      </c>
    </row>
    <row r="471" spans="2:48" ht="15" customHeight="1" x14ac:dyDescent="0.2">
      <c r="B471" s="105">
        <f t="shared" ref="B471:C480" si="635">(B31)</f>
        <v>161</v>
      </c>
      <c r="C471" s="35" t="str">
        <f t="shared" si="635"/>
        <v>Acylcarnitines</v>
      </c>
      <c r="D471" s="128" t="s">
        <v>197</v>
      </c>
      <c r="E471" s="93">
        <f t="shared" ref="E471:X475" si="636">(E31)</f>
        <v>13</v>
      </c>
      <c r="F471" s="94">
        <f t="shared" si="636"/>
        <v>14.2</v>
      </c>
      <c r="G471" s="95">
        <f t="shared" si="636"/>
        <v>13.57</v>
      </c>
      <c r="H471" s="96">
        <f t="shared" si="636"/>
        <v>1</v>
      </c>
      <c r="I471" s="102">
        <f t="shared" si="636"/>
        <v>204.12303</v>
      </c>
      <c r="J471" s="98">
        <f t="shared" si="636"/>
        <v>201531</v>
      </c>
      <c r="K471" s="99">
        <f t="shared" si="636"/>
        <v>212737</v>
      </c>
      <c r="L471" s="100">
        <f t="shared" si="636"/>
        <v>58042</v>
      </c>
      <c r="M471" s="98">
        <f t="shared" si="636"/>
        <v>109955066</v>
      </c>
      <c r="N471" s="99">
        <f t="shared" si="636"/>
        <v>101937795</v>
      </c>
      <c r="O471" s="99">
        <f t="shared" si="636"/>
        <v>102138153</v>
      </c>
      <c r="P471" s="164">
        <f t="shared" si="636"/>
        <v>89545930</v>
      </c>
      <c r="Q471" s="98">
        <f t="shared" si="636"/>
        <v>106545433</v>
      </c>
      <c r="R471" s="99">
        <f t="shared" si="636"/>
        <v>124264001</v>
      </c>
      <c r="S471" s="103">
        <f t="shared" si="636"/>
        <v>119349577</v>
      </c>
      <c r="T471" s="101">
        <f t="shared" si="636"/>
        <v>120194431</v>
      </c>
      <c r="U471" s="98">
        <f t="shared" si="636"/>
        <v>118626183</v>
      </c>
      <c r="V471" s="99">
        <f t="shared" si="636"/>
        <v>135958299</v>
      </c>
      <c r="W471" s="99">
        <f t="shared" si="636"/>
        <v>92032654</v>
      </c>
      <c r="X471" s="164">
        <f t="shared" si="636"/>
        <v>132255476</v>
      </c>
      <c r="Y471" s="98">
        <f t="shared" ref="Y471:AN480" si="637">(Y31)</f>
        <v>73192328</v>
      </c>
      <c r="Z471" s="99">
        <f t="shared" si="637"/>
        <v>92096538</v>
      </c>
      <c r="AA471" s="99">
        <f t="shared" si="637"/>
        <v>87470782</v>
      </c>
      <c r="AB471" s="164">
        <f t="shared" si="637"/>
        <v>96925669</v>
      </c>
      <c r="AC471" s="98">
        <f t="shared" si="637"/>
        <v>107448297</v>
      </c>
      <c r="AD471" s="99">
        <f t="shared" si="637"/>
        <v>98830673</v>
      </c>
      <c r="AE471" s="103">
        <f t="shared" si="637"/>
        <v>75412374</v>
      </c>
      <c r="AF471" s="101">
        <f t="shared" si="637"/>
        <v>71760331</v>
      </c>
      <c r="AG471" s="98">
        <f t="shared" si="637"/>
        <v>79550503</v>
      </c>
      <c r="AH471" s="99">
        <f t="shared" si="637"/>
        <v>81205892</v>
      </c>
      <c r="AI471" s="99">
        <f t="shared" si="637"/>
        <v>69499210</v>
      </c>
      <c r="AJ471" s="164">
        <f t="shared" si="637"/>
        <v>78325358</v>
      </c>
      <c r="AK471" s="98">
        <f t="shared" si="637"/>
        <v>166017360</v>
      </c>
      <c r="AL471" s="99">
        <f t="shared" si="637"/>
        <v>170483026</v>
      </c>
      <c r="AM471" s="99">
        <f t="shared" si="637"/>
        <v>124440516</v>
      </c>
      <c r="AN471" s="164">
        <f t="shared" si="637"/>
        <v>193289917</v>
      </c>
      <c r="AO471" s="98">
        <f t="shared" ref="AK471:AV480" si="638">(AO31)</f>
        <v>163972814</v>
      </c>
      <c r="AP471" s="99">
        <f t="shared" si="638"/>
        <v>322940709</v>
      </c>
      <c r="AQ471" s="103">
        <f t="shared" si="638"/>
        <v>144739461</v>
      </c>
      <c r="AR471" s="101">
        <f t="shared" si="638"/>
        <v>195645513</v>
      </c>
      <c r="AS471" s="98">
        <f t="shared" si="638"/>
        <v>196301482</v>
      </c>
      <c r="AT471" s="99">
        <f t="shared" si="638"/>
        <v>268841006</v>
      </c>
      <c r="AU471" s="99">
        <f t="shared" si="638"/>
        <v>163134422</v>
      </c>
      <c r="AV471" s="164">
        <f t="shared" si="638"/>
        <v>207741929</v>
      </c>
    </row>
    <row r="472" spans="2:48" ht="15" customHeight="1" x14ac:dyDescent="0.2">
      <c r="B472" s="91">
        <f t="shared" si="635"/>
        <v>162</v>
      </c>
      <c r="C472" s="35" t="str">
        <f t="shared" si="635"/>
        <v>Acylcarnitines</v>
      </c>
      <c r="D472" s="128" t="s">
        <v>198</v>
      </c>
      <c r="E472" s="93">
        <f t="shared" si="636"/>
        <v>12.2</v>
      </c>
      <c r="F472" s="94">
        <f t="shared" si="636"/>
        <v>13.3</v>
      </c>
      <c r="G472" s="95">
        <f t="shared" si="636"/>
        <v>12.76</v>
      </c>
      <c r="H472" s="96">
        <f t="shared" si="636"/>
        <v>1</v>
      </c>
      <c r="I472" s="102">
        <f t="shared" si="636"/>
        <v>218.13867999999999</v>
      </c>
      <c r="J472" s="98">
        <f t="shared" si="636"/>
        <v>13930</v>
      </c>
      <c r="K472" s="99">
        <f t="shared" si="636"/>
        <v>44162</v>
      </c>
      <c r="L472" s="100">
        <f t="shared" si="636"/>
        <v>0</v>
      </c>
      <c r="M472" s="98">
        <f t="shared" si="636"/>
        <v>8435507</v>
      </c>
      <c r="N472" s="99">
        <f t="shared" si="636"/>
        <v>8850230</v>
      </c>
      <c r="O472" s="99">
        <f t="shared" si="636"/>
        <v>8499287</v>
      </c>
      <c r="P472" s="164">
        <f t="shared" si="636"/>
        <v>9127461</v>
      </c>
      <c r="Q472" s="98">
        <f t="shared" si="636"/>
        <v>7393327</v>
      </c>
      <c r="R472" s="99">
        <f t="shared" si="636"/>
        <v>7235808</v>
      </c>
      <c r="S472" s="103">
        <f t="shared" si="636"/>
        <v>7473631</v>
      </c>
      <c r="T472" s="101">
        <f t="shared" si="636"/>
        <v>7593582</v>
      </c>
      <c r="U472" s="98">
        <f t="shared" si="636"/>
        <v>8901937</v>
      </c>
      <c r="V472" s="99">
        <f t="shared" si="636"/>
        <v>8515231</v>
      </c>
      <c r="W472" s="99">
        <f t="shared" si="636"/>
        <v>5429135</v>
      </c>
      <c r="X472" s="164">
        <f t="shared" si="636"/>
        <v>7838201</v>
      </c>
      <c r="Y472" s="98">
        <f t="shared" si="637"/>
        <v>5011877</v>
      </c>
      <c r="Z472" s="99">
        <f t="shared" si="637"/>
        <v>7086445</v>
      </c>
      <c r="AA472" s="99">
        <f t="shared" si="637"/>
        <v>7403409</v>
      </c>
      <c r="AB472" s="164">
        <f t="shared" si="637"/>
        <v>6092080</v>
      </c>
      <c r="AC472" s="98">
        <f t="shared" si="637"/>
        <v>6034316</v>
      </c>
      <c r="AD472" s="99">
        <f t="shared" si="637"/>
        <v>6152561</v>
      </c>
      <c r="AE472" s="103">
        <f t="shared" si="637"/>
        <v>5432435</v>
      </c>
      <c r="AF472" s="101">
        <f t="shared" si="637"/>
        <v>5280721</v>
      </c>
      <c r="AG472" s="98">
        <f t="shared" si="637"/>
        <v>7135300</v>
      </c>
      <c r="AH472" s="99">
        <f t="shared" si="637"/>
        <v>8285062</v>
      </c>
      <c r="AI472" s="99">
        <f t="shared" si="637"/>
        <v>7559889</v>
      </c>
      <c r="AJ472" s="164">
        <f t="shared" si="637"/>
        <v>6524447</v>
      </c>
      <c r="AK472" s="98">
        <f t="shared" si="638"/>
        <v>1158575</v>
      </c>
      <c r="AL472" s="99">
        <f t="shared" si="638"/>
        <v>2547074</v>
      </c>
      <c r="AM472" s="99">
        <f t="shared" si="638"/>
        <v>2949930</v>
      </c>
      <c r="AN472" s="164">
        <f t="shared" si="638"/>
        <v>7879670</v>
      </c>
      <c r="AO472" s="98">
        <f t="shared" si="638"/>
        <v>1959261</v>
      </c>
      <c r="AP472" s="99">
        <f t="shared" si="638"/>
        <v>5200270</v>
      </c>
      <c r="AQ472" s="103">
        <f t="shared" si="638"/>
        <v>1198613</v>
      </c>
      <c r="AR472" s="101">
        <f t="shared" si="638"/>
        <v>11861853</v>
      </c>
      <c r="AS472" s="98">
        <f t="shared" si="638"/>
        <v>4632234</v>
      </c>
      <c r="AT472" s="99">
        <f t="shared" si="638"/>
        <v>3056059</v>
      </c>
      <c r="AU472" s="99">
        <f t="shared" si="638"/>
        <v>2458806</v>
      </c>
      <c r="AV472" s="164">
        <f t="shared" si="638"/>
        <v>14232174</v>
      </c>
    </row>
    <row r="473" spans="2:48" ht="15" customHeight="1" x14ac:dyDescent="0.2">
      <c r="B473" s="105">
        <f t="shared" si="635"/>
        <v>163</v>
      </c>
      <c r="C473" s="35" t="str">
        <f t="shared" si="635"/>
        <v>Acylcarnitines</v>
      </c>
      <c r="D473" s="128" t="s">
        <v>199</v>
      </c>
      <c r="E473" s="93">
        <f t="shared" si="636"/>
        <v>11.4</v>
      </c>
      <c r="F473" s="94">
        <f t="shared" si="636"/>
        <v>12.6</v>
      </c>
      <c r="G473" s="95">
        <f t="shared" si="636"/>
        <v>11.99</v>
      </c>
      <c r="H473" s="96">
        <f t="shared" si="636"/>
        <v>1</v>
      </c>
      <c r="I473" s="102">
        <f t="shared" si="636"/>
        <v>232.15432999999999</v>
      </c>
      <c r="J473" s="98">
        <f t="shared" si="636"/>
        <v>0</v>
      </c>
      <c r="K473" s="99">
        <f t="shared" si="636"/>
        <v>0</v>
      </c>
      <c r="L473" s="100">
        <f t="shared" si="636"/>
        <v>0</v>
      </c>
      <c r="M473" s="98">
        <f t="shared" si="636"/>
        <v>36395386</v>
      </c>
      <c r="N473" s="99">
        <f t="shared" si="636"/>
        <v>34715608</v>
      </c>
      <c r="O473" s="99">
        <f t="shared" si="636"/>
        <v>32832790</v>
      </c>
      <c r="P473" s="164">
        <f t="shared" si="636"/>
        <v>27201095</v>
      </c>
      <c r="Q473" s="98">
        <f t="shared" si="636"/>
        <v>34330977</v>
      </c>
      <c r="R473" s="99">
        <f t="shared" si="636"/>
        <v>44052686</v>
      </c>
      <c r="S473" s="103">
        <f t="shared" si="636"/>
        <v>43645220</v>
      </c>
      <c r="T473" s="101">
        <f t="shared" si="636"/>
        <v>38199411</v>
      </c>
      <c r="U473" s="98">
        <f t="shared" si="636"/>
        <v>34168635</v>
      </c>
      <c r="V473" s="99">
        <f t="shared" si="636"/>
        <v>44470322</v>
      </c>
      <c r="W473" s="99">
        <f t="shared" si="636"/>
        <v>42848756</v>
      </c>
      <c r="X473" s="164">
        <f t="shared" si="636"/>
        <v>38861350</v>
      </c>
      <c r="Y473" s="98">
        <f t="shared" si="637"/>
        <v>30057295</v>
      </c>
      <c r="Z473" s="99">
        <f t="shared" si="637"/>
        <v>25648224</v>
      </c>
      <c r="AA473" s="99">
        <f t="shared" si="637"/>
        <v>27814567</v>
      </c>
      <c r="AB473" s="164">
        <f t="shared" si="637"/>
        <v>31056495</v>
      </c>
      <c r="AC473" s="98">
        <f t="shared" si="637"/>
        <v>34720903</v>
      </c>
      <c r="AD473" s="99">
        <f t="shared" si="637"/>
        <v>45027256</v>
      </c>
      <c r="AE473" s="103">
        <f t="shared" si="637"/>
        <v>23627952</v>
      </c>
      <c r="AF473" s="101">
        <f t="shared" si="637"/>
        <v>21766728</v>
      </c>
      <c r="AG473" s="98">
        <f t="shared" si="637"/>
        <v>24250338</v>
      </c>
      <c r="AH473" s="99">
        <f t="shared" si="637"/>
        <v>23746113</v>
      </c>
      <c r="AI473" s="99">
        <f t="shared" si="637"/>
        <v>19325348</v>
      </c>
      <c r="AJ473" s="164">
        <f t="shared" si="637"/>
        <v>24182944</v>
      </c>
      <c r="AK473" s="98">
        <f t="shared" si="638"/>
        <v>7785824</v>
      </c>
      <c r="AL473" s="99">
        <f t="shared" si="638"/>
        <v>19112979</v>
      </c>
      <c r="AM473" s="99">
        <f t="shared" si="638"/>
        <v>10278802</v>
      </c>
      <c r="AN473" s="164">
        <f t="shared" si="638"/>
        <v>25689989</v>
      </c>
      <c r="AO473" s="98">
        <f t="shared" si="638"/>
        <v>10559154</v>
      </c>
      <c r="AP473" s="99">
        <f t="shared" si="638"/>
        <v>46510000</v>
      </c>
      <c r="AQ473" s="103">
        <f t="shared" si="638"/>
        <v>14470985</v>
      </c>
      <c r="AR473" s="101">
        <f t="shared" si="638"/>
        <v>25834312</v>
      </c>
      <c r="AS473" s="98">
        <f t="shared" si="638"/>
        <v>30766213</v>
      </c>
      <c r="AT473" s="99">
        <f t="shared" si="638"/>
        <v>20762097</v>
      </c>
      <c r="AU473" s="99">
        <f t="shared" si="638"/>
        <v>9380926</v>
      </c>
      <c r="AV473" s="164">
        <f t="shared" si="638"/>
        <v>12686594</v>
      </c>
    </row>
    <row r="474" spans="2:48" ht="15" customHeight="1" x14ac:dyDescent="0.2">
      <c r="B474" s="91">
        <f t="shared" si="635"/>
        <v>164</v>
      </c>
      <c r="C474" s="35" t="str">
        <f t="shared" si="635"/>
        <v>Acylcarnitines</v>
      </c>
      <c r="D474" s="128" t="s">
        <v>200</v>
      </c>
      <c r="E474" s="93">
        <f t="shared" si="636"/>
        <v>11.4</v>
      </c>
      <c r="F474" s="94">
        <f t="shared" si="636"/>
        <v>12.6</v>
      </c>
      <c r="G474" s="95">
        <f t="shared" si="636"/>
        <v>12.14</v>
      </c>
      <c r="H474" s="96">
        <f t="shared" si="636"/>
        <v>5</v>
      </c>
      <c r="I474" s="102">
        <f t="shared" si="636"/>
        <v>230.13867999999999</v>
      </c>
      <c r="J474" s="98">
        <f t="shared" si="636"/>
        <v>0</v>
      </c>
      <c r="K474" s="99">
        <f t="shared" si="636"/>
        <v>0</v>
      </c>
      <c r="L474" s="100">
        <f t="shared" si="636"/>
        <v>11956</v>
      </c>
      <c r="M474" s="98">
        <f t="shared" si="636"/>
        <v>12254</v>
      </c>
      <c r="N474" s="99">
        <f t="shared" si="636"/>
        <v>0</v>
      </c>
      <c r="O474" s="99">
        <f t="shared" si="636"/>
        <v>28384</v>
      </c>
      <c r="P474" s="164">
        <f t="shared" si="636"/>
        <v>24226</v>
      </c>
      <c r="Q474" s="98">
        <f t="shared" si="636"/>
        <v>24226</v>
      </c>
      <c r="R474" s="99">
        <f t="shared" si="636"/>
        <v>17076</v>
      </c>
      <c r="S474" s="103">
        <f t="shared" si="636"/>
        <v>0</v>
      </c>
      <c r="T474" s="101">
        <f t="shared" si="636"/>
        <v>0</v>
      </c>
      <c r="U474" s="98">
        <f t="shared" si="636"/>
        <v>34530</v>
      </c>
      <c r="V474" s="99">
        <f t="shared" si="636"/>
        <v>0</v>
      </c>
      <c r="W474" s="99">
        <f t="shared" si="636"/>
        <v>0</v>
      </c>
      <c r="X474" s="164">
        <f t="shared" si="636"/>
        <v>31854</v>
      </c>
      <c r="Y474" s="98">
        <f t="shared" si="637"/>
        <v>225009</v>
      </c>
      <c r="Z474" s="99">
        <f t="shared" si="637"/>
        <v>224046</v>
      </c>
      <c r="AA474" s="99">
        <f t="shared" si="637"/>
        <v>202611</v>
      </c>
      <c r="AB474" s="164">
        <f t="shared" si="637"/>
        <v>192905</v>
      </c>
      <c r="AC474" s="98">
        <f t="shared" si="637"/>
        <v>350495</v>
      </c>
      <c r="AD474" s="99">
        <f t="shared" si="637"/>
        <v>588611</v>
      </c>
      <c r="AE474" s="103">
        <f t="shared" si="637"/>
        <v>233289</v>
      </c>
      <c r="AF474" s="101">
        <f t="shared" si="637"/>
        <v>146096</v>
      </c>
      <c r="AG474" s="98">
        <f t="shared" si="637"/>
        <v>162976</v>
      </c>
      <c r="AH474" s="99">
        <f t="shared" si="637"/>
        <v>337699</v>
      </c>
      <c r="AI474" s="99">
        <f t="shared" si="637"/>
        <v>109971</v>
      </c>
      <c r="AJ474" s="164">
        <f t="shared" si="637"/>
        <v>105993</v>
      </c>
      <c r="AK474" s="98">
        <f t="shared" si="638"/>
        <v>0</v>
      </c>
      <c r="AL474" s="99">
        <f t="shared" si="638"/>
        <v>14818</v>
      </c>
      <c r="AM474" s="99">
        <f t="shared" si="638"/>
        <v>34158</v>
      </c>
      <c r="AN474" s="164">
        <f t="shared" si="638"/>
        <v>43241</v>
      </c>
      <c r="AO474" s="98">
        <f t="shared" si="638"/>
        <v>76435</v>
      </c>
      <c r="AP474" s="99">
        <f t="shared" si="638"/>
        <v>17308</v>
      </c>
      <c r="AQ474" s="103">
        <f t="shared" si="638"/>
        <v>16478</v>
      </c>
      <c r="AR474" s="101">
        <f t="shared" si="638"/>
        <v>11485</v>
      </c>
      <c r="AS474" s="98">
        <f t="shared" si="638"/>
        <v>149157</v>
      </c>
      <c r="AT474" s="99">
        <f t="shared" si="638"/>
        <v>17844</v>
      </c>
      <c r="AU474" s="99">
        <f t="shared" si="638"/>
        <v>17865</v>
      </c>
      <c r="AV474" s="164">
        <f t="shared" si="638"/>
        <v>0</v>
      </c>
    </row>
    <row r="475" spans="2:48" ht="15" customHeight="1" x14ac:dyDescent="0.2">
      <c r="B475" s="91">
        <f t="shared" si="635"/>
        <v>165</v>
      </c>
      <c r="C475" s="35" t="str">
        <f t="shared" si="635"/>
        <v>Acylcarnitines</v>
      </c>
      <c r="D475" s="128" t="s">
        <v>201</v>
      </c>
      <c r="E475" s="93">
        <f t="shared" si="636"/>
        <v>10.8</v>
      </c>
      <c r="F475" s="94">
        <f t="shared" si="636"/>
        <v>12.3</v>
      </c>
      <c r="G475" s="95">
        <f t="shared" si="636"/>
        <v>11.54</v>
      </c>
      <c r="H475" s="96">
        <f t="shared" si="636"/>
        <v>3</v>
      </c>
      <c r="I475" s="102">
        <f t="shared" si="636"/>
        <v>246.16998000000001</v>
      </c>
      <c r="J475" s="98">
        <f t="shared" si="636"/>
        <v>0</v>
      </c>
      <c r="K475" s="99">
        <f t="shared" si="636"/>
        <v>13021</v>
      </c>
      <c r="L475" s="100">
        <f t="shared" si="636"/>
        <v>0</v>
      </c>
      <c r="M475" s="98">
        <f t="shared" si="636"/>
        <v>6255087</v>
      </c>
      <c r="N475" s="99">
        <f t="shared" si="636"/>
        <v>6195288</v>
      </c>
      <c r="O475" s="99">
        <f t="shared" si="636"/>
        <v>5530730</v>
      </c>
      <c r="P475" s="164">
        <f t="shared" si="636"/>
        <v>4925731</v>
      </c>
      <c r="Q475" s="98">
        <f t="shared" si="636"/>
        <v>6043671</v>
      </c>
      <c r="R475" s="99">
        <f t="shared" si="636"/>
        <v>7247568</v>
      </c>
      <c r="S475" s="103">
        <f t="shared" si="636"/>
        <v>6990142</v>
      </c>
      <c r="T475" s="101">
        <f t="shared" si="636"/>
        <v>7122119</v>
      </c>
      <c r="U475" s="98">
        <f t="shared" si="636"/>
        <v>6219139</v>
      </c>
      <c r="V475" s="99">
        <f t="shared" si="636"/>
        <v>7805400</v>
      </c>
      <c r="W475" s="99">
        <f t="shared" si="636"/>
        <v>6978641</v>
      </c>
      <c r="X475" s="164">
        <f t="shared" si="636"/>
        <v>7086728</v>
      </c>
      <c r="Y475" s="98">
        <f t="shared" si="637"/>
        <v>18659781</v>
      </c>
      <c r="Z475" s="99">
        <f t="shared" si="637"/>
        <v>9009418</v>
      </c>
      <c r="AA475" s="99">
        <f t="shared" si="637"/>
        <v>5742243</v>
      </c>
      <c r="AB475" s="164">
        <f t="shared" si="637"/>
        <v>17613540</v>
      </c>
      <c r="AC475" s="98">
        <f t="shared" si="637"/>
        <v>7989859</v>
      </c>
      <c r="AD475" s="99">
        <f t="shared" si="637"/>
        <v>10782213</v>
      </c>
      <c r="AE475" s="103">
        <f t="shared" si="637"/>
        <v>7554572</v>
      </c>
      <c r="AF475" s="101">
        <f t="shared" si="637"/>
        <v>5944428</v>
      </c>
      <c r="AG475" s="98">
        <f t="shared" si="637"/>
        <v>8149030</v>
      </c>
      <c r="AH475" s="99">
        <f t="shared" si="637"/>
        <v>8075918</v>
      </c>
      <c r="AI475" s="99">
        <f t="shared" si="637"/>
        <v>6547422</v>
      </c>
      <c r="AJ475" s="164">
        <f t="shared" si="637"/>
        <v>12926484</v>
      </c>
      <c r="AK475" s="98">
        <f t="shared" si="638"/>
        <v>10793968</v>
      </c>
      <c r="AL475" s="99">
        <f t="shared" si="638"/>
        <v>19438566</v>
      </c>
      <c r="AM475" s="99">
        <f t="shared" si="638"/>
        <v>5218383</v>
      </c>
      <c r="AN475" s="164">
        <f t="shared" si="638"/>
        <v>12853330</v>
      </c>
      <c r="AO475" s="98">
        <f t="shared" si="638"/>
        <v>3681872</v>
      </c>
      <c r="AP475" s="99">
        <f t="shared" si="638"/>
        <v>16694238</v>
      </c>
      <c r="AQ475" s="103">
        <f t="shared" si="638"/>
        <v>19667707</v>
      </c>
      <c r="AR475" s="101">
        <f t="shared" si="638"/>
        <v>10383392</v>
      </c>
      <c r="AS475" s="98">
        <f t="shared" si="638"/>
        <v>20783779</v>
      </c>
      <c r="AT475" s="99">
        <f t="shared" si="638"/>
        <v>12260523</v>
      </c>
      <c r="AU475" s="99">
        <f t="shared" si="638"/>
        <v>8683398</v>
      </c>
      <c r="AV475" s="164">
        <f t="shared" si="638"/>
        <v>8319942</v>
      </c>
    </row>
    <row r="476" spans="2:48" ht="15" customHeight="1" x14ac:dyDescent="0.2">
      <c r="B476" s="91">
        <f t="shared" si="635"/>
        <v>166</v>
      </c>
      <c r="C476" s="35" t="str">
        <f t="shared" si="635"/>
        <v>Acylcarnitines</v>
      </c>
      <c r="D476" s="128" t="s">
        <v>202</v>
      </c>
      <c r="E476" s="93">
        <f t="shared" ref="E476:X480" si="639">(E36)</f>
        <v>11.3</v>
      </c>
      <c r="F476" s="94">
        <f t="shared" si="639"/>
        <v>12.6</v>
      </c>
      <c r="G476" s="95">
        <f t="shared" si="639"/>
        <v>11.9</v>
      </c>
      <c r="H476" s="96">
        <f t="shared" si="639"/>
        <v>3</v>
      </c>
      <c r="I476" s="102">
        <f t="shared" si="639"/>
        <v>244.15432999999999</v>
      </c>
      <c r="J476" s="98">
        <f t="shared" si="639"/>
        <v>173849</v>
      </c>
      <c r="K476" s="99">
        <f t="shared" si="639"/>
        <v>77083</v>
      </c>
      <c r="L476" s="100">
        <f t="shared" si="639"/>
        <v>169350</v>
      </c>
      <c r="M476" s="98">
        <f t="shared" si="639"/>
        <v>738900</v>
      </c>
      <c r="N476" s="99">
        <f t="shared" si="639"/>
        <v>601583</v>
      </c>
      <c r="O476" s="99">
        <f t="shared" si="639"/>
        <v>638732</v>
      </c>
      <c r="P476" s="164">
        <f t="shared" si="639"/>
        <v>616818</v>
      </c>
      <c r="Q476" s="98">
        <f t="shared" si="639"/>
        <v>755000</v>
      </c>
      <c r="R476" s="99">
        <f t="shared" si="639"/>
        <v>973933</v>
      </c>
      <c r="S476" s="103">
        <f t="shared" si="639"/>
        <v>881156</v>
      </c>
      <c r="T476" s="101">
        <f t="shared" si="639"/>
        <v>698590</v>
      </c>
      <c r="U476" s="98">
        <f t="shared" si="639"/>
        <v>752878</v>
      </c>
      <c r="V476" s="99">
        <f t="shared" si="639"/>
        <v>727161</v>
      </c>
      <c r="W476" s="99">
        <f t="shared" si="639"/>
        <v>806299</v>
      </c>
      <c r="X476" s="164">
        <f t="shared" si="639"/>
        <v>635355</v>
      </c>
      <c r="Y476" s="98">
        <f t="shared" si="637"/>
        <v>777495</v>
      </c>
      <c r="Z476" s="99">
        <f t="shared" si="637"/>
        <v>702544</v>
      </c>
      <c r="AA476" s="99">
        <f t="shared" si="637"/>
        <v>775882</v>
      </c>
      <c r="AB476" s="164">
        <f t="shared" si="637"/>
        <v>919913</v>
      </c>
      <c r="AC476" s="98">
        <f t="shared" si="637"/>
        <v>935706</v>
      </c>
      <c r="AD476" s="99">
        <f t="shared" si="637"/>
        <v>1032758</v>
      </c>
      <c r="AE476" s="103">
        <f t="shared" si="637"/>
        <v>725515</v>
      </c>
      <c r="AF476" s="101">
        <f t="shared" si="637"/>
        <v>531621</v>
      </c>
      <c r="AG476" s="98">
        <f t="shared" si="637"/>
        <v>828434</v>
      </c>
      <c r="AH476" s="99">
        <f t="shared" si="637"/>
        <v>587734</v>
      </c>
      <c r="AI476" s="99">
        <f t="shared" si="637"/>
        <v>574977</v>
      </c>
      <c r="AJ476" s="164">
        <f t="shared" si="637"/>
        <v>553625</v>
      </c>
      <c r="AK476" s="98">
        <f t="shared" si="638"/>
        <v>623697</v>
      </c>
      <c r="AL476" s="99">
        <f t="shared" si="638"/>
        <v>455377</v>
      </c>
      <c r="AM476" s="99">
        <f t="shared" si="638"/>
        <v>729290</v>
      </c>
      <c r="AN476" s="164">
        <f t="shared" si="638"/>
        <v>511712</v>
      </c>
      <c r="AO476" s="98">
        <f t="shared" si="638"/>
        <v>886363</v>
      </c>
      <c r="AP476" s="99">
        <f t="shared" si="638"/>
        <v>1177395</v>
      </c>
      <c r="AQ476" s="103">
        <f t="shared" si="638"/>
        <v>621778</v>
      </c>
      <c r="AR476" s="101">
        <f t="shared" si="638"/>
        <v>532743</v>
      </c>
      <c r="AS476" s="98">
        <f t="shared" si="638"/>
        <v>1416022</v>
      </c>
      <c r="AT476" s="99">
        <f t="shared" si="638"/>
        <v>857470</v>
      </c>
      <c r="AU476" s="99">
        <f t="shared" si="638"/>
        <v>537877</v>
      </c>
      <c r="AV476" s="164">
        <f t="shared" si="638"/>
        <v>450480</v>
      </c>
    </row>
    <row r="477" spans="2:48" ht="15" customHeight="1" x14ac:dyDescent="0.2">
      <c r="B477" s="91">
        <f t="shared" si="635"/>
        <v>167</v>
      </c>
      <c r="C477" s="35" t="str">
        <f t="shared" si="635"/>
        <v>Acylcarnitines</v>
      </c>
      <c r="D477" s="128" t="s">
        <v>203</v>
      </c>
      <c r="E477" s="93">
        <f t="shared" si="639"/>
        <v>10.3</v>
      </c>
      <c r="F477" s="94">
        <f t="shared" si="639"/>
        <v>11.6</v>
      </c>
      <c r="G477" s="106">
        <f t="shared" si="639"/>
        <v>10.86</v>
      </c>
      <c r="H477" s="96">
        <f t="shared" si="639"/>
        <v>1</v>
      </c>
      <c r="I477" s="102">
        <f t="shared" si="639"/>
        <v>260.18563</v>
      </c>
      <c r="J477" s="98">
        <f t="shared" si="639"/>
        <v>16800</v>
      </c>
      <c r="K477" s="99">
        <f t="shared" si="639"/>
        <v>0</v>
      </c>
      <c r="L477" s="100">
        <f t="shared" si="639"/>
        <v>0</v>
      </c>
      <c r="M477" s="98">
        <f t="shared" si="639"/>
        <v>204063</v>
      </c>
      <c r="N477" s="99">
        <f t="shared" si="639"/>
        <v>220120</v>
      </c>
      <c r="O477" s="99">
        <f t="shared" si="639"/>
        <v>251544</v>
      </c>
      <c r="P477" s="164">
        <f t="shared" si="639"/>
        <v>342106</v>
      </c>
      <c r="Q477" s="98">
        <f t="shared" si="639"/>
        <v>259395</v>
      </c>
      <c r="R477" s="99">
        <f t="shared" si="639"/>
        <v>384767</v>
      </c>
      <c r="S477" s="103">
        <f t="shared" si="639"/>
        <v>379240</v>
      </c>
      <c r="T477" s="101">
        <f t="shared" si="639"/>
        <v>383094</v>
      </c>
      <c r="U477" s="98">
        <f t="shared" si="639"/>
        <v>160583</v>
      </c>
      <c r="V477" s="99">
        <f t="shared" si="639"/>
        <v>426919</v>
      </c>
      <c r="W477" s="99">
        <f t="shared" si="639"/>
        <v>335359</v>
      </c>
      <c r="X477" s="164">
        <f t="shared" si="639"/>
        <v>183212</v>
      </c>
      <c r="Y477" s="98">
        <f t="shared" si="637"/>
        <v>72578</v>
      </c>
      <c r="Z477" s="99">
        <f t="shared" si="637"/>
        <v>55194</v>
      </c>
      <c r="AA477" s="99">
        <f t="shared" si="637"/>
        <v>110153</v>
      </c>
      <c r="AB477" s="164">
        <f t="shared" si="637"/>
        <v>137138</v>
      </c>
      <c r="AC477" s="98">
        <f t="shared" si="637"/>
        <v>210189</v>
      </c>
      <c r="AD477" s="99">
        <f t="shared" si="637"/>
        <v>338615</v>
      </c>
      <c r="AE477" s="103">
        <f t="shared" si="637"/>
        <v>310295</v>
      </c>
      <c r="AF477" s="101">
        <f t="shared" si="637"/>
        <v>146256</v>
      </c>
      <c r="AG477" s="98">
        <f t="shared" si="637"/>
        <v>35464</v>
      </c>
      <c r="AH477" s="99">
        <f t="shared" si="637"/>
        <v>147082</v>
      </c>
      <c r="AI477" s="99">
        <f t="shared" si="637"/>
        <v>70935</v>
      </c>
      <c r="AJ477" s="164">
        <f t="shared" si="637"/>
        <v>0</v>
      </c>
      <c r="AK477" s="98">
        <f t="shared" si="638"/>
        <v>7957749</v>
      </c>
      <c r="AL477" s="99">
        <f t="shared" si="638"/>
        <v>11381001</v>
      </c>
      <c r="AM477" s="99">
        <f t="shared" si="638"/>
        <v>15902398</v>
      </c>
      <c r="AN477" s="164">
        <f t="shared" si="638"/>
        <v>10665275</v>
      </c>
      <c r="AO477" s="98">
        <f t="shared" si="638"/>
        <v>23002505</v>
      </c>
      <c r="AP477" s="99">
        <f t="shared" si="638"/>
        <v>27508700</v>
      </c>
      <c r="AQ477" s="103">
        <f t="shared" si="638"/>
        <v>11020959</v>
      </c>
      <c r="AR477" s="101">
        <f t="shared" si="638"/>
        <v>13959765</v>
      </c>
      <c r="AS477" s="98">
        <f t="shared" si="638"/>
        <v>26064222</v>
      </c>
      <c r="AT477" s="99">
        <f t="shared" si="638"/>
        <v>18384843</v>
      </c>
      <c r="AU477" s="99">
        <f t="shared" si="638"/>
        <v>13244930</v>
      </c>
      <c r="AV477" s="164">
        <f t="shared" si="638"/>
        <v>4184027</v>
      </c>
    </row>
    <row r="478" spans="2:48" ht="15" customHeight="1" x14ac:dyDescent="0.2">
      <c r="B478" s="91">
        <f t="shared" si="635"/>
        <v>168</v>
      </c>
      <c r="C478" s="35" t="str">
        <f t="shared" si="635"/>
        <v>Acylcarnitines</v>
      </c>
      <c r="D478" s="128" t="s">
        <v>204</v>
      </c>
      <c r="E478" s="93">
        <f t="shared" si="639"/>
        <v>10.9</v>
      </c>
      <c r="F478" s="94">
        <f t="shared" si="639"/>
        <v>11.8</v>
      </c>
      <c r="G478" s="106" t="str">
        <f t="shared" si="639"/>
        <v>--</v>
      </c>
      <c r="H478" s="96">
        <f t="shared" si="639"/>
        <v>6</v>
      </c>
      <c r="I478" s="102">
        <f t="shared" si="639"/>
        <v>258.16998000000001</v>
      </c>
      <c r="J478" s="98">
        <f t="shared" si="639"/>
        <v>0</v>
      </c>
      <c r="K478" s="99">
        <f t="shared" si="639"/>
        <v>0</v>
      </c>
      <c r="L478" s="100">
        <f t="shared" si="639"/>
        <v>0</v>
      </c>
      <c r="M478" s="98">
        <f t="shared" si="639"/>
        <v>27474</v>
      </c>
      <c r="N478" s="99">
        <f t="shared" si="639"/>
        <v>0</v>
      </c>
      <c r="O478" s="99">
        <f t="shared" si="639"/>
        <v>0</v>
      </c>
      <c r="P478" s="164">
        <f t="shared" si="639"/>
        <v>17977</v>
      </c>
      <c r="Q478" s="98">
        <f t="shared" si="639"/>
        <v>0</v>
      </c>
      <c r="R478" s="99">
        <f t="shared" si="639"/>
        <v>0</v>
      </c>
      <c r="S478" s="103">
        <f t="shared" si="639"/>
        <v>16286</v>
      </c>
      <c r="T478" s="101">
        <f t="shared" si="639"/>
        <v>32640</v>
      </c>
      <c r="U478" s="98">
        <f t="shared" si="639"/>
        <v>13063</v>
      </c>
      <c r="V478" s="99">
        <f t="shared" si="639"/>
        <v>0</v>
      </c>
      <c r="W478" s="99">
        <f t="shared" si="639"/>
        <v>0</v>
      </c>
      <c r="X478" s="164">
        <f t="shared" si="639"/>
        <v>15177</v>
      </c>
      <c r="Y478" s="98">
        <f t="shared" si="637"/>
        <v>50126</v>
      </c>
      <c r="Z478" s="99">
        <f t="shared" si="637"/>
        <v>0</v>
      </c>
      <c r="AA478" s="99">
        <f t="shared" si="637"/>
        <v>17499</v>
      </c>
      <c r="AB478" s="164">
        <f t="shared" si="637"/>
        <v>0</v>
      </c>
      <c r="AC478" s="98">
        <f t="shared" si="637"/>
        <v>34083</v>
      </c>
      <c r="AD478" s="99">
        <f t="shared" si="637"/>
        <v>0</v>
      </c>
      <c r="AE478" s="103">
        <f t="shared" si="637"/>
        <v>0</v>
      </c>
      <c r="AF478" s="101">
        <f t="shared" si="637"/>
        <v>0</v>
      </c>
      <c r="AG478" s="98">
        <f t="shared" si="637"/>
        <v>0</v>
      </c>
      <c r="AH478" s="99">
        <f t="shared" si="637"/>
        <v>0</v>
      </c>
      <c r="AI478" s="99">
        <f t="shared" si="637"/>
        <v>28222</v>
      </c>
      <c r="AJ478" s="164">
        <f t="shared" si="637"/>
        <v>0</v>
      </c>
      <c r="AK478" s="98">
        <f t="shared" si="638"/>
        <v>0</v>
      </c>
      <c r="AL478" s="99">
        <f t="shared" si="638"/>
        <v>0</v>
      </c>
      <c r="AM478" s="99">
        <f t="shared" si="638"/>
        <v>95405</v>
      </c>
      <c r="AN478" s="164">
        <f t="shared" si="638"/>
        <v>0</v>
      </c>
      <c r="AO478" s="98">
        <f t="shared" si="638"/>
        <v>134222</v>
      </c>
      <c r="AP478" s="99">
        <f t="shared" si="638"/>
        <v>189489</v>
      </c>
      <c r="AQ478" s="103">
        <f t="shared" si="638"/>
        <v>0</v>
      </c>
      <c r="AR478" s="101">
        <f t="shared" si="638"/>
        <v>98428</v>
      </c>
      <c r="AS478" s="98">
        <f t="shared" si="638"/>
        <v>182822</v>
      </c>
      <c r="AT478" s="99">
        <f t="shared" si="638"/>
        <v>84226</v>
      </c>
      <c r="AU478" s="99">
        <f t="shared" si="638"/>
        <v>0</v>
      </c>
      <c r="AV478" s="164">
        <f t="shared" si="638"/>
        <v>0</v>
      </c>
    </row>
    <row r="479" spans="2:48" ht="15" customHeight="1" x14ac:dyDescent="0.2">
      <c r="B479" s="91">
        <f t="shared" si="635"/>
        <v>169</v>
      </c>
      <c r="C479" s="35" t="str">
        <f t="shared" si="635"/>
        <v>Acylcarnitines</v>
      </c>
      <c r="D479" s="128" t="s">
        <v>205</v>
      </c>
      <c r="E479" s="93">
        <f t="shared" si="639"/>
        <v>9.6999999999999993</v>
      </c>
      <c r="F479" s="94">
        <f t="shared" si="639"/>
        <v>10.9</v>
      </c>
      <c r="G479" s="106">
        <f t="shared" si="639"/>
        <v>10.28</v>
      </c>
      <c r="H479" s="96">
        <f t="shared" si="639"/>
        <v>3</v>
      </c>
      <c r="I479" s="102">
        <f t="shared" si="639"/>
        <v>288.21692999999999</v>
      </c>
      <c r="J479" s="98">
        <f t="shared" si="639"/>
        <v>0</v>
      </c>
      <c r="K479" s="99">
        <f t="shared" si="639"/>
        <v>0</v>
      </c>
      <c r="L479" s="100">
        <f t="shared" si="639"/>
        <v>0</v>
      </c>
      <c r="M479" s="98">
        <f t="shared" si="639"/>
        <v>29899</v>
      </c>
      <c r="N479" s="99">
        <f t="shared" si="639"/>
        <v>25644</v>
      </c>
      <c r="O479" s="99">
        <f t="shared" si="639"/>
        <v>0</v>
      </c>
      <c r="P479" s="164">
        <f t="shared" si="639"/>
        <v>0</v>
      </c>
      <c r="Q479" s="98">
        <f t="shared" si="639"/>
        <v>0</v>
      </c>
      <c r="R479" s="99">
        <f t="shared" si="639"/>
        <v>20910</v>
      </c>
      <c r="S479" s="103">
        <f t="shared" si="639"/>
        <v>0</v>
      </c>
      <c r="T479" s="101">
        <f t="shared" si="639"/>
        <v>0</v>
      </c>
      <c r="U479" s="98">
        <f t="shared" si="639"/>
        <v>17479</v>
      </c>
      <c r="V479" s="99">
        <f t="shared" si="639"/>
        <v>0</v>
      </c>
      <c r="W479" s="99">
        <f t="shared" si="639"/>
        <v>20913</v>
      </c>
      <c r="X479" s="164">
        <f t="shared" si="639"/>
        <v>0</v>
      </c>
      <c r="Y479" s="98">
        <f t="shared" si="637"/>
        <v>18263</v>
      </c>
      <c r="Z479" s="99">
        <f t="shared" si="637"/>
        <v>0</v>
      </c>
      <c r="AA479" s="99">
        <f t="shared" si="637"/>
        <v>0</v>
      </c>
      <c r="AB479" s="164">
        <f t="shared" si="637"/>
        <v>0</v>
      </c>
      <c r="AC479" s="98">
        <f t="shared" si="637"/>
        <v>40124</v>
      </c>
      <c r="AD479" s="99">
        <f t="shared" si="637"/>
        <v>59016</v>
      </c>
      <c r="AE479" s="103">
        <f t="shared" si="637"/>
        <v>0</v>
      </c>
      <c r="AF479" s="101">
        <f t="shared" si="637"/>
        <v>22352</v>
      </c>
      <c r="AG479" s="98">
        <f t="shared" si="637"/>
        <v>0</v>
      </c>
      <c r="AH479" s="99">
        <f t="shared" si="637"/>
        <v>21229</v>
      </c>
      <c r="AI479" s="99">
        <f t="shared" si="637"/>
        <v>0</v>
      </c>
      <c r="AJ479" s="164">
        <f t="shared" si="637"/>
        <v>16774</v>
      </c>
      <c r="AK479" s="98">
        <f t="shared" si="638"/>
        <v>323176</v>
      </c>
      <c r="AL479" s="99">
        <f t="shared" si="638"/>
        <v>1263032</v>
      </c>
      <c r="AM479" s="99">
        <f t="shared" si="638"/>
        <v>1046876</v>
      </c>
      <c r="AN479" s="164">
        <f t="shared" si="638"/>
        <v>234124</v>
      </c>
      <c r="AO479" s="98">
        <f t="shared" si="638"/>
        <v>698906</v>
      </c>
      <c r="AP479" s="99">
        <f t="shared" si="638"/>
        <v>357289</v>
      </c>
      <c r="AQ479" s="103">
        <f t="shared" si="638"/>
        <v>768854</v>
      </c>
      <c r="AR479" s="101">
        <f t="shared" si="638"/>
        <v>169385</v>
      </c>
      <c r="AS479" s="98">
        <f t="shared" si="638"/>
        <v>1621333</v>
      </c>
      <c r="AT479" s="99">
        <f t="shared" si="638"/>
        <v>628441</v>
      </c>
      <c r="AU479" s="99">
        <f t="shared" si="638"/>
        <v>755239</v>
      </c>
      <c r="AV479" s="164">
        <f t="shared" si="638"/>
        <v>36366</v>
      </c>
    </row>
    <row r="480" spans="2:48" ht="15.75" customHeight="1" thickBot="1" x14ac:dyDescent="0.25">
      <c r="B480" s="108">
        <f t="shared" si="635"/>
        <v>170</v>
      </c>
      <c r="C480" s="42" t="str">
        <f t="shared" si="635"/>
        <v>Acylcarnitines</v>
      </c>
      <c r="D480" s="129" t="s">
        <v>206</v>
      </c>
      <c r="E480" s="110">
        <f t="shared" si="639"/>
        <v>10</v>
      </c>
      <c r="F480" s="111">
        <f t="shared" si="639"/>
        <v>10.8</v>
      </c>
      <c r="G480" s="134">
        <f t="shared" si="639"/>
        <v>10.4</v>
      </c>
      <c r="H480" s="113">
        <f t="shared" si="639"/>
        <v>5</v>
      </c>
      <c r="I480" s="119">
        <f t="shared" si="639"/>
        <v>286.20128</v>
      </c>
      <c r="J480" s="115">
        <f t="shared" si="639"/>
        <v>0</v>
      </c>
      <c r="K480" s="116">
        <f t="shared" si="639"/>
        <v>0</v>
      </c>
      <c r="L480" s="117">
        <f t="shared" si="639"/>
        <v>0</v>
      </c>
      <c r="M480" s="115">
        <f t="shared" si="639"/>
        <v>0</v>
      </c>
      <c r="N480" s="116">
        <f t="shared" si="639"/>
        <v>0</v>
      </c>
      <c r="O480" s="116">
        <f t="shared" si="639"/>
        <v>0</v>
      </c>
      <c r="P480" s="165">
        <f t="shared" si="639"/>
        <v>0</v>
      </c>
      <c r="Q480" s="115">
        <f t="shared" si="639"/>
        <v>0</v>
      </c>
      <c r="R480" s="116">
        <f t="shared" si="639"/>
        <v>0</v>
      </c>
      <c r="S480" s="120">
        <f t="shared" si="639"/>
        <v>0</v>
      </c>
      <c r="T480" s="118">
        <f t="shared" si="639"/>
        <v>0</v>
      </c>
      <c r="U480" s="115">
        <f t="shared" si="639"/>
        <v>0</v>
      </c>
      <c r="V480" s="116">
        <f t="shared" si="639"/>
        <v>0</v>
      </c>
      <c r="W480" s="116">
        <f t="shared" si="639"/>
        <v>0</v>
      </c>
      <c r="X480" s="165">
        <f t="shared" si="639"/>
        <v>0</v>
      </c>
      <c r="Y480" s="115">
        <f t="shared" si="637"/>
        <v>0</v>
      </c>
      <c r="Z480" s="116">
        <f t="shared" si="637"/>
        <v>0</v>
      </c>
      <c r="AA480" s="116">
        <f t="shared" si="637"/>
        <v>0</v>
      </c>
      <c r="AB480" s="165">
        <f t="shared" si="637"/>
        <v>0</v>
      </c>
      <c r="AC480" s="115">
        <f t="shared" si="637"/>
        <v>0</v>
      </c>
      <c r="AD480" s="116">
        <f t="shared" si="637"/>
        <v>0</v>
      </c>
      <c r="AE480" s="120">
        <f t="shared" si="637"/>
        <v>0</v>
      </c>
      <c r="AF480" s="118">
        <f t="shared" si="637"/>
        <v>0</v>
      </c>
      <c r="AG480" s="115">
        <f t="shared" si="637"/>
        <v>0</v>
      </c>
      <c r="AH480" s="116">
        <f t="shared" si="637"/>
        <v>0</v>
      </c>
      <c r="AI480" s="116">
        <f t="shared" si="637"/>
        <v>0</v>
      </c>
      <c r="AJ480" s="165">
        <f t="shared" si="637"/>
        <v>0</v>
      </c>
      <c r="AK480" s="115">
        <f t="shared" si="638"/>
        <v>0</v>
      </c>
      <c r="AL480" s="116">
        <f t="shared" si="638"/>
        <v>0</v>
      </c>
      <c r="AM480" s="116">
        <f t="shared" si="638"/>
        <v>26630</v>
      </c>
      <c r="AN480" s="165">
        <f t="shared" si="638"/>
        <v>29661</v>
      </c>
      <c r="AO480" s="115">
        <f t="shared" si="638"/>
        <v>0</v>
      </c>
      <c r="AP480" s="116">
        <f t="shared" si="638"/>
        <v>0</v>
      </c>
      <c r="AQ480" s="120">
        <f t="shared" si="638"/>
        <v>28048</v>
      </c>
      <c r="AR480" s="118">
        <f t="shared" si="638"/>
        <v>99103</v>
      </c>
      <c r="AS480" s="115">
        <f t="shared" si="638"/>
        <v>23008</v>
      </c>
      <c r="AT480" s="116">
        <f t="shared" si="638"/>
        <v>0</v>
      </c>
      <c r="AU480" s="116">
        <f t="shared" si="638"/>
        <v>0</v>
      </c>
      <c r="AV480" s="165">
        <f t="shared" si="638"/>
        <v>0</v>
      </c>
    </row>
    <row r="481" spans="2:48" ht="15" customHeight="1" x14ac:dyDescent="0.2">
      <c r="B481" s="126">
        <f>(B42)</f>
        <v>171</v>
      </c>
      <c r="C481" s="78" t="str">
        <f>(C42)</f>
        <v>Carboxylic Acids</v>
      </c>
      <c r="D481" s="127" t="s">
        <v>626</v>
      </c>
      <c r="E481" s="80">
        <f t="shared" ref="E481:X481" si="640">(E42)</f>
        <v>12.8</v>
      </c>
      <c r="F481" s="81">
        <f t="shared" si="640"/>
        <v>14.1</v>
      </c>
      <c r="G481" s="82">
        <f t="shared" si="640"/>
        <v>13.45</v>
      </c>
      <c r="H481" s="83">
        <f t="shared" si="640"/>
        <v>3</v>
      </c>
      <c r="I481" s="139">
        <f t="shared" si="640"/>
        <v>101.02442000000001</v>
      </c>
      <c r="J481" s="85">
        <f t="shared" si="640"/>
        <v>152850</v>
      </c>
      <c r="K481" s="86">
        <f t="shared" si="640"/>
        <v>14922</v>
      </c>
      <c r="L481" s="87">
        <f t="shared" si="640"/>
        <v>73720</v>
      </c>
      <c r="M481" s="85">
        <f>(M42)</f>
        <v>76974618</v>
      </c>
      <c r="N481" s="86">
        <f>(N42)</f>
        <v>73298209</v>
      </c>
      <c r="O481" s="86">
        <f>(O42)</f>
        <v>76254592</v>
      </c>
      <c r="P481" s="163">
        <f t="shared" si="640"/>
        <v>29799005</v>
      </c>
      <c r="Q481" s="85">
        <f t="shared" si="640"/>
        <v>75763435</v>
      </c>
      <c r="R481" s="86">
        <f t="shared" si="640"/>
        <v>96067822</v>
      </c>
      <c r="S481" s="90">
        <f>(S42)</f>
        <v>101178249</v>
      </c>
      <c r="T481" s="88">
        <f>(T42)</f>
        <v>49312883</v>
      </c>
      <c r="U481" s="85">
        <f t="shared" si="640"/>
        <v>33671348</v>
      </c>
      <c r="V481" s="86">
        <f t="shared" si="640"/>
        <v>36286504</v>
      </c>
      <c r="W481" s="86">
        <f t="shared" si="640"/>
        <v>36725616</v>
      </c>
      <c r="X481" s="163">
        <f t="shared" si="640"/>
        <v>13815375</v>
      </c>
      <c r="Y481" s="85">
        <f>(Y42)</f>
        <v>91301397</v>
      </c>
      <c r="Z481" s="86">
        <f>(Z42)</f>
        <v>77444183</v>
      </c>
      <c r="AA481" s="86">
        <f>(AA42)</f>
        <v>67579507</v>
      </c>
      <c r="AB481" s="163">
        <f t="shared" ref="AB481:AD481" si="641">(AB42)</f>
        <v>43311274</v>
      </c>
      <c r="AC481" s="85">
        <f t="shared" si="641"/>
        <v>101538438</v>
      </c>
      <c r="AD481" s="86">
        <f t="shared" si="641"/>
        <v>159610411</v>
      </c>
      <c r="AE481" s="90">
        <f>(AE42)</f>
        <v>97308638</v>
      </c>
      <c r="AF481" s="88">
        <f>(AF42)</f>
        <v>46751512</v>
      </c>
      <c r="AG481" s="85">
        <f t="shared" ref="AG481:AJ481" si="642">(AG42)</f>
        <v>11852532</v>
      </c>
      <c r="AH481" s="86">
        <f t="shared" si="642"/>
        <v>12314329</v>
      </c>
      <c r="AI481" s="86">
        <f t="shared" si="642"/>
        <v>10822383</v>
      </c>
      <c r="AJ481" s="163">
        <f t="shared" si="642"/>
        <v>9245469</v>
      </c>
      <c r="AK481" s="85">
        <f>(AK42)</f>
        <v>961726</v>
      </c>
      <c r="AL481" s="86">
        <f>(AL42)</f>
        <v>1966719</v>
      </c>
      <c r="AM481" s="86">
        <f>(AM42)</f>
        <v>1270546</v>
      </c>
      <c r="AN481" s="163">
        <f t="shared" ref="AN481:AP481" si="643">(AN42)</f>
        <v>1018362</v>
      </c>
      <c r="AO481" s="85">
        <f t="shared" si="643"/>
        <v>1447840</v>
      </c>
      <c r="AP481" s="86">
        <f t="shared" si="643"/>
        <v>2198667</v>
      </c>
      <c r="AQ481" s="90">
        <f>(AQ42)</f>
        <v>2739896</v>
      </c>
      <c r="AR481" s="88">
        <f>(AR42)</f>
        <v>1994215</v>
      </c>
      <c r="AS481" s="85">
        <f t="shared" ref="AS481:AV481" si="644">(AS42)</f>
        <v>1493447</v>
      </c>
      <c r="AT481" s="86">
        <f t="shared" si="644"/>
        <v>950139</v>
      </c>
      <c r="AU481" s="86">
        <f t="shared" si="644"/>
        <v>1073618</v>
      </c>
      <c r="AV481" s="163">
        <f t="shared" si="644"/>
        <v>848222</v>
      </c>
    </row>
    <row r="482" spans="2:48" ht="15" customHeight="1" x14ac:dyDescent="0.2">
      <c r="B482" s="91">
        <f>(B155)</f>
        <v>172</v>
      </c>
      <c r="C482" s="35" t="str">
        <f>(C155)</f>
        <v>Carboxylic Acids</v>
      </c>
      <c r="D482" s="128" t="s">
        <v>627</v>
      </c>
      <c r="E482" s="93">
        <f t="shared" ref="E482:X482" si="645">(E155)</f>
        <v>2.8</v>
      </c>
      <c r="F482" s="94">
        <f t="shared" si="645"/>
        <v>3.3</v>
      </c>
      <c r="G482" s="95">
        <f t="shared" si="645"/>
        <v>2.96</v>
      </c>
      <c r="H482" s="96">
        <f t="shared" si="645"/>
        <v>3</v>
      </c>
      <c r="I482" s="140">
        <f t="shared" si="645"/>
        <v>131.03497999999999</v>
      </c>
      <c r="J482" s="98">
        <f t="shared" si="645"/>
        <v>1386468</v>
      </c>
      <c r="K482" s="99">
        <f t="shared" si="645"/>
        <v>1396716</v>
      </c>
      <c r="L482" s="100">
        <f t="shared" si="645"/>
        <v>1265092</v>
      </c>
      <c r="M482" s="98">
        <f>(M155)</f>
        <v>4465461</v>
      </c>
      <c r="N482" s="99">
        <f>(N155)</f>
        <v>3566383</v>
      </c>
      <c r="O482" s="99">
        <f>(O155)</f>
        <v>4509804</v>
      </c>
      <c r="P482" s="164">
        <f t="shared" si="645"/>
        <v>3805344</v>
      </c>
      <c r="Q482" s="98">
        <f t="shared" si="645"/>
        <v>4542640</v>
      </c>
      <c r="R482" s="99">
        <f t="shared" si="645"/>
        <v>4409983</v>
      </c>
      <c r="S482" s="103">
        <f>(S155)</f>
        <v>4705064</v>
      </c>
      <c r="T482" s="101">
        <f>(T155)</f>
        <v>5157899</v>
      </c>
      <c r="U482" s="98">
        <f t="shared" si="645"/>
        <v>4650305</v>
      </c>
      <c r="V482" s="99">
        <f t="shared" si="645"/>
        <v>5095392</v>
      </c>
      <c r="W482" s="99">
        <f t="shared" si="645"/>
        <v>4197681</v>
      </c>
      <c r="X482" s="164">
        <f t="shared" si="645"/>
        <v>7655151</v>
      </c>
      <c r="Y482" s="98">
        <f>(Y155)</f>
        <v>4675696</v>
      </c>
      <c r="Z482" s="99">
        <f>(Z155)</f>
        <v>4117309</v>
      </c>
      <c r="AA482" s="99">
        <f>(AA155)</f>
        <v>4890885</v>
      </c>
      <c r="AB482" s="164">
        <f t="shared" ref="AB482:AD482" si="646">(AB155)</f>
        <v>4375193</v>
      </c>
      <c r="AC482" s="98">
        <f t="shared" si="646"/>
        <v>5215420</v>
      </c>
      <c r="AD482" s="99">
        <f t="shared" si="646"/>
        <v>4742266</v>
      </c>
      <c r="AE482" s="103">
        <f>(AE155)</f>
        <v>3006503</v>
      </c>
      <c r="AF482" s="101">
        <f>(AF155)</f>
        <v>3341742</v>
      </c>
      <c r="AG482" s="98">
        <f t="shared" ref="AG482:AJ482" si="647">(AG155)</f>
        <v>3242464</v>
      </c>
      <c r="AH482" s="99">
        <f t="shared" si="647"/>
        <v>3279782</v>
      </c>
      <c r="AI482" s="99">
        <f t="shared" si="647"/>
        <v>3234714</v>
      </c>
      <c r="AJ482" s="164">
        <f t="shared" si="647"/>
        <v>3692080</v>
      </c>
      <c r="AK482" s="98">
        <f>(AK155)</f>
        <v>3038671</v>
      </c>
      <c r="AL482" s="99">
        <f>(AL155)</f>
        <v>3806772</v>
      </c>
      <c r="AM482" s="99">
        <f>(AM155)</f>
        <v>3586117</v>
      </c>
      <c r="AN482" s="164">
        <f t="shared" ref="AN482:AP482" si="648">(AN155)</f>
        <v>3739258</v>
      </c>
      <c r="AO482" s="98">
        <f t="shared" si="648"/>
        <v>3864493</v>
      </c>
      <c r="AP482" s="99">
        <f t="shared" si="648"/>
        <v>3471210</v>
      </c>
      <c r="AQ482" s="103">
        <f>(AQ155)</f>
        <v>4121519</v>
      </c>
      <c r="AR482" s="101">
        <f>(AR155)</f>
        <v>3432449</v>
      </c>
      <c r="AS482" s="98">
        <f t="shared" ref="AS482:AV482" si="649">(AS155)</f>
        <v>3358809</v>
      </c>
      <c r="AT482" s="99">
        <f t="shared" si="649"/>
        <v>3614034</v>
      </c>
      <c r="AU482" s="99">
        <f t="shared" si="649"/>
        <v>3665688</v>
      </c>
      <c r="AV482" s="164">
        <f t="shared" si="649"/>
        <v>3890519</v>
      </c>
    </row>
    <row r="483" spans="2:48" ht="15" customHeight="1" x14ac:dyDescent="0.2">
      <c r="B483" s="91">
        <f>(B74)</f>
        <v>173</v>
      </c>
      <c r="C483" s="35" t="str">
        <f>(C74)</f>
        <v>Carboxylic Acids</v>
      </c>
      <c r="D483" s="128" t="s">
        <v>628</v>
      </c>
      <c r="E483" s="93">
        <f t="shared" ref="E483:X483" si="650">(E74)</f>
        <v>3.7</v>
      </c>
      <c r="F483" s="94">
        <f t="shared" si="650"/>
        <v>4.5999999999999996</v>
      </c>
      <c r="G483" s="95">
        <f t="shared" si="650"/>
        <v>3.92</v>
      </c>
      <c r="H483" s="96">
        <f t="shared" si="650"/>
        <v>5</v>
      </c>
      <c r="I483" s="140">
        <f t="shared" si="650"/>
        <v>171.06628000000001</v>
      </c>
      <c r="J483" s="98">
        <f t="shared" si="650"/>
        <v>1345308</v>
      </c>
      <c r="K483" s="99">
        <f t="shared" si="650"/>
        <v>822432</v>
      </c>
      <c r="L483" s="100">
        <f t="shared" si="650"/>
        <v>717277</v>
      </c>
      <c r="M483" s="98">
        <f>(M74)</f>
        <v>1028980</v>
      </c>
      <c r="N483" s="99">
        <f>(N74)</f>
        <v>966309</v>
      </c>
      <c r="O483" s="99">
        <f>(O74)</f>
        <v>1207527</v>
      </c>
      <c r="P483" s="164">
        <f t="shared" si="650"/>
        <v>1726158</v>
      </c>
      <c r="Q483" s="98">
        <f t="shared" si="650"/>
        <v>990734</v>
      </c>
      <c r="R483" s="99">
        <f t="shared" si="650"/>
        <v>1127132</v>
      </c>
      <c r="S483" s="103">
        <f>(S74)</f>
        <v>1040421</v>
      </c>
      <c r="T483" s="101">
        <f>(T74)</f>
        <v>1084903</v>
      </c>
      <c r="U483" s="98">
        <f t="shared" si="650"/>
        <v>1201134</v>
      </c>
      <c r="V483" s="99">
        <f t="shared" si="650"/>
        <v>1172178</v>
      </c>
      <c r="W483" s="99">
        <f t="shared" si="650"/>
        <v>1147190</v>
      </c>
      <c r="X483" s="164">
        <f t="shared" si="650"/>
        <v>1212166</v>
      </c>
      <c r="Y483" s="98">
        <f>(Y74)</f>
        <v>1311603</v>
      </c>
      <c r="Z483" s="99">
        <f>(Z74)</f>
        <v>1231281</v>
      </c>
      <c r="AA483" s="99">
        <f>(AA74)</f>
        <v>1220377</v>
      </c>
      <c r="AB483" s="164">
        <f t="shared" ref="AB483:AD483" si="651">(AB74)</f>
        <v>1359890</v>
      </c>
      <c r="AC483" s="98">
        <f t="shared" si="651"/>
        <v>1391457</v>
      </c>
      <c r="AD483" s="99">
        <f t="shared" si="651"/>
        <v>1364726</v>
      </c>
      <c r="AE483" s="103">
        <f>(AE74)</f>
        <v>1161178</v>
      </c>
      <c r="AF483" s="101">
        <f>(AF74)</f>
        <v>1269578</v>
      </c>
      <c r="AG483" s="98">
        <f t="shared" ref="AG483:AJ483" si="652">(AG74)</f>
        <v>1239386</v>
      </c>
      <c r="AH483" s="99">
        <f t="shared" si="652"/>
        <v>1229864</v>
      </c>
      <c r="AI483" s="99">
        <f t="shared" si="652"/>
        <v>1132707</v>
      </c>
      <c r="AJ483" s="164">
        <f t="shared" si="652"/>
        <v>1258647</v>
      </c>
      <c r="AK483" s="98">
        <f>(AK74)</f>
        <v>1029337</v>
      </c>
      <c r="AL483" s="99">
        <f>(AL74)</f>
        <v>959846</v>
      </c>
      <c r="AM483" s="99">
        <f>(AM74)</f>
        <v>1112802</v>
      </c>
      <c r="AN483" s="164">
        <f t="shared" ref="AN483:AP483" si="653">(AN74)</f>
        <v>938123</v>
      </c>
      <c r="AO483" s="98">
        <f t="shared" si="653"/>
        <v>1268227</v>
      </c>
      <c r="AP483" s="99">
        <f t="shared" si="653"/>
        <v>1041641</v>
      </c>
      <c r="AQ483" s="103">
        <f>(AQ74)</f>
        <v>1088964</v>
      </c>
      <c r="AR483" s="101">
        <f>(AR74)</f>
        <v>893186</v>
      </c>
      <c r="AS483" s="98">
        <f t="shared" ref="AS483:AV483" si="654">(AS74)</f>
        <v>1390559</v>
      </c>
      <c r="AT483" s="99">
        <f t="shared" si="654"/>
        <v>1244098</v>
      </c>
      <c r="AU483" s="99">
        <f t="shared" si="654"/>
        <v>1130670</v>
      </c>
      <c r="AV483" s="164">
        <f t="shared" si="654"/>
        <v>992589</v>
      </c>
    </row>
    <row r="484" spans="2:48" ht="15" customHeight="1" x14ac:dyDescent="0.2">
      <c r="B484" s="91">
        <f>(B13)</f>
        <v>174</v>
      </c>
      <c r="C484" s="35" t="str">
        <f>(C13)</f>
        <v>Carboxylic Acids</v>
      </c>
      <c r="D484" s="128" t="s">
        <v>629</v>
      </c>
      <c r="E484" s="93">
        <f t="shared" ref="E484:X484" si="655">(E13)</f>
        <v>9.1</v>
      </c>
      <c r="F484" s="94">
        <f t="shared" si="655"/>
        <v>9.8000000000000007</v>
      </c>
      <c r="G484" s="95">
        <f t="shared" si="655"/>
        <v>9.3000000000000007</v>
      </c>
      <c r="H484" s="96">
        <f t="shared" si="655"/>
        <v>4</v>
      </c>
      <c r="I484" s="140">
        <f t="shared" si="655"/>
        <v>103.04007</v>
      </c>
      <c r="J484" s="98">
        <f t="shared" si="655"/>
        <v>2120314</v>
      </c>
      <c r="K484" s="99">
        <f t="shared" si="655"/>
        <v>1492632</v>
      </c>
      <c r="L484" s="100">
        <f t="shared" si="655"/>
        <v>767290</v>
      </c>
      <c r="M484" s="98">
        <f>(M13)</f>
        <v>3283640</v>
      </c>
      <c r="N484" s="99">
        <f>(N13)</f>
        <v>3826188</v>
      </c>
      <c r="O484" s="99">
        <f>(O13)</f>
        <v>3692444</v>
      </c>
      <c r="P484" s="164">
        <f t="shared" si="655"/>
        <v>2885925</v>
      </c>
      <c r="Q484" s="98">
        <f t="shared" si="655"/>
        <v>3791523</v>
      </c>
      <c r="R484" s="99">
        <f t="shared" si="655"/>
        <v>4129197</v>
      </c>
      <c r="S484" s="103">
        <f>(S13)</f>
        <v>4047429</v>
      </c>
      <c r="T484" s="101">
        <f>(T13)</f>
        <v>4044862</v>
      </c>
      <c r="U484" s="98">
        <f t="shared" si="655"/>
        <v>3852410</v>
      </c>
      <c r="V484" s="99">
        <f t="shared" si="655"/>
        <v>4277053</v>
      </c>
      <c r="W484" s="99">
        <f t="shared" si="655"/>
        <v>4055498</v>
      </c>
      <c r="X484" s="164">
        <f t="shared" si="655"/>
        <v>4162750</v>
      </c>
      <c r="Y484" s="98">
        <f>(Y13)</f>
        <v>4557343</v>
      </c>
      <c r="Z484" s="99">
        <f>(Z13)</f>
        <v>5125316</v>
      </c>
      <c r="AA484" s="99">
        <f>(AA13)</f>
        <v>5444181</v>
      </c>
      <c r="AB484" s="164">
        <f t="shared" ref="AB484:AD484" si="656">(AB13)</f>
        <v>5159990</v>
      </c>
      <c r="AC484" s="98">
        <f t="shared" si="656"/>
        <v>4771569</v>
      </c>
      <c r="AD484" s="99">
        <f t="shared" si="656"/>
        <v>5400741</v>
      </c>
      <c r="AE484" s="103">
        <f>(AE13)</f>
        <v>4185255</v>
      </c>
      <c r="AF484" s="101">
        <f>(AF13)</f>
        <v>3869249</v>
      </c>
      <c r="AG484" s="98">
        <f t="shared" ref="AG484:AJ484" si="657">(AG13)</f>
        <v>4925295</v>
      </c>
      <c r="AH484" s="99">
        <f t="shared" si="657"/>
        <v>4773226</v>
      </c>
      <c r="AI484" s="99">
        <f t="shared" si="657"/>
        <v>4448373</v>
      </c>
      <c r="AJ484" s="164">
        <f t="shared" si="657"/>
        <v>4542364</v>
      </c>
      <c r="AK484" s="98">
        <f>(AK13)</f>
        <v>3489082</v>
      </c>
      <c r="AL484" s="99">
        <f>(AL13)</f>
        <v>1000116</v>
      </c>
      <c r="AM484" s="99">
        <f>(AM13)</f>
        <v>3239287</v>
      </c>
      <c r="AN484" s="164">
        <f t="shared" ref="AN484:AP484" si="658">(AN13)</f>
        <v>2889830</v>
      </c>
      <c r="AO484" s="98">
        <f t="shared" si="658"/>
        <v>5634091</v>
      </c>
      <c r="AP484" s="99">
        <f t="shared" si="658"/>
        <v>3292473</v>
      </c>
      <c r="AQ484" s="103">
        <f>(AQ13)</f>
        <v>1158632</v>
      </c>
      <c r="AR484" s="101">
        <f>(AR13)</f>
        <v>4544198</v>
      </c>
      <c r="AS484" s="98">
        <f t="shared" ref="AS484:AV484" si="659">(AS13)</f>
        <v>4407522</v>
      </c>
      <c r="AT484" s="99">
        <f t="shared" si="659"/>
        <v>3414729</v>
      </c>
      <c r="AU484" s="99">
        <f t="shared" si="659"/>
        <v>2787970</v>
      </c>
      <c r="AV484" s="164">
        <f t="shared" si="659"/>
        <v>171482</v>
      </c>
    </row>
    <row r="485" spans="2:48" ht="15" customHeight="1" x14ac:dyDescent="0.2">
      <c r="B485" s="91">
        <f>(B20)</f>
        <v>175</v>
      </c>
      <c r="C485" s="35" t="str">
        <f>(C20)</f>
        <v>Carboxylic Acids</v>
      </c>
      <c r="D485" s="128" t="s">
        <v>630</v>
      </c>
      <c r="E485" s="93">
        <f t="shared" ref="E485:X485" si="660">(E20)</f>
        <v>5.3</v>
      </c>
      <c r="F485" s="94">
        <f t="shared" si="660"/>
        <v>6.8</v>
      </c>
      <c r="G485" s="95">
        <f t="shared" si="660"/>
        <v>5.72</v>
      </c>
      <c r="H485" s="96">
        <f t="shared" si="660"/>
        <v>4</v>
      </c>
      <c r="I485" s="140">
        <f t="shared" si="660"/>
        <v>117.05571999999999</v>
      </c>
      <c r="J485" s="98">
        <f t="shared" si="660"/>
        <v>11547957</v>
      </c>
      <c r="K485" s="99">
        <f t="shared" si="660"/>
        <v>5852026</v>
      </c>
      <c r="L485" s="100">
        <f t="shared" si="660"/>
        <v>3078585</v>
      </c>
      <c r="M485" s="98">
        <f>(M20)</f>
        <v>48516538</v>
      </c>
      <c r="N485" s="99">
        <f>(N20)</f>
        <v>45409319</v>
      </c>
      <c r="O485" s="99">
        <f>(O20)</f>
        <v>45533900</v>
      </c>
      <c r="P485" s="164">
        <f t="shared" si="660"/>
        <v>36637849</v>
      </c>
      <c r="Q485" s="98">
        <f t="shared" si="660"/>
        <v>49294381</v>
      </c>
      <c r="R485" s="99">
        <f t="shared" si="660"/>
        <v>48769024</v>
      </c>
      <c r="S485" s="103">
        <f>(S20)</f>
        <v>41461388</v>
      </c>
      <c r="T485" s="101">
        <f>(T20)</f>
        <v>49885813</v>
      </c>
      <c r="U485" s="98">
        <f t="shared" si="660"/>
        <v>43886049</v>
      </c>
      <c r="V485" s="99">
        <f t="shared" si="660"/>
        <v>46944974</v>
      </c>
      <c r="W485" s="99">
        <f t="shared" si="660"/>
        <v>46061621</v>
      </c>
      <c r="X485" s="164">
        <f t="shared" si="660"/>
        <v>45781696</v>
      </c>
      <c r="Y485" s="98">
        <f>(Y20)</f>
        <v>86395836</v>
      </c>
      <c r="Z485" s="99">
        <f>(Z20)</f>
        <v>73209524</v>
      </c>
      <c r="AA485" s="99">
        <f>(AA20)</f>
        <v>68011700</v>
      </c>
      <c r="AB485" s="164">
        <f t="shared" ref="AB485:AD485" si="661">(AB20)</f>
        <v>76290386</v>
      </c>
      <c r="AC485" s="98">
        <f t="shared" si="661"/>
        <v>71444275</v>
      </c>
      <c r="AD485" s="99">
        <f t="shared" si="661"/>
        <v>78598566</v>
      </c>
      <c r="AE485" s="103">
        <f>(AE20)</f>
        <v>84435063</v>
      </c>
      <c r="AF485" s="101">
        <f>(AF20)</f>
        <v>73894509</v>
      </c>
      <c r="AG485" s="98">
        <f t="shared" ref="AG485:AJ485" si="662">(AG20)</f>
        <v>99601142</v>
      </c>
      <c r="AH485" s="99">
        <f t="shared" si="662"/>
        <v>92556205</v>
      </c>
      <c r="AI485" s="99">
        <f t="shared" si="662"/>
        <v>76893524</v>
      </c>
      <c r="AJ485" s="164">
        <f t="shared" si="662"/>
        <v>96981176</v>
      </c>
      <c r="AK485" s="98">
        <f>(AK20)</f>
        <v>20763398</v>
      </c>
      <c r="AL485" s="99">
        <f>(AL20)</f>
        <v>20462539</v>
      </c>
      <c r="AM485" s="99">
        <f>(AM20)</f>
        <v>22406910</v>
      </c>
      <c r="AN485" s="164">
        <f t="shared" ref="AN485:AP485" si="663">(AN20)</f>
        <v>22562722</v>
      </c>
      <c r="AO485" s="98">
        <f t="shared" si="663"/>
        <v>26490673</v>
      </c>
      <c r="AP485" s="99">
        <f t="shared" si="663"/>
        <v>19406474</v>
      </c>
      <c r="AQ485" s="103">
        <f>(AQ20)</f>
        <v>19787753</v>
      </c>
      <c r="AR485" s="101">
        <f>(AR20)</f>
        <v>21179147</v>
      </c>
      <c r="AS485" s="98">
        <f t="shared" ref="AS485:AV485" si="664">(AS20)</f>
        <v>38365205</v>
      </c>
      <c r="AT485" s="99">
        <f t="shared" si="664"/>
        <v>24873945</v>
      </c>
      <c r="AU485" s="99">
        <f t="shared" si="664"/>
        <v>21419111</v>
      </c>
      <c r="AV485" s="164">
        <f t="shared" si="664"/>
        <v>20760498</v>
      </c>
    </row>
    <row r="486" spans="2:48" ht="15" customHeight="1" x14ac:dyDescent="0.2">
      <c r="B486" s="91">
        <f>(B25)</f>
        <v>176</v>
      </c>
      <c r="C486" s="35" t="str">
        <f>(C25)</f>
        <v>Carboxylic Acids</v>
      </c>
      <c r="D486" s="128" t="s">
        <v>631</v>
      </c>
      <c r="E486" s="93">
        <f t="shared" ref="E486:X486" si="665">(E25)</f>
        <v>3.5</v>
      </c>
      <c r="F486" s="94">
        <f t="shared" si="665"/>
        <v>4.7</v>
      </c>
      <c r="G486" s="95">
        <f t="shared" si="665"/>
        <v>4.04</v>
      </c>
      <c r="H486" s="96">
        <f t="shared" si="665"/>
        <v>4</v>
      </c>
      <c r="I486" s="140">
        <f t="shared" si="665"/>
        <v>131.07137</v>
      </c>
      <c r="J486" s="98">
        <f t="shared" si="665"/>
        <v>8381369</v>
      </c>
      <c r="K486" s="99">
        <f t="shared" si="665"/>
        <v>3972236</v>
      </c>
      <c r="L486" s="100">
        <f t="shared" si="665"/>
        <v>2415060</v>
      </c>
      <c r="M486" s="98">
        <f>(M25)</f>
        <v>24653278</v>
      </c>
      <c r="N486" s="99">
        <f>(N25)</f>
        <v>19100581</v>
      </c>
      <c r="O486" s="99">
        <f>(O25)</f>
        <v>22818079</v>
      </c>
      <c r="P486" s="164">
        <f t="shared" si="665"/>
        <v>17474732</v>
      </c>
      <c r="Q486" s="98">
        <f t="shared" si="665"/>
        <v>22244102</v>
      </c>
      <c r="R486" s="99">
        <f t="shared" si="665"/>
        <v>28583596</v>
      </c>
      <c r="S486" s="103">
        <f>(S25)</f>
        <v>26271553</v>
      </c>
      <c r="T486" s="101">
        <f>(T25)</f>
        <v>27541207</v>
      </c>
      <c r="U486" s="98">
        <f t="shared" si="665"/>
        <v>27639430</v>
      </c>
      <c r="V486" s="99">
        <f t="shared" si="665"/>
        <v>29949190</v>
      </c>
      <c r="W486" s="99">
        <f t="shared" si="665"/>
        <v>27190329</v>
      </c>
      <c r="X486" s="164">
        <f t="shared" si="665"/>
        <v>31919732</v>
      </c>
      <c r="Y486" s="98">
        <f>(Y25)</f>
        <v>82588946</v>
      </c>
      <c r="Z486" s="99">
        <f>(Z25)</f>
        <v>84730160</v>
      </c>
      <c r="AA486" s="99">
        <f>(AA25)</f>
        <v>75477771</v>
      </c>
      <c r="AB486" s="164">
        <f t="shared" ref="AB486:AD486" si="666">(AB25)</f>
        <v>81294596</v>
      </c>
      <c r="AC486" s="98">
        <f t="shared" si="666"/>
        <v>84802147</v>
      </c>
      <c r="AD486" s="99">
        <f t="shared" si="666"/>
        <v>71990649</v>
      </c>
      <c r="AE486" s="103">
        <f>(AE25)</f>
        <v>37202621</v>
      </c>
      <c r="AF486" s="101">
        <f>(AF25)</f>
        <v>36313814</v>
      </c>
      <c r="AG486" s="98">
        <f t="shared" ref="AG486:AJ486" si="667">(AG25)</f>
        <v>58132867</v>
      </c>
      <c r="AH486" s="99">
        <f t="shared" si="667"/>
        <v>51339632</v>
      </c>
      <c r="AI486" s="99">
        <f t="shared" si="667"/>
        <v>43286262</v>
      </c>
      <c r="AJ486" s="164">
        <f t="shared" si="667"/>
        <v>49821757</v>
      </c>
      <c r="AK486" s="98">
        <f>(AK25)</f>
        <v>19104130</v>
      </c>
      <c r="AL486" s="99">
        <f>(AL25)</f>
        <v>17012120</v>
      </c>
      <c r="AM486" s="99">
        <f>(AM25)</f>
        <v>35905569</v>
      </c>
      <c r="AN486" s="164">
        <f t="shared" ref="AN486:AP486" si="668">(AN25)</f>
        <v>21916371</v>
      </c>
      <c r="AO486" s="98">
        <f t="shared" si="668"/>
        <v>47817538</v>
      </c>
      <c r="AP486" s="99">
        <f t="shared" si="668"/>
        <v>23882677</v>
      </c>
      <c r="AQ486" s="103">
        <f>(AQ25)</f>
        <v>25764007</v>
      </c>
      <c r="AR486" s="101">
        <f>(AR25)</f>
        <v>20700035</v>
      </c>
      <c r="AS486" s="98">
        <f t="shared" ref="AS486:AV486" si="669">(AS25)</f>
        <v>48584092</v>
      </c>
      <c r="AT486" s="99">
        <f t="shared" si="669"/>
        <v>30206700</v>
      </c>
      <c r="AU486" s="99">
        <f t="shared" si="669"/>
        <v>25862995</v>
      </c>
      <c r="AV486" s="164">
        <f t="shared" si="669"/>
        <v>19768129</v>
      </c>
    </row>
    <row r="487" spans="2:48" ht="15" customHeight="1" x14ac:dyDescent="0.2">
      <c r="B487" s="91">
        <f>(B14)</f>
        <v>177</v>
      </c>
      <c r="C487" s="35" t="str">
        <f>(C14)</f>
        <v>Carboxylic Acids</v>
      </c>
      <c r="D487" s="128" t="s">
        <v>632</v>
      </c>
      <c r="E487" s="93">
        <f t="shared" ref="E487:X487" si="670">(E14)</f>
        <v>15.7</v>
      </c>
      <c r="F487" s="94">
        <f t="shared" si="670"/>
        <v>17.399999999999999</v>
      </c>
      <c r="G487" s="95">
        <f t="shared" si="670"/>
        <v>16.16</v>
      </c>
      <c r="H487" s="96">
        <f t="shared" si="670"/>
        <v>4</v>
      </c>
      <c r="I487" s="140">
        <f t="shared" si="670"/>
        <v>147.0299</v>
      </c>
      <c r="J487" s="98">
        <f t="shared" si="670"/>
        <v>531141</v>
      </c>
      <c r="K487" s="99">
        <f t="shared" si="670"/>
        <v>348584</v>
      </c>
      <c r="L487" s="100">
        <f t="shared" si="670"/>
        <v>371547</v>
      </c>
      <c r="M487" s="98">
        <f>(M14)</f>
        <v>7070944</v>
      </c>
      <c r="N487" s="99">
        <f>(N14)</f>
        <v>6214934</v>
      </c>
      <c r="O487" s="99">
        <f>(O14)</f>
        <v>6854139</v>
      </c>
      <c r="P487" s="164">
        <f t="shared" si="670"/>
        <v>7467385</v>
      </c>
      <c r="Q487" s="98">
        <f t="shared" si="670"/>
        <v>6541156</v>
      </c>
      <c r="R487" s="99">
        <f t="shared" si="670"/>
        <v>8672185</v>
      </c>
      <c r="S487" s="103">
        <f>(S14)</f>
        <v>8058699</v>
      </c>
      <c r="T487" s="101">
        <f>(T14)</f>
        <v>7787144</v>
      </c>
      <c r="U487" s="98">
        <f t="shared" si="670"/>
        <v>7263852</v>
      </c>
      <c r="V487" s="99">
        <f t="shared" si="670"/>
        <v>8054111</v>
      </c>
      <c r="W487" s="99">
        <f t="shared" si="670"/>
        <v>41592733</v>
      </c>
      <c r="X487" s="164">
        <f t="shared" si="670"/>
        <v>7989043</v>
      </c>
      <c r="Y487" s="98">
        <f>(Y14)</f>
        <v>20370658</v>
      </c>
      <c r="Z487" s="99">
        <f>(Z14)</f>
        <v>10496795</v>
      </c>
      <c r="AA487" s="99">
        <f>(AA14)</f>
        <v>8414900</v>
      </c>
      <c r="AB487" s="164">
        <f t="shared" ref="AB487:AD487" si="671">(AB14)</f>
        <v>11856793</v>
      </c>
      <c r="AC487" s="98">
        <f t="shared" si="671"/>
        <v>9629264</v>
      </c>
      <c r="AD487" s="99">
        <f t="shared" si="671"/>
        <v>13445195</v>
      </c>
      <c r="AE487" s="103">
        <f>(AE14)</f>
        <v>6921445</v>
      </c>
      <c r="AF487" s="101">
        <f>(AF14)</f>
        <v>6063521</v>
      </c>
      <c r="AG487" s="98">
        <f t="shared" ref="AG487:AJ487" si="672">(AG14)</f>
        <v>7792025</v>
      </c>
      <c r="AH487" s="99">
        <f t="shared" si="672"/>
        <v>7941268</v>
      </c>
      <c r="AI487" s="99">
        <f t="shared" si="672"/>
        <v>5718171</v>
      </c>
      <c r="AJ487" s="164">
        <f t="shared" si="672"/>
        <v>8948103</v>
      </c>
      <c r="AK487" s="98">
        <f>(AK14)</f>
        <v>68740460</v>
      </c>
      <c r="AL487" s="99">
        <f>(AL14)</f>
        <v>35749353</v>
      </c>
      <c r="AM487" s="99">
        <f>(AM14)</f>
        <v>28607926</v>
      </c>
      <c r="AN487" s="164">
        <f t="shared" ref="AN487:AP487" si="673">(AN14)</f>
        <v>55631824</v>
      </c>
      <c r="AO487" s="98">
        <f t="shared" si="673"/>
        <v>33428235</v>
      </c>
      <c r="AP487" s="99">
        <f t="shared" si="673"/>
        <v>26278932</v>
      </c>
      <c r="AQ487" s="103">
        <f>(AQ14)</f>
        <v>17730732</v>
      </c>
      <c r="AR487" s="101">
        <f>(AR14)</f>
        <v>18016802</v>
      </c>
      <c r="AS487" s="98">
        <f t="shared" ref="AS487:AV487" si="674">(AS14)</f>
        <v>76530666</v>
      </c>
      <c r="AT487" s="99">
        <f t="shared" si="674"/>
        <v>45772688</v>
      </c>
      <c r="AU487" s="99">
        <f t="shared" si="674"/>
        <v>25244663</v>
      </c>
      <c r="AV487" s="164">
        <f t="shared" si="674"/>
        <v>33898300</v>
      </c>
    </row>
    <row r="488" spans="2:48" ht="15.75" customHeight="1" thickBot="1" x14ac:dyDescent="0.25">
      <c r="B488" s="108">
        <f>(B19)</f>
        <v>178</v>
      </c>
      <c r="C488" s="42" t="str">
        <f>(C19)</f>
        <v>Carboxylic Acids</v>
      </c>
      <c r="D488" s="129" t="s">
        <v>633</v>
      </c>
      <c r="E488" s="110">
        <f t="shared" ref="E488:X488" si="675">(E19)</f>
        <v>15.8</v>
      </c>
      <c r="F488" s="111">
        <f t="shared" si="675"/>
        <v>16.5</v>
      </c>
      <c r="G488" s="112">
        <f t="shared" si="675"/>
        <v>16.16</v>
      </c>
      <c r="H488" s="113">
        <f t="shared" si="675"/>
        <v>4</v>
      </c>
      <c r="I488" s="141">
        <f t="shared" si="675"/>
        <v>161.04554999999999</v>
      </c>
      <c r="J488" s="115">
        <f t="shared" si="675"/>
        <v>367078</v>
      </c>
      <c r="K488" s="116">
        <f t="shared" si="675"/>
        <v>322268</v>
      </c>
      <c r="L488" s="117">
        <f t="shared" si="675"/>
        <v>293100</v>
      </c>
      <c r="M488" s="115">
        <f>(M19)</f>
        <v>5660470</v>
      </c>
      <c r="N488" s="116">
        <f>(N19)</f>
        <v>6244474</v>
      </c>
      <c r="O488" s="116">
        <f>(O19)</f>
        <v>6969085</v>
      </c>
      <c r="P488" s="165">
        <f t="shared" si="675"/>
        <v>4983670</v>
      </c>
      <c r="Q488" s="115">
        <f t="shared" si="675"/>
        <v>7456619</v>
      </c>
      <c r="R488" s="116">
        <f t="shared" si="675"/>
        <v>9252866</v>
      </c>
      <c r="S488" s="120">
        <f>(S19)</f>
        <v>9744607</v>
      </c>
      <c r="T488" s="118">
        <f>(T19)</f>
        <v>7871073</v>
      </c>
      <c r="U488" s="115">
        <f t="shared" si="675"/>
        <v>6830401</v>
      </c>
      <c r="V488" s="116">
        <f t="shared" si="675"/>
        <v>7247760</v>
      </c>
      <c r="W488" s="116">
        <f t="shared" si="675"/>
        <v>12002614</v>
      </c>
      <c r="X488" s="165">
        <f t="shared" si="675"/>
        <v>5960916</v>
      </c>
      <c r="Y488" s="115">
        <f>(Y19)</f>
        <v>11812449</v>
      </c>
      <c r="Z488" s="116">
        <f>(Z19)</f>
        <v>9647934</v>
      </c>
      <c r="AA488" s="116">
        <f>(AA19)</f>
        <v>9295715</v>
      </c>
      <c r="AB488" s="165">
        <f t="shared" ref="AB488:AD488" si="676">(AB19)</f>
        <v>8990135</v>
      </c>
      <c r="AC488" s="115">
        <f t="shared" si="676"/>
        <v>11348086</v>
      </c>
      <c r="AD488" s="116">
        <f t="shared" si="676"/>
        <v>14335400</v>
      </c>
      <c r="AE488" s="120">
        <f>(AE19)</f>
        <v>10358864</v>
      </c>
      <c r="AF488" s="118">
        <f>(AF19)</f>
        <v>8186643</v>
      </c>
      <c r="AG488" s="115">
        <f t="shared" ref="AG488:AJ488" si="677">(AG19)</f>
        <v>7429909</v>
      </c>
      <c r="AH488" s="116">
        <f t="shared" si="677"/>
        <v>6682368</v>
      </c>
      <c r="AI488" s="116">
        <f t="shared" si="677"/>
        <v>5478467</v>
      </c>
      <c r="AJ488" s="165">
        <f t="shared" si="677"/>
        <v>5825028</v>
      </c>
      <c r="AK488" s="115">
        <f>(AK19)</f>
        <v>3077058</v>
      </c>
      <c r="AL488" s="116">
        <f>(AL19)</f>
        <v>4272437</v>
      </c>
      <c r="AM488" s="116">
        <f>(AM19)</f>
        <v>2501894</v>
      </c>
      <c r="AN488" s="165">
        <f t="shared" ref="AN488:AP488" si="678">(AN19)</f>
        <v>1503525</v>
      </c>
      <c r="AO488" s="115">
        <f t="shared" si="678"/>
        <v>6795747</v>
      </c>
      <c r="AP488" s="116">
        <f t="shared" si="678"/>
        <v>6447145</v>
      </c>
      <c r="AQ488" s="120">
        <f>(AQ19)</f>
        <v>2893212</v>
      </c>
      <c r="AR488" s="118">
        <f>(AR19)</f>
        <v>3135573</v>
      </c>
      <c r="AS488" s="115">
        <f t="shared" ref="AS488:AV488" si="679">(AS19)</f>
        <v>6118144</v>
      </c>
      <c r="AT488" s="116">
        <f t="shared" si="679"/>
        <v>5579364</v>
      </c>
      <c r="AU488" s="116">
        <f t="shared" si="679"/>
        <v>2104384</v>
      </c>
      <c r="AV488" s="165">
        <f t="shared" si="679"/>
        <v>1658531</v>
      </c>
    </row>
    <row r="489" spans="2:48" ht="15" customHeight="1" x14ac:dyDescent="0.2">
      <c r="B489" s="77">
        <f t="shared" ref="B489:C491" si="680">(B208)</f>
        <v>179</v>
      </c>
      <c r="C489" s="78" t="str">
        <f t="shared" si="680"/>
        <v>Isoprenopids</v>
      </c>
      <c r="D489" s="127" t="s">
        <v>634</v>
      </c>
      <c r="E489" s="80">
        <f t="shared" ref="E489:X491" si="681">(E208)</f>
        <v>13.2</v>
      </c>
      <c r="F489" s="81">
        <f t="shared" si="681"/>
        <v>14.4</v>
      </c>
      <c r="G489" s="82">
        <f t="shared" si="681"/>
        <v>13.54</v>
      </c>
      <c r="H489" s="83">
        <f t="shared" si="681"/>
        <v>5</v>
      </c>
      <c r="I489" s="89">
        <f t="shared" si="681"/>
        <v>147.06628000000001</v>
      </c>
      <c r="J489" s="85">
        <f t="shared" si="681"/>
        <v>229000</v>
      </c>
      <c r="K489" s="86">
        <f t="shared" si="681"/>
        <v>210816</v>
      </c>
      <c r="L489" s="87">
        <f t="shared" si="681"/>
        <v>217318</v>
      </c>
      <c r="M489" s="85">
        <f t="shared" si="681"/>
        <v>103762</v>
      </c>
      <c r="N489" s="86">
        <f t="shared" si="681"/>
        <v>120735</v>
      </c>
      <c r="O489" s="86">
        <f t="shared" si="681"/>
        <v>67925</v>
      </c>
      <c r="P489" s="163">
        <f t="shared" si="681"/>
        <v>156935</v>
      </c>
      <c r="Q489" s="85">
        <f t="shared" si="681"/>
        <v>96488</v>
      </c>
      <c r="R489" s="86">
        <f t="shared" si="681"/>
        <v>126612</v>
      </c>
      <c r="S489" s="90">
        <f t="shared" si="681"/>
        <v>89167</v>
      </c>
      <c r="T489" s="88">
        <f t="shared" si="681"/>
        <v>125136</v>
      </c>
      <c r="U489" s="85">
        <f t="shared" si="681"/>
        <v>191517</v>
      </c>
      <c r="V489" s="86">
        <f t="shared" si="681"/>
        <v>166831</v>
      </c>
      <c r="W489" s="86">
        <f t="shared" si="681"/>
        <v>80297</v>
      </c>
      <c r="X489" s="163">
        <f t="shared" si="681"/>
        <v>199402</v>
      </c>
      <c r="Y489" s="85">
        <f t="shared" ref="Y489:AV489" si="682">(Y208)</f>
        <v>162833</v>
      </c>
      <c r="Z489" s="86">
        <f t="shared" si="682"/>
        <v>102734</v>
      </c>
      <c r="AA489" s="86">
        <f t="shared" si="682"/>
        <v>160862</v>
      </c>
      <c r="AB489" s="163">
        <f t="shared" si="682"/>
        <v>196474</v>
      </c>
      <c r="AC489" s="85">
        <f t="shared" si="682"/>
        <v>117473</v>
      </c>
      <c r="AD489" s="86">
        <f t="shared" si="682"/>
        <v>123004</v>
      </c>
      <c r="AE489" s="90">
        <f t="shared" si="682"/>
        <v>98564</v>
      </c>
      <c r="AF489" s="88">
        <f t="shared" si="682"/>
        <v>171301</v>
      </c>
      <c r="AG489" s="85">
        <f t="shared" si="682"/>
        <v>214070</v>
      </c>
      <c r="AH489" s="86">
        <f t="shared" si="682"/>
        <v>192658</v>
      </c>
      <c r="AI489" s="86">
        <f t="shared" si="682"/>
        <v>175116</v>
      </c>
      <c r="AJ489" s="163">
        <f t="shared" si="682"/>
        <v>183390</v>
      </c>
      <c r="AK489" s="85">
        <f t="shared" si="682"/>
        <v>213329</v>
      </c>
      <c r="AL489" s="86">
        <f t="shared" si="682"/>
        <v>118194</v>
      </c>
      <c r="AM489" s="86">
        <f t="shared" si="682"/>
        <v>135503</v>
      </c>
      <c r="AN489" s="163">
        <f t="shared" si="682"/>
        <v>159611</v>
      </c>
      <c r="AO489" s="85">
        <f t="shared" si="682"/>
        <v>244055</v>
      </c>
      <c r="AP489" s="86">
        <f t="shared" si="682"/>
        <v>165927</v>
      </c>
      <c r="AQ489" s="90">
        <f t="shared" si="682"/>
        <v>115077</v>
      </c>
      <c r="AR489" s="88">
        <f t="shared" si="682"/>
        <v>152054</v>
      </c>
      <c r="AS489" s="85">
        <f t="shared" si="682"/>
        <v>181412</v>
      </c>
      <c r="AT489" s="86">
        <f t="shared" si="682"/>
        <v>212741</v>
      </c>
      <c r="AU489" s="86">
        <f t="shared" si="682"/>
        <v>173110</v>
      </c>
      <c r="AV489" s="163">
        <f t="shared" si="682"/>
        <v>214068</v>
      </c>
    </row>
    <row r="490" spans="2:48" ht="15" customHeight="1" x14ac:dyDescent="0.2">
      <c r="B490" s="91">
        <f t="shared" si="680"/>
        <v>180</v>
      </c>
      <c r="C490" s="35" t="str">
        <f t="shared" si="680"/>
        <v>Isoprenopids</v>
      </c>
      <c r="D490" s="128" t="s">
        <v>635</v>
      </c>
      <c r="E490" s="93">
        <f t="shared" si="681"/>
        <v>15.2</v>
      </c>
      <c r="F490" s="94">
        <f t="shared" si="681"/>
        <v>16.7</v>
      </c>
      <c r="G490" s="95">
        <f t="shared" si="681"/>
        <v>15.99</v>
      </c>
      <c r="H490" s="96">
        <f t="shared" si="681"/>
        <v>3</v>
      </c>
      <c r="I490" s="102">
        <f t="shared" si="681"/>
        <v>227.03261000000001</v>
      </c>
      <c r="J490" s="98">
        <f t="shared" si="681"/>
        <v>0</v>
      </c>
      <c r="K490" s="99">
        <f t="shared" si="681"/>
        <v>0</v>
      </c>
      <c r="L490" s="100">
        <f t="shared" si="681"/>
        <v>0</v>
      </c>
      <c r="M490" s="98">
        <f t="shared" si="681"/>
        <v>61016</v>
      </c>
      <c r="N490" s="99">
        <f t="shared" si="681"/>
        <v>39975</v>
      </c>
      <c r="O490" s="99">
        <f t="shared" si="681"/>
        <v>52972</v>
      </c>
      <c r="P490" s="164">
        <f t="shared" si="681"/>
        <v>46416</v>
      </c>
      <c r="Q490" s="98">
        <f t="shared" si="681"/>
        <v>64453</v>
      </c>
      <c r="R490" s="99">
        <f t="shared" si="681"/>
        <v>60007</v>
      </c>
      <c r="S490" s="103">
        <f t="shared" si="681"/>
        <v>54900</v>
      </c>
      <c r="T490" s="101">
        <f t="shared" si="681"/>
        <v>70655</v>
      </c>
      <c r="U490" s="98">
        <f t="shared" si="681"/>
        <v>60864</v>
      </c>
      <c r="V490" s="99">
        <f t="shared" si="681"/>
        <v>52752</v>
      </c>
      <c r="W490" s="99">
        <f t="shared" si="681"/>
        <v>120212</v>
      </c>
      <c r="X490" s="164">
        <f t="shared" si="681"/>
        <v>64412</v>
      </c>
      <c r="Y490" s="98">
        <f t="shared" ref="Y490:AV490" si="683">(Y209)</f>
        <v>75779</v>
      </c>
      <c r="Z490" s="99">
        <f t="shared" si="683"/>
        <v>34754</v>
      </c>
      <c r="AA490" s="99">
        <f t="shared" si="683"/>
        <v>37169</v>
      </c>
      <c r="AB490" s="164">
        <f t="shared" si="683"/>
        <v>62442</v>
      </c>
      <c r="AC490" s="98">
        <f t="shared" si="683"/>
        <v>28958</v>
      </c>
      <c r="AD490" s="99">
        <f t="shared" si="683"/>
        <v>44754</v>
      </c>
      <c r="AE490" s="103">
        <f t="shared" si="683"/>
        <v>21668</v>
      </c>
      <c r="AF490" s="101">
        <f t="shared" si="683"/>
        <v>20240</v>
      </c>
      <c r="AG490" s="98">
        <f t="shared" si="683"/>
        <v>10189</v>
      </c>
      <c r="AH490" s="99">
        <f t="shared" si="683"/>
        <v>43750</v>
      </c>
      <c r="AI490" s="99">
        <f t="shared" si="683"/>
        <v>3794</v>
      </c>
      <c r="AJ490" s="164">
        <f t="shared" si="683"/>
        <v>36180</v>
      </c>
      <c r="AK490" s="98">
        <f t="shared" si="683"/>
        <v>3401</v>
      </c>
      <c r="AL490" s="99">
        <f t="shared" si="683"/>
        <v>42275</v>
      </c>
      <c r="AM490" s="99">
        <f t="shared" si="683"/>
        <v>47236</v>
      </c>
      <c r="AN490" s="164">
        <f t="shared" si="683"/>
        <v>55482</v>
      </c>
      <c r="AO490" s="98">
        <f t="shared" si="683"/>
        <v>91225</v>
      </c>
      <c r="AP490" s="99">
        <f t="shared" si="683"/>
        <v>144130</v>
      </c>
      <c r="AQ490" s="103">
        <f t="shared" si="683"/>
        <v>33262</v>
      </c>
      <c r="AR490" s="101">
        <f t="shared" si="683"/>
        <v>135713</v>
      </c>
      <c r="AS490" s="98">
        <f t="shared" si="683"/>
        <v>107473</v>
      </c>
      <c r="AT490" s="99">
        <f t="shared" si="683"/>
        <v>71270</v>
      </c>
      <c r="AU490" s="99">
        <f t="shared" si="683"/>
        <v>52996</v>
      </c>
      <c r="AV490" s="164">
        <f t="shared" si="683"/>
        <v>44372</v>
      </c>
    </row>
    <row r="491" spans="2:48" ht="15" customHeight="1" x14ac:dyDescent="0.2">
      <c r="B491" s="91">
        <f t="shared" si="680"/>
        <v>181</v>
      </c>
      <c r="C491" s="35" t="str">
        <f t="shared" si="680"/>
        <v>Isoprenopids</v>
      </c>
      <c r="D491" s="128" t="s">
        <v>636</v>
      </c>
      <c r="E491" s="93">
        <f t="shared" si="681"/>
        <v>17.2</v>
      </c>
      <c r="F491" s="94">
        <f t="shared" si="681"/>
        <v>18.5</v>
      </c>
      <c r="G491" s="95" t="str">
        <f t="shared" si="681"/>
        <v>--</v>
      </c>
      <c r="H491" s="96">
        <f t="shared" si="681"/>
        <v>6</v>
      </c>
      <c r="I491" s="102">
        <f t="shared" si="681"/>
        <v>306.99894</v>
      </c>
      <c r="J491" s="98">
        <f t="shared" si="681"/>
        <v>0</v>
      </c>
      <c r="K491" s="99">
        <f t="shared" si="681"/>
        <v>0</v>
      </c>
      <c r="L491" s="100">
        <f t="shared" si="681"/>
        <v>0</v>
      </c>
      <c r="M491" s="98">
        <f t="shared" si="681"/>
        <v>0</v>
      </c>
      <c r="N491" s="99">
        <f t="shared" si="681"/>
        <v>0</v>
      </c>
      <c r="O491" s="99">
        <f t="shared" si="681"/>
        <v>0</v>
      </c>
      <c r="P491" s="164">
        <f t="shared" si="681"/>
        <v>0</v>
      </c>
      <c r="Q491" s="98">
        <f t="shared" si="681"/>
        <v>0</v>
      </c>
      <c r="R491" s="99">
        <f t="shared" si="681"/>
        <v>0</v>
      </c>
      <c r="S491" s="103">
        <f t="shared" si="681"/>
        <v>0</v>
      </c>
      <c r="T491" s="101">
        <f t="shared" si="681"/>
        <v>0</v>
      </c>
      <c r="U491" s="98">
        <f t="shared" si="681"/>
        <v>0</v>
      </c>
      <c r="V491" s="99">
        <f t="shared" si="681"/>
        <v>0</v>
      </c>
      <c r="W491" s="99">
        <f t="shared" si="681"/>
        <v>0</v>
      </c>
      <c r="X491" s="164">
        <f t="shared" si="681"/>
        <v>0</v>
      </c>
      <c r="Y491" s="98">
        <f t="shared" ref="Y491:AV491" si="684">(Y210)</f>
        <v>0</v>
      </c>
      <c r="Z491" s="99">
        <f t="shared" si="684"/>
        <v>0</v>
      </c>
      <c r="AA491" s="99">
        <f t="shared" si="684"/>
        <v>1600</v>
      </c>
      <c r="AB491" s="164">
        <f t="shared" si="684"/>
        <v>0</v>
      </c>
      <c r="AC491" s="98">
        <f t="shared" si="684"/>
        <v>0</v>
      </c>
      <c r="AD491" s="99">
        <f t="shared" si="684"/>
        <v>0</v>
      </c>
      <c r="AE491" s="103">
        <f t="shared" si="684"/>
        <v>0</v>
      </c>
      <c r="AF491" s="101">
        <f t="shared" si="684"/>
        <v>0</v>
      </c>
      <c r="AG491" s="98">
        <f t="shared" si="684"/>
        <v>0</v>
      </c>
      <c r="AH491" s="99">
        <f t="shared" si="684"/>
        <v>0</v>
      </c>
      <c r="AI491" s="99">
        <f t="shared" si="684"/>
        <v>0</v>
      </c>
      <c r="AJ491" s="164">
        <f t="shared" si="684"/>
        <v>0</v>
      </c>
      <c r="AK491" s="98">
        <f t="shared" si="684"/>
        <v>0</v>
      </c>
      <c r="AL491" s="99">
        <f t="shared" si="684"/>
        <v>0</v>
      </c>
      <c r="AM491" s="99">
        <f t="shared" si="684"/>
        <v>0</v>
      </c>
      <c r="AN491" s="164">
        <f t="shared" si="684"/>
        <v>0</v>
      </c>
      <c r="AO491" s="98">
        <f t="shared" si="684"/>
        <v>0</v>
      </c>
      <c r="AP491" s="99">
        <f t="shared" si="684"/>
        <v>0</v>
      </c>
      <c r="AQ491" s="103">
        <f t="shared" si="684"/>
        <v>0</v>
      </c>
      <c r="AR491" s="101">
        <f t="shared" si="684"/>
        <v>0</v>
      </c>
      <c r="AS491" s="98">
        <f t="shared" si="684"/>
        <v>0</v>
      </c>
      <c r="AT491" s="99">
        <f t="shared" si="684"/>
        <v>0</v>
      </c>
      <c r="AU491" s="99">
        <f t="shared" si="684"/>
        <v>0</v>
      </c>
      <c r="AV491" s="164">
        <f t="shared" si="684"/>
        <v>0</v>
      </c>
    </row>
    <row r="492" spans="2:48" ht="15" customHeight="1" x14ac:dyDescent="0.2">
      <c r="B492" s="91">
        <f>(B191)</f>
        <v>182</v>
      </c>
      <c r="C492" s="35" t="str">
        <f>(C191)</f>
        <v>Isoprenopids</v>
      </c>
      <c r="D492" s="128" t="s">
        <v>637</v>
      </c>
      <c r="E492" s="93">
        <f t="shared" ref="E492:X492" si="685">(E191)</f>
        <v>15.8</v>
      </c>
      <c r="F492" s="94">
        <f t="shared" si="685"/>
        <v>17.5</v>
      </c>
      <c r="G492" s="95">
        <f t="shared" si="685"/>
        <v>16.25</v>
      </c>
      <c r="H492" s="96">
        <f t="shared" si="685"/>
        <v>5</v>
      </c>
      <c r="I492" s="102">
        <f t="shared" si="685"/>
        <v>244.99854999999999</v>
      </c>
      <c r="J492" s="98">
        <f t="shared" si="685"/>
        <v>1717</v>
      </c>
      <c r="K492" s="99">
        <f t="shared" si="685"/>
        <v>0</v>
      </c>
      <c r="L492" s="100">
        <f t="shared" si="685"/>
        <v>0</v>
      </c>
      <c r="M492" s="98">
        <f>(M191)</f>
        <v>423129</v>
      </c>
      <c r="N492" s="99">
        <f>(N191)</f>
        <v>336710</v>
      </c>
      <c r="O492" s="99">
        <f>(O191)</f>
        <v>342280</v>
      </c>
      <c r="P492" s="164">
        <f t="shared" si="685"/>
        <v>176275</v>
      </c>
      <c r="Q492" s="98">
        <f t="shared" si="685"/>
        <v>375865</v>
      </c>
      <c r="R492" s="99">
        <f t="shared" si="685"/>
        <v>549217</v>
      </c>
      <c r="S492" s="103">
        <f>(S191)</f>
        <v>536332</v>
      </c>
      <c r="T492" s="101">
        <f>(T191)</f>
        <v>516386</v>
      </c>
      <c r="U492" s="98">
        <f t="shared" si="685"/>
        <v>463491</v>
      </c>
      <c r="V492" s="99">
        <f t="shared" si="685"/>
        <v>576978</v>
      </c>
      <c r="W492" s="99">
        <f t="shared" si="685"/>
        <v>739749</v>
      </c>
      <c r="X492" s="164">
        <f t="shared" si="685"/>
        <v>571196</v>
      </c>
      <c r="Y492" s="98">
        <f>(Y191)</f>
        <v>697898</v>
      </c>
      <c r="Z492" s="99">
        <f>(Z191)</f>
        <v>538679</v>
      </c>
      <c r="AA492" s="99">
        <f>(AA191)</f>
        <v>530046</v>
      </c>
      <c r="AB492" s="164">
        <f t="shared" ref="AB492:AD492" si="686">(AB191)</f>
        <v>622571</v>
      </c>
      <c r="AC492" s="98">
        <f t="shared" si="686"/>
        <v>643685</v>
      </c>
      <c r="AD492" s="99">
        <f t="shared" si="686"/>
        <v>764306</v>
      </c>
      <c r="AE492" s="103">
        <f>(AE191)</f>
        <v>337153</v>
      </c>
      <c r="AF492" s="101">
        <f>(AF191)</f>
        <v>266850</v>
      </c>
      <c r="AG492" s="98">
        <f t="shared" ref="AG492:AJ492" si="687">(AG191)</f>
        <v>423715</v>
      </c>
      <c r="AH492" s="99">
        <f t="shared" si="687"/>
        <v>397361</v>
      </c>
      <c r="AI492" s="99">
        <f t="shared" si="687"/>
        <v>404613</v>
      </c>
      <c r="AJ492" s="164">
        <f t="shared" si="687"/>
        <v>405640</v>
      </c>
      <c r="AK492" s="98">
        <f>(AK191)</f>
        <v>3368</v>
      </c>
      <c r="AL492" s="99">
        <f>(AL191)</f>
        <v>0</v>
      </c>
      <c r="AM492" s="99">
        <f>(AM191)</f>
        <v>7972</v>
      </c>
      <c r="AN492" s="164">
        <f t="shared" ref="AN492:AP492" si="688">(AN191)</f>
        <v>9185</v>
      </c>
      <c r="AO492" s="98">
        <f t="shared" si="688"/>
        <v>12767</v>
      </c>
      <c r="AP492" s="99">
        <f t="shared" si="688"/>
        <v>0</v>
      </c>
      <c r="AQ492" s="103">
        <f>(AQ191)</f>
        <v>5166</v>
      </c>
      <c r="AR492" s="101">
        <f>(AR191)</f>
        <v>0</v>
      </c>
      <c r="AS492" s="98">
        <f t="shared" ref="AS492:AV492" si="689">(AS191)</f>
        <v>4519</v>
      </c>
      <c r="AT492" s="99">
        <f t="shared" si="689"/>
        <v>0</v>
      </c>
      <c r="AU492" s="99">
        <f t="shared" si="689"/>
        <v>6984</v>
      </c>
      <c r="AV492" s="164">
        <f t="shared" si="689"/>
        <v>0</v>
      </c>
    </row>
    <row r="493" spans="2:48" ht="15" customHeight="1" x14ac:dyDescent="0.2">
      <c r="B493" s="91">
        <f>(B132)</f>
        <v>183</v>
      </c>
      <c r="C493" s="35" t="str">
        <f>(C132)</f>
        <v>Isoprenopids</v>
      </c>
      <c r="D493" s="128" t="s">
        <v>638</v>
      </c>
      <c r="E493" s="93">
        <f t="shared" ref="E493:X493" si="690">(E132)</f>
        <v>15.3</v>
      </c>
      <c r="F493" s="94">
        <f t="shared" si="690"/>
        <v>16.399999999999999</v>
      </c>
      <c r="G493" s="95" t="str">
        <f t="shared" si="690"/>
        <v>--</v>
      </c>
      <c r="H493" s="96">
        <f t="shared" si="690"/>
        <v>6</v>
      </c>
      <c r="I493" s="102">
        <f t="shared" si="690"/>
        <v>313.06115</v>
      </c>
      <c r="J493" s="98">
        <f t="shared" si="690"/>
        <v>0</v>
      </c>
      <c r="K493" s="99">
        <f t="shared" si="690"/>
        <v>0</v>
      </c>
      <c r="L493" s="100">
        <f t="shared" si="690"/>
        <v>0</v>
      </c>
      <c r="M493" s="98">
        <f>(M132)</f>
        <v>50702</v>
      </c>
      <c r="N493" s="99">
        <f>(N132)</f>
        <v>38238</v>
      </c>
      <c r="O493" s="99">
        <f>(O132)</f>
        <v>47882</v>
      </c>
      <c r="P493" s="164">
        <f t="shared" si="690"/>
        <v>31201</v>
      </c>
      <c r="Q493" s="98">
        <f t="shared" si="690"/>
        <v>43314</v>
      </c>
      <c r="R493" s="99">
        <f t="shared" si="690"/>
        <v>72611</v>
      </c>
      <c r="S493" s="103">
        <f>(S132)</f>
        <v>77425</v>
      </c>
      <c r="T493" s="101">
        <f>(T132)</f>
        <v>92585</v>
      </c>
      <c r="U493" s="98">
        <f t="shared" si="690"/>
        <v>58010</v>
      </c>
      <c r="V493" s="99">
        <f t="shared" si="690"/>
        <v>106467</v>
      </c>
      <c r="W493" s="99">
        <f t="shared" si="690"/>
        <v>154018</v>
      </c>
      <c r="X493" s="164">
        <f t="shared" si="690"/>
        <v>109405</v>
      </c>
      <c r="Y493" s="98">
        <f>(Y132)</f>
        <v>47293</v>
      </c>
      <c r="Z493" s="99">
        <f>(Z132)</f>
        <v>0</v>
      </c>
      <c r="AA493" s="99">
        <f>(AA132)</f>
        <v>0</v>
      </c>
      <c r="AB493" s="164">
        <f t="shared" ref="AB493:AD493" si="691">(AB132)</f>
        <v>0</v>
      </c>
      <c r="AC493" s="98">
        <f t="shared" si="691"/>
        <v>44050</v>
      </c>
      <c r="AD493" s="99">
        <f t="shared" si="691"/>
        <v>55543</v>
      </c>
      <c r="AE493" s="103">
        <f>(AE132)</f>
        <v>12770</v>
      </c>
      <c r="AF493" s="101">
        <f>(AF132)</f>
        <v>13425</v>
      </c>
      <c r="AG493" s="98">
        <f t="shared" ref="AG493:AJ493" si="692">(AG132)</f>
        <v>0</v>
      </c>
      <c r="AH493" s="99">
        <f t="shared" si="692"/>
        <v>6581</v>
      </c>
      <c r="AI493" s="99">
        <f t="shared" si="692"/>
        <v>0</v>
      </c>
      <c r="AJ493" s="164">
        <f t="shared" si="692"/>
        <v>4012</v>
      </c>
      <c r="AK493" s="98">
        <f>(AK132)</f>
        <v>0</v>
      </c>
      <c r="AL493" s="99">
        <f>(AL132)</f>
        <v>0</v>
      </c>
      <c r="AM493" s="99">
        <f>(AM132)</f>
        <v>0</v>
      </c>
      <c r="AN493" s="164">
        <f t="shared" ref="AN493:AP493" si="693">(AN132)</f>
        <v>0</v>
      </c>
      <c r="AO493" s="98">
        <f t="shared" si="693"/>
        <v>0</v>
      </c>
      <c r="AP493" s="99">
        <f t="shared" si="693"/>
        <v>3449</v>
      </c>
      <c r="AQ493" s="103">
        <f>(AQ132)</f>
        <v>21540</v>
      </c>
      <c r="AR493" s="101">
        <f>(AR132)</f>
        <v>5955</v>
      </c>
      <c r="AS493" s="98">
        <f t="shared" ref="AS493:AV493" si="694">(AS132)</f>
        <v>0</v>
      </c>
      <c r="AT493" s="99">
        <f t="shared" si="694"/>
        <v>0</v>
      </c>
      <c r="AU493" s="99">
        <f t="shared" si="694"/>
        <v>0</v>
      </c>
      <c r="AV493" s="164">
        <f t="shared" si="694"/>
        <v>0</v>
      </c>
    </row>
    <row r="494" spans="2:48" ht="15" customHeight="1" x14ac:dyDescent="0.2">
      <c r="B494" s="91">
        <f>(B123)</f>
        <v>184</v>
      </c>
      <c r="C494" s="35" t="str">
        <f>(C123)</f>
        <v>Isoprenopids</v>
      </c>
      <c r="D494" s="128" t="s">
        <v>639</v>
      </c>
      <c r="E494" s="93">
        <f t="shared" ref="E494:X494" si="695">(E123)</f>
        <v>4.9000000000000004</v>
      </c>
      <c r="F494" s="94">
        <f t="shared" si="695"/>
        <v>6.3</v>
      </c>
      <c r="G494" s="95">
        <f t="shared" si="695"/>
        <v>5.78</v>
      </c>
      <c r="H494" s="96">
        <f t="shared" si="695"/>
        <v>5</v>
      </c>
      <c r="I494" s="102">
        <f t="shared" si="695"/>
        <v>381.12374999999997</v>
      </c>
      <c r="J494" s="98">
        <f t="shared" si="695"/>
        <v>14995</v>
      </c>
      <c r="K494" s="99">
        <f t="shared" si="695"/>
        <v>6626</v>
      </c>
      <c r="L494" s="100">
        <f t="shared" si="695"/>
        <v>1404</v>
      </c>
      <c r="M494" s="98">
        <f>(M123)</f>
        <v>0</v>
      </c>
      <c r="N494" s="99">
        <f>(N123)</f>
        <v>0</v>
      </c>
      <c r="O494" s="99">
        <f>(O123)</f>
        <v>0</v>
      </c>
      <c r="P494" s="164">
        <f t="shared" si="695"/>
        <v>3855</v>
      </c>
      <c r="Q494" s="98">
        <f t="shared" si="695"/>
        <v>0</v>
      </c>
      <c r="R494" s="99">
        <f t="shared" si="695"/>
        <v>0</v>
      </c>
      <c r="S494" s="103">
        <f>(S123)</f>
        <v>0</v>
      </c>
      <c r="T494" s="101">
        <f>(T123)</f>
        <v>0</v>
      </c>
      <c r="U494" s="98">
        <f t="shared" si="695"/>
        <v>0</v>
      </c>
      <c r="V494" s="99">
        <f t="shared" si="695"/>
        <v>0</v>
      </c>
      <c r="W494" s="99">
        <f t="shared" si="695"/>
        <v>0</v>
      </c>
      <c r="X494" s="164">
        <f t="shared" si="695"/>
        <v>0</v>
      </c>
      <c r="Y494" s="98">
        <f>(Y123)</f>
        <v>0</v>
      </c>
      <c r="Z494" s="99">
        <f>(Z123)</f>
        <v>0</v>
      </c>
      <c r="AA494" s="99">
        <f>(AA123)</f>
        <v>0</v>
      </c>
      <c r="AB494" s="164">
        <f t="shared" ref="AB494:AD494" si="696">(AB123)</f>
        <v>0</v>
      </c>
      <c r="AC494" s="98">
        <f t="shared" si="696"/>
        <v>0</v>
      </c>
      <c r="AD494" s="99">
        <f t="shared" si="696"/>
        <v>0</v>
      </c>
      <c r="AE494" s="103">
        <f>(AE123)</f>
        <v>0</v>
      </c>
      <c r="AF494" s="101">
        <f>(AF123)</f>
        <v>0</v>
      </c>
      <c r="AG494" s="98">
        <f t="shared" ref="AG494:AJ494" si="697">(AG123)</f>
        <v>0</v>
      </c>
      <c r="AH494" s="99">
        <f t="shared" si="697"/>
        <v>0</v>
      </c>
      <c r="AI494" s="99">
        <f t="shared" si="697"/>
        <v>0</v>
      </c>
      <c r="AJ494" s="164">
        <f t="shared" si="697"/>
        <v>0</v>
      </c>
      <c r="AK494" s="98">
        <f>(AK123)</f>
        <v>16645</v>
      </c>
      <c r="AL494" s="99">
        <f>(AL123)</f>
        <v>1804</v>
      </c>
      <c r="AM494" s="99">
        <f>(AM123)</f>
        <v>1704</v>
      </c>
      <c r="AN494" s="164">
        <f t="shared" ref="AN494:AP494" si="698">(AN123)</f>
        <v>2217</v>
      </c>
      <c r="AO494" s="98">
        <f t="shared" si="698"/>
        <v>4919</v>
      </c>
      <c r="AP494" s="99">
        <f t="shared" si="698"/>
        <v>1893</v>
      </c>
      <c r="AQ494" s="103">
        <f>(AQ123)</f>
        <v>0</v>
      </c>
      <c r="AR494" s="101">
        <f>(AR123)</f>
        <v>3338</v>
      </c>
      <c r="AS494" s="98">
        <f t="shared" ref="AS494:AV494" si="699">(AS123)</f>
        <v>1895</v>
      </c>
      <c r="AT494" s="99">
        <f t="shared" si="699"/>
        <v>0</v>
      </c>
      <c r="AU494" s="99">
        <f t="shared" si="699"/>
        <v>0</v>
      </c>
      <c r="AV494" s="164">
        <f t="shared" si="699"/>
        <v>0</v>
      </c>
    </row>
    <row r="495" spans="2:48" ht="15.75" customHeight="1" thickBot="1" x14ac:dyDescent="0.25">
      <c r="B495" s="108">
        <f>(B131)</f>
        <v>185</v>
      </c>
      <c r="C495" s="42" t="str">
        <f>(C131)</f>
        <v>Isoprenopids</v>
      </c>
      <c r="D495" s="129" t="s">
        <v>640</v>
      </c>
      <c r="E495" s="110">
        <f t="shared" ref="E495:X495" si="700">(E131)</f>
        <v>16</v>
      </c>
      <c r="F495" s="111">
        <f t="shared" si="700"/>
        <v>18.5</v>
      </c>
      <c r="G495" s="134" t="str">
        <f t="shared" si="700"/>
        <v>--</v>
      </c>
      <c r="H495" s="113">
        <f t="shared" si="700"/>
        <v>6</v>
      </c>
      <c r="I495" s="119">
        <f t="shared" si="700"/>
        <v>449.18635</v>
      </c>
      <c r="J495" s="115">
        <f t="shared" si="700"/>
        <v>0</v>
      </c>
      <c r="K495" s="116">
        <f t="shared" si="700"/>
        <v>0</v>
      </c>
      <c r="L495" s="117">
        <f t="shared" si="700"/>
        <v>0</v>
      </c>
      <c r="M495" s="115">
        <f>(M131)</f>
        <v>0</v>
      </c>
      <c r="N495" s="116">
        <f>(N131)</f>
        <v>0</v>
      </c>
      <c r="O495" s="116">
        <f>(O131)</f>
        <v>0</v>
      </c>
      <c r="P495" s="165">
        <f t="shared" si="700"/>
        <v>0</v>
      </c>
      <c r="Q495" s="115">
        <f t="shared" si="700"/>
        <v>0</v>
      </c>
      <c r="R495" s="116">
        <f t="shared" si="700"/>
        <v>0</v>
      </c>
      <c r="S495" s="120">
        <f>(S131)</f>
        <v>0</v>
      </c>
      <c r="T495" s="118">
        <f>(T131)</f>
        <v>0</v>
      </c>
      <c r="U495" s="115">
        <f t="shared" si="700"/>
        <v>0</v>
      </c>
      <c r="V495" s="116">
        <f t="shared" si="700"/>
        <v>0</v>
      </c>
      <c r="W495" s="116">
        <f t="shared" si="700"/>
        <v>0</v>
      </c>
      <c r="X495" s="165">
        <f t="shared" si="700"/>
        <v>0</v>
      </c>
      <c r="Y495" s="115">
        <f>(Y131)</f>
        <v>0</v>
      </c>
      <c r="Z495" s="116">
        <f>(Z131)</f>
        <v>0</v>
      </c>
      <c r="AA495" s="116">
        <f>(AA131)</f>
        <v>0</v>
      </c>
      <c r="AB495" s="165">
        <f t="shared" ref="AB495:AD495" si="701">(AB131)</f>
        <v>0</v>
      </c>
      <c r="AC495" s="115">
        <f t="shared" si="701"/>
        <v>0</v>
      </c>
      <c r="AD495" s="116">
        <f t="shared" si="701"/>
        <v>0</v>
      </c>
      <c r="AE495" s="120">
        <f>(AE131)</f>
        <v>0</v>
      </c>
      <c r="AF495" s="118">
        <f>(AF131)</f>
        <v>0</v>
      </c>
      <c r="AG495" s="115">
        <f t="shared" ref="AG495:AJ495" si="702">(AG131)</f>
        <v>0</v>
      </c>
      <c r="AH495" s="116">
        <f t="shared" si="702"/>
        <v>0</v>
      </c>
      <c r="AI495" s="116">
        <f t="shared" si="702"/>
        <v>0</v>
      </c>
      <c r="AJ495" s="165">
        <f t="shared" si="702"/>
        <v>0</v>
      </c>
      <c r="AK495" s="115">
        <f>(AK131)</f>
        <v>0</v>
      </c>
      <c r="AL495" s="116">
        <f>(AL131)</f>
        <v>0</v>
      </c>
      <c r="AM495" s="116">
        <f>(AM131)</f>
        <v>0</v>
      </c>
      <c r="AN495" s="165">
        <f t="shared" ref="AN495:AP495" si="703">(AN131)</f>
        <v>0</v>
      </c>
      <c r="AO495" s="115">
        <f t="shared" si="703"/>
        <v>0</v>
      </c>
      <c r="AP495" s="116">
        <f t="shared" si="703"/>
        <v>0</v>
      </c>
      <c r="AQ495" s="120">
        <f>(AQ131)</f>
        <v>0</v>
      </c>
      <c r="AR495" s="118">
        <f>(AR131)</f>
        <v>0</v>
      </c>
      <c r="AS495" s="115">
        <f t="shared" ref="AS495:AV495" si="704">(AS131)</f>
        <v>0</v>
      </c>
      <c r="AT495" s="116">
        <f t="shared" si="704"/>
        <v>0</v>
      </c>
      <c r="AU495" s="116">
        <f t="shared" si="704"/>
        <v>0</v>
      </c>
      <c r="AV495" s="165">
        <f t="shared" si="704"/>
        <v>0</v>
      </c>
    </row>
    <row r="496" spans="2:48" ht="15" customHeight="1" x14ac:dyDescent="0.2">
      <c r="B496" s="77">
        <f>(B255)</f>
        <v>186</v>
      </c>
      <c r="C496" s="78" t="str">
        <f>(C255)</f>
        <v>PPP</v>
      </c>
      <c r="D496" s="127" t="s">
        <v>641</v>
      </c>
      <c r="E496" s="80">
        <f t="shared" ref="E496:X496" si="705">(E255)</f>
        <v>18.3</v>
      </c>
      <c r="F496" s="81">
        <f t="shared" si="705"/>
        <v>20</v>
      </c>
      <c r="G496" s="133" t="str">
        <f t="shared" si="705"/>
        <v>--</v>
      </c>
      <c r="H496" s="83">
        <f t="shared" si="705"/>
        <v>6</v>
      </c>
      <c r="I496" s="89">
        <f t="shared" si="705"/>
        <v>257.00679000000002</v>
      </c>
      <c r="J496" s="85">
        <f t="shared" si="705"/>
        <v>0</v>
      </c>
      <c r="K496" s="86">
        <f t="shared" si="705"/>
        <v>0</v>
      </c>
      <c r="L496" s="87">
        <f t="shared" si="705"/>
        <v>0</v>
      </c>
      <c r="M496" s="85">
        <f>(M255)</f>
        <v>0</v>
      </c>
      <c r="N496" s="86">
        <f>(N255)</f>
        <v>0</v>
      </c>
      <c r="O496" s="86">
        <f>(O255)</f>
        <v>0</v>
      </c>
      <c r="P496" s="163">
        <f t="shared" si="705"/>
        <v>2377</v>
      </c>
      <c r="Q496" s="85">
        <f t="shared" si="705"/>
        <v>0</v>
      </c>
      <c r="R496" s="86">
        <f t="shared" si="705"/>
        <v>0</v>
      </c>
      <c r="S496" s="90">
        <f>(S255)</f>
        <v>0</v>
      </c>
      <c r="T496" s="88">
        <f>(T255)</f>
        <v>0</v>
      </c>
      <c r="U496" s="85">
        <f t="shared" si="705"/>
        <v>0</v>
      </c>
      <c r="V496" s="86">
        <f t="shared" si="705"/>
        <v>0</v>
      </c>
      <c r="W496" s="86">
        <f t="shared" si="705"/>
        <v>0</v>
      </c>
      <c r="X496" s="163">
        <f t="shared" si="705"/>
        <v>0</v>
      </c>
      <c r="Y496" s="85">
        <f>(Y255)</f>
        <v>0</v>
      </c>
      <c r="Z496" s="86">
        <f>(Z255)</f>
        <v>0</v>
      </c>
      <c r="AA496" s="86">
        <f>(AA255)</f>
        <v>0</v>
      </c>
      <c r="AB496" s="163">
        <f t="shared" ref="AB496:AD496" si="706">(AB255)</f>
        <v>0</v>
      </c>
      <c r="AC496" s="85">
        <f t="shared" si="706"/>
        <v>0</v>
      </c>
      <c r="AD496" s="86">
        <f t="shared" si="706"/>
        <v>0</v>
      </c>
      <c r="AE496" s="90">
        <f>(AE255)</f>
        <v>0</v>
      </c>
      <c r="AF496" s="88">
        <f>(AF255)</f>
        <v>0</v>
      </c>
      <c r="AG496" s="85">
        <f t="shared" ref="AG496:AJ496" si="707">(AG255)</f>
        <v>0</v>
      </c>
      <c r="AH496" s="86">
        <f t="shared" si="707"/>
        <v>0</v>
      </c>
      <c r="AI496" s="86">
        <f t="shared" si="707"/>
        <v>0</v>
      </c>
      <c r="AJ496" s="163">
        <f t="shared" si="707"/>
        <v>0</v>
      </c>
      <c r="AK496" s="85">
        <f>(AK255)</f>
        <v>0</v>
      </c>
      <c r="AL496" s="86">
        <f>(AL255)</f>
        <v>2382</v>
      </c>
      <c r="AM496" s="86">
        <f>(AM255)</f>
        <v>0</v>
      </c>
      <c r="AN496" s="163">
        <f t="shared" ref="AN496:AP496" si="708">(AN255)</f>
        <v>0</v>
      </c>
      <c r="AO496" s="85">
        <f t="shared" si="708"/>
        <v>2373</v>
      </c>
      <c r="AP496" s="86">
        <f t="shared" si="708"/>
        <v>0</v>
      </c>
      <c r="AQ496" s="90">
        <f>(AQ255)</f>
        <v>0</v>
      </c>
      <c r="AR496" s="88">
        <f>(AR255)</f>
        <v>0</v>
      </c>
      <c r="AS496" s="85">
        <f t="shared" ref="AS496:AV496" si="709">(AS255)</f>
        <v>6278</v>
      </c>
      <c r="AT496" s="86">
        <f t="shared" si="709"/>
        <v>5925</v>
      </c>
      <c r="AU496" s="86">
        <f t="shared" si="709"/>
        <v>0</v>
      </c>
      <c r="AV496" s="163">
        <f t="shared" si="709"/>
        <v>0</v>
      </c>
    </row>
    <row r="497" spans="2:48" ht="15" customHeight="1" x14ac:dyDescent="0.2">
      <c r="B497" s="91">
        <f>(B254)</f>
        <v>187</v>
      </c>
      <c r="C497" s="35" t="str">
        <f>(C254)</f>
        <v>PPP</v>
      </c>
      <c r="D497" s="128" t="s">
        <v>642</v>
      </c>
      <c r="E497" s="93">
        <f t="shared" ref="E497:X497" si="710">(E254)</f>
        <v>18.3</v>
      </c>
      <c r="F497" s="94">
        <f t="shared" si="710"/>
        <v>20.7</v>
      </c>
      <c r="G497" s="106">
        <f t="shared" si="710"/>
        <v>20.329999999999998</v>
      </c>
      <c r="H497" s="96">
        <f t="shared" si="710"/>
        <v>5</v>
      </c>
      <c r="I497" s="102">
        <f t="shared" si="710"/>
        <v>275.01736</v>
      </c>
      <c r="J497" s="98">
        <f t="shared" si="710"/>
        <v>1939</v>
      </c>
      <c r="K497" s="99">
        <f t="shared" si="710"/>
        <v>0</v>
      </c>
      <c r="L497" s="100">
        <f t="shared" si="710"/>
        <v>0</v>
      </c>
      <c r="M497" s="98">
        <f>(M254)</f>
        <v>0</v>
      </c>
      <c r="N497" s="99">
        <f>(N254)</f>
        <v>0</v>
      </c>
      <c r="O497" s="99">
        <f>(O254)</f>
        <v>0</v>
      </c>
      <c r="P497" s="164">
        <f t="shared" si="710"/>
        <v>0</v>
      </c>
      <c r="Q497" s="98">
        <f t="shared" si="710"/>
        <v>0</v>
      </c>
      <c r="R497" s="99">
        <f t="shared" si="710"/>
        <v>0</v>
      </c>
      <c r="S497" s="103">
        <f>(S254)</f>
        <v>0</v>
      </c>
      <c r="T497" s="101">
        <f>(T254)</f>
        <v>2213</v>
      </c>
      <c r="U497" s="98">
        <f t="shared" si="710"/>
        <v>0</v>
      </c>
      <c r="V497" s="99">
        <f t="shared" si="710"/>
        <v>0</v>
      </c>
      <c r="W497" s="99">
        <f t="shared" si="710"/>
        <v>9733</v>
      </c>
      <c r="X497" s="164">
        <f t="shared" si="710"/>
        <v>0</v>
      </c>
      <c r="Y497" s="98">
        <f>(Y254)</f>
        <v>11113</v>
      </c>
      <c r="Z497" s="99">
        <f>(Z254)</f>
        <v>0</v>
      </c>
      <c r="AA497" s="99">
        <f>(AA254)</f>
        <v>0</v>
      </c>
      <c r="AB497" s="164">
        <f t="shared" ref="AB497:AD497" si="711">(AB254)</f>
        <v>0</v>
      </c>
      <c r="AC497" s="98">
        <f t="shared" si="711"/>
        <v>3069</v>
      </c>
      <c r="AD497" s="99">
        <f t="shared" si="711"/>
        <v>0</v>
      </c>
      <c r="AE497" s="103">
        <f>(AE254)</f>
        <v>0</v>
      </c>
      <c r="AF497" s="101">
        <f>(AF254)</f>
        <v>0</v>
      </c>
      <c r="AG497" s="98">
        <f t="shared" ref="AG497:AJ497" si="712">(AG254)</f>
        <v>0</v>
      </c>
      <c r="AH497" s="99">
        <f t="shared" si="712"/>
        <v>0</v>
      </c>
      <c r="AI497" s="99">
        <f t="shared" si="712"/>
        <v>0</v>
      </c>
      <c r="AJ497" s="164">
        <f t="shared" si="712"/>
        <v>0</v>
      </c>
      <c r="AK497" s="98">
        <f>(AK254)</f>
        <v>0</v>
      </c>
      <c r="AL497" s="99">
        <f>(AL254)</f>
        <v>2096</v>
      </c>
      <c r="AM497" s="99">
        <f>(AM254)</f>
        <v>16967</v>
      </c>
      <c r="AN497" s="164">
        <f t="shared" ref="AN497:AP497" si="713">(AN254)</f>
        <v>2388</v>
      </c>
      <c r="AO497" s="98">
        <f t="shared" si="713"/>
        <v>4885</v>
      </c>
      <c r="AP497" s="99">
        <f t="shared" si="713"/>
        <v>3922</v>
      </c>
      <c r="AQ497" s="103">
        <f>(AQ254)</f>
        <v>0</v>
      </c>
      <c r="AR497" s="101">
        <f>(AR254)</f>
        <v>2307</v>
      </c>
      <c r="AS497" s="98">
        <f t="shared" ref="AS497:AV497" si="714">(AS254)</f>
        <v>7854</v>
      </c>
      <c r="AT497" s="99">
        <f t="shared" si="714"/>
        <v>9015</v>
      </c>
      <c r="AU497" s="99">
        <f t="shared" si="714"/>
        <v>45458</v>
      </c>
      <c r="AV497" s="164">
        <f t="shared" si="714"/>
        <v>1717</v>
      </c>
    </row>
    <row r="498" spans="2:48" ht="15" customHeight="1" x14ac:dyDescent="0.2">
      <c r="B498" s="105">
        <f>(B244)</f>
        <v>188</v>
      </c>
      <c r="C498" s="35" t="str">
        <f>(C244)</f>
        <v>PPP</v>
      </c>
      <c r="D498" s="128" t="s">
        <v>643</v>
      </c>
      <c r="E498" s="93">
        <f t="shared" ref="E498:X498" si="715">(E244)</f>
        <v>15.7</v>
      </c>
      <c r="F498" s="94">
        <f t="shared" si="715"/>
        <v>18.100000000000001</v>
      </c>
      <c r="G498" s="95">
        <f t="shared" si="715"/>
        <v>16.72</v>
      </c>
      <c r="H498" s="96">
        <f t="shared" si="715"/>
        <v>2</v>
      </c>
      <c r="I498" s="102">
        <f t="shared" si="715"/>
        <v>229.01187999999999</v>
      </c>
      <c r="J498" s="98">
        <f t="shared" si="715"/>
        <v>0</v>
      </c>
      <c r="K498" s="99">
        <f t="shared" si="715"/>
        <v>0</v>
      </c>
      <c r="L498" s="100">
        <f t="shared" si="715"/>
        <v>0</v>
      </c>
      <c r="M498" s="98">
        <f>(M244)</f>
        <v>42629</v>
      </c>
      <c r="N498" s="99">
        <f>(N244)</f>
        <v>21000</v>
      </c>
      <c r="O498" s="99">
        <f>(O244)</f>
        <v>31163</v>
      </c>
      <c r="P498" s="164">
        <f t="shared" si="715"/>
        <v>25428</v>
      </c>
      <c r="Q498" s="98">
        <f t="shared" si="715"/>
        <v>20583</v>
      </c>
      <c r="R498" s="99">
        <f t="shared" si="715"/>
        <v>47659</v>
      </c>
      <c r="S498" s="103">
        <f>(S244)</f>
        <v>81040</v>
      </c>
      <c r="T498" s="101">
        <f>(T244)</f>
        <v>99392</v>
      </c>
      <c r="U498" s="98">
        <f t="shared" si="715"/>
        <v>57695</v>
      </c>
      <c r="V498" s="99">
        <f t="shared" si="715"/>
        <v>47099</v>
      </c>
      <c r="W498" s="99">
        <f t="shared" si="715"/>
        <v>1578357</v>
      </c>
      <c r="X498" s="164">
        <f t="shared" si="715"/>
        <v>60407</v>
      </c>
      <c r="Y498" s="98">
        <f>(Y244)</f>
        <v>791916</v>
      </c>
      <c r="Z498" s="99">
        <f>(Z244)</f>
        <v>135789</v>
      </c>
      <c r="AA498" s="99">
        <f>(AA244)</f>
        <v>87275</v>
      </c>
      <c r="AB498" s="164">
        <f t="shared" ref="AB498:AD498" si="716">(AB244)</f>
        <v>98273</v>
      </c>
      <c r="AC498" s="98">
        <f t="shared" si="716"/>
        <v>152908</v>
      </c>
      <c r="AD498" s="99">
        <f t="shared" si="716"/>
        <v>301366</v>
      </c>
      <c r="AE498" s="103">
        <f>(AE244)</f>
        <v>81891</v>
      </c>
      <c r="AF498" s="101">
        <f>(AF244)</f>
        <v>43198</v>
      </c>
      <c r="AG498" s="98">
        <f t="shared" ref="AG498:AJ498" si="717">(AG244)</f>
        <v>124555</v>
      </c>
      <c r="AH498" s="99">
        <f t="shared" si="717"/>
        <v>70076</v>
      </c>
      <c r="AI498" s="99">
        <f t="shared" si="717"/>
        <v>71820</v>
      </c>
      <c r="AJ498" s="164">
        <f t="shared" si="717"/>
        <v>106519</v>
      </c>
      <c r="AK498" s="98">
        <f>(AK244)</f>
        <v>2137810</v>
      </c>
      <c r="AL498" s="99">
        <f>(AL244)</f>
        <v>6885796</v>
      </c>
      <c r="AM498" s="99">
        <f>(AM244)</f>
        <v>8819413</v>
      </c>
      <c r="AN498" s="164">
        <f t="shared" ref="AN498:AP498" si="718">(AN244)</f>
        <v>4896127</v>
      </c>
      <c r="AO498" s="98">
        <f t="shared" si="718"/>
        <v>16377991</v>
      </c>
      <c r="AP498" s="99">
        <f t="shared" si="718"/>
        <v>10462625</v>
      </c>
      <c r="AQ498" s="103">
        <f>(AQ244)</f>
        <v>13389145</v>
      </c>
      <c r="AR498" s="101">
        <f>(AR244)</f>
        <v>8718671</v>
      </c>
      <c r="AS498" s="98">
        <f t="shared" ref="AS498:AV498" si="719">(AS244)</f>
        <v>7484605</v>
      </c>
      <c r="AT498" s="99">
        <f t="shared" si="719"/>
        <v>4747040</v>
      </c>
      <c r="AU498" s="99">
        <f t="shared" si="719"/>
        <v>5839088</v>
      </c>
      <c r="AV498" s="164">
        <f t="shared" si="719"/>
        <v>3397809</v>
      </c>
    </row>
    <row r="499" spans="2:48" ht="15" customHeight="1" x14ac:dyDescent="0.2">
      <c r="B499" s="105">
        <f>(B271)</f>
        <v>189</v>
      </c>
      <c r="C499" s="35" t="str">
        <f>(C271)</f>
        <v>PPP</v>
      </c>
      <c r="D499" s="128" t="s">
        <v>644</v>
      </c>
      <c r="E499" s="93">
        <f t="shared" ref="E499:X499" si="720">(E271)</f>
        <v>17.100000000000001</v>
      </c>
      <c r="F499" s="94">
        <f t="shared" si="720"/>
        <v>19</v>
      </c>
      <c r="G499" s="95">
        <f t="shared" si="720"/>
        <v>17.649999999999999</v>
      </c>
      <c r="H499" s="96">
        <f t="shared" si="720"/>
        <v>2</v>
      </c>
      <c r="I499" s="102">
        <f t="shared" si="720"/>
        <v>289.03300999999999</v>
      </c>
      <c r="J499" s="98">
        <f t="shared" si="720"/>
        <v>0</v>
      </c>
      <c r="K499" s="99">
        <f t="shared" si="720"/>
        <v>0</v>
      </c>
      <c r="L499" s="100">
        <f t="shared" si="720"/>
        <v>0</v>
      </c>
      <c r="M499" s="98">
        <f>(M271)</f>
        <v>0</v>
      </c>
      <c r="N499" s="99">
        <f>(N271)</f>
        <v>0</v>
      </c>
      <c r="O499" s="99">
        <f>(O271)</f>
        <v>0</v>
      </c>
      <c r="P499" s="164">
        <f t="shared" si="720"/>
        <v>0</v>
      </c>
      <c r="Q499" s="98">
        <f t="shared" si="720"/>
        <v>0</v>
      </c>
      <c r="R499" s="99">
        <f t="shared" si="720"/>
        <v>2430</v>
      </c>
      <c r="S499" s="103">
        <f>(S271)</f>
        <v>14668</v>
      </c>
      <c r="T499" s="101">
        <f>(T271)</f>
        <v>6835</v>
      </c>
      <c r="U499" s="98">
        <f t="shared" si="720"/>
        <v>2850</v>
      </c>
      <c r="V499" s="99">
        <f t="shared" si="720"/>
        <v>0</v>
      </c>
      <c r="W499" s="99">
        <f t="shared" si="720"/>
        <v>629747</v>
      </c>
      <c r="X499" s="164">
        <f t="shared" si="720"/>
        <v>0</v>
      </c>
      <c r="Y499" s="98">
        <f>(Y271)</f>
        <v>198064</v>
      </c>
      <c r="Z499" s="99">
        <f>(Z271)</f>
        <v>0</v>
      </c>
      <c r="AA499" s="99">
        <f>(AA271)</f>
        <v>0</v>
      </c>
      <c r="AB499" s="164">
        <f t="shared" ref="AB499:AD499" si="721">(AB271)</f>
        <v>2983</v>
      </c>
      <c r="AC499" s="98">
        <f t="shared" si="721"/>
        <v>0</v>
      </c>
      <c r="AD499" s="99">
        <f t="shared" si="721"/>
        <v>6060</v>
      </c>
      <c r="AE499" s="103">
        <f>(AE271)</f>
        <v>0</v>
      </c>
      <c r="AF499" s="101">
        <f>(AF271)</f>
        <v>0</v>
      </c>
      <c r="AG499" s="98">
        <f t="shared" ref="AG499:AJ499" si="722">(AG271)</f>
        <v>5742</v>
      </c>
      <c r="AH499" s="99">
        <f t="shared" si="722"/>
        <v>0</v>
      </c>
      <c r="AI499" s="99">
        <f t="shared" si="722"/>
        <v>0</v>
      </c>
      <c r="AJ499" s="164">
        <f t="shared" si="722"/>
        <v>0</v>
      </c>
      <c r="AK499" s="98">
        <f>(AK271)</f>
        <v>1775492</v>
      </c>
      <c r="AL499" s="99">
        <f>(AL271)</f>
        <v>8192918</v>
      </c>
      <c r="AM499" s="99">
        <f>(AM271)</f>
        <v>4591419</v>
      </c>
      <c r="AN499" s="164">
        <f t="shared" ref="AN499:AP499" si="723">(AN271)</f>
        <v>4155900</v>
      </c>
      <c r="AO499" s="98">
        <f t="shared" si="723"/>
        <v>5747990</v>
      </c>
      <c r="AP499" s="99">
        <f t="shared" si="723"/>
        <v>3384828</v>
      </c>
      <c r="AQ499" s="103">
        <f>(AQ271)</f>
        <v>5606555</v>
      </c>
      <c r="AR499" s="101">
        <f>(AR271)</f>
        <v>2877792</v>
      </c>
      <c r="AS499" s="98">
        <f t="shared" ref="AS499:AV499" si="724">(AS271)</f>
        <v>2918420</v>
      </c>
      <c r="AT499" s="99">
        <f t="shared" si="724"/>
        <v>2765452</v>
      </c>
      <c r="AU499" s="99">
        <f t="shared" si="724"/>
        <v>2513072</v>
      </c>
      <c r="AV499" s="164">
        <f t="shared" si="724"/>
        <v>1386777</v>
      </c>
    </row>
    <row r="500" spans="2:48" ht="15.75" customHeight="1" thickBot="1" x14ac:dyDescent="0.25">
      <c r="B500" s="131">
        <f>(B119)</f>
        <v>190</v>
      </c>
      <c r="C500" s="42" t="str">
        <f>(C119)</f>
        <v>PPP</v>
      </c>
      <c r="D500" s="129" t="s">
        <v>645</v>
      </c>
      <c r="E500" s="110">
        <f t="shared" ref="E500:X500" si="725">(E119)</f>
        <v>8</v>
      </c>
      <c r="F500" s="111">
        <f t="shared" si="725"/>
        <v>11</v>
      </c>
      <c r="G500" s="134">
        <f t="shared" si="725"/>
        <v>9.81</v>
      </c>
      <c r="H500" s="113">
        <f t="shared" si="725"/>
        <v>3</v>
      </c>
      <c r="I500" s="119">
        <f t="shared" si="725"/>
        <v>199.00130999999999</v>
      </c>
      <c r="J500" s="115">
        <f t="shared" si="725"/>
        <v>142517</v>
      </c>
      <c r="K500" s="116">
        <f t="shared" si="725"/>
        <v>186244</v>
      </c>
      <c r="L500" s="117">
        <f t="shared" si="725"/>
        <v>28548</v>
      </c>
      <c r="M500" s="115">
        <f>(M119)</f>
        <v>258144</v>
      </c>
      <c r="N500" s="116">
        <f>(N119)</f>
        <v>272621</v>
      </c>
      <c r="O500" s="116">
        <f>(O119)</f>
        <v>257666</v>
      </c>
      <c r="P500" s="165">
        <f t="shared" si="725"/>
        <v>173081</v>
      </c>
      <c r="Q500" s="115">
        <f t="shared" si="725"/>
        <v>239832</v>
      </c>
      <c r="R500" s="116">
        <f t="shared" si="725"/>
        <v>249416</v>
      </c>
      <c r="S500" s="120">
        <f>(S119)</f>
        <v>272968</v>
      </c>
      <c r="T500" s="118">
        <f>(T119)</f>
        <v>169710</v>
      </c>
      <c r="U500" s="115">
        <f t="shared" si="725"/>
        <v>150527</v>
      </c>
      <c r="V500" s="116">
        <f t="shared" si="725"/>
        <v>153614</v>
      </c>
      <c r="W500" s="116">
        <f t="shared" si="725"/>
        <v>171472</v>
      </c>
      <c r="X500" s="165">
        <f t="shared" si="725"/>
        <v>106140</v>
      </c>
      <c r="Y500" s="115">
        <f>(Y119)</f>
        <v>217750</v>
      </c>
      <c r="Z500" s="116">
        <f>(Z119)</f>
        <v>197322</v>
      </c>
      <c r="AA500" s="116">
        <f>(AA119)</f>
        <v>156914</v>
      </c>
      <c r="AB500" s="165">
        <f t="shared" ref="AB500:AD500" si="726">(AB119)</f>
        <v>181962</v>
      </c>
      <c r="AC500" s="115">
        <f t="shared" si="726"/>
        <v>246903</v>
      </c>
      <c r="AD500" s="116">
        <f t="shared" si="726"/>
        <v>354956</v>
      </c>
      <c r="AE500" s="120">
        <f>(AE119)</f>
        <v>252066</v>
      </c>
      <c r="AF500" s="118">
        <f>(AF119)</f>
        <v>202324</v>
      </c>
      <c r="AG500" s="115">
        <f t="shared" ref="AG500:AJ500" si="727">(AG119)</f>
        <v>103062</v>
      </c>
      <c r="AH500" s="116">
        <f t="shared" si="727"/>
        <v>109361</v>
      </c>
      <c r="AI500" s="116">
        <f t="shared" si="727"/>
        <v>102326</v>
      </c>
      <c r="AJ500" s="165">
        <f t="shared" si="727"/>
        <v>79825</v>
      </c>
      <c r="AK500" s="115">
        <f>(AK119)</f>
        <v>247145</v>
      </c>
      <c r="AL500" s="116">
        <f>(AL119)</f>
        <v>237934</v>
      </c>
      <c r="AM500" s="116">
        <f>(AM119)</f>
        <v>210708</v>
      </c>
      <c r="AN500" s="165">
        <f t="shared" ref="AN500:AP500" si="728">(AN119)</f>
        <v>225645</v>
      </c>
      <c r="AO500" s="115">
        <f t="shared" si="728"/>
        <v>150488</v>
      </c>
      <c r="AP500" s="116">
        <f t="shared" si="728"/>
        <v>180360</v>
      </c>
      <c r="AQ500" s="120">
        <f>(AQ119)</f>
        <v>105600</v>
      </c>
      <c r="AR500" s="118">
        <f>(AR119)</f>
        <v>190042</v>
      </c>
      <c r="AS500" s="115">
        <f t="shared" ref="AS500:AV500" si="729">(AS119)</f>
        <v>142967</v>
      </c>
      <c r="AT500" s="116">
        <f t="shared" si="729"/>
        <v>129436</v>
      </c>
      <c r="AU500" s="116">
        <f t="shared" si="729"/>
        <v>203884</v>
      </c>
      <c r="AV500" s="165">
        <f t="shared" si="729"/>
        <v>33141209</v>
      </c>
    </row>
    <row r="501" spans="2:48" ht="15" customHeight="1" x14ac:dyDescent="0.2">
      <c r="B501" s="126">
        <f>(B75)</f>
        <v>191</v>
      </c>
      <c r="C501" s="78" t="str">
        <f>(C75)</f>
        <v>TCA Cycle</v>
      </c>
      <c r="D501" s="127" t="s">
        <v>646</v>
      </c>
      <c r="E501" s="80">
        <f t="shared" ref="E501:X501" si="730">(E75)</f>
        <v>15.8</v>
      </c>
      <c r="F501" s="81">
        <f t="shared" si="730"/>
        <v>17.8</v>
      </c>
      <c r="G501" s="82">
        <f t="shared" si="730"/>
        <v>16.55</v>
      </c>
      <c r="H501" s="83">
        <f t="shared" si="730"/>
        <v>3</v>
      </c>
      <c r="I501" s="89">
        <f t="shared" si="730"/>
        <v>191.01973000000001</v>
      </c>
      <c r="J501" s="85">
        <f t="shared" si="730"/>
        <v>107787</v>
      </c>
      <c r="K501" s="86">
        <f t="shared" si="730"/>
        <v>57000</v>
      </c>
      <c r="L501" s="87">
        <f t="shared" si="730"/>
        <v>57292</v>
      </c>
      <c r="M501" s="85">
        <f>(M75)</f>
        <v>2884729</v>
      </c>
      <c r="N501" s="86">
        <f>(N75)</f>
        <v>2756421</v>
      </c>
      <c r="O501" s="86">
        <f>(O75)</f>
        <v>2851802</v>
      </c>
      <c r="P501" s="163">
        <f t="shared" si="730"/>
        <v>2328850</v>
      </c>
      <c r="Q501" s="85">
        <f t="shared" si="730"/>
        <v>3026277</v>
      </c>
      <c r="R501" s="86">
        <f t="shared" si="730"/>
        <v>4274197</v>
      </c>
      <c r="S501" s="90">
        <f>(S75)</f>
        <v>4719628</v>
      </c>
      <c r="T501" s="88">
        <f>(T75)</f>
        <v>4590734</v>
      </c>
      <c r="U501" s="85">
        <f t="shared" si="730"/>
        <v>4078414</v>
      </c>
      <c r="V501" s="86">
        <f t="shared" si="730"/>
        <v>4732367</v>
      </c>
      <c r="W501" s="86">
        <f t="shared" si="730"/>
        <v>11000548</v>
      </c>
      <c r="X501" s="163">
        <f t="shared" si="730"/>
        <v>5603227</v>
      </c>
      <c r="Y501" s="85">
        <f>(Y75)</f>
        <v>10987715</v>
      </c>
      <c r="Z501" s="86">
        <f>(Z75)</f>
        <v>7898871</v>
      </c>
      <c r="AA501" s="86">
        <f>(AA75)</f>
        <v>8385547</v>
      </c>
      <c r="AB501" s="163">
        <f t="shared" ref="AB501:AD501" si="731">(AB75)</f>
        <v>9518343</v>
      </c>
      <c r="AC501" s="85">
        <f t="shared" si="731"/>
        <v>9386370</v>
      </c>
      <c r="AD501" s="86">
        <f t="shared" si="731"/>
        <v>11276222</v>
      </c>
      <c r="AE501" s="90">
        <f>(AE75)</f>
        <v>6163475</v>
      </c>
      <c r="AF501" s="88">
        <f>(AF75)</f>
        <v>3775039</v>
      </c>
      <c r="AG501" s="85">
        <f t="shared" ref="AG501:AJ501" si="732">(AG75)</f>
        <v>5275436</v>
      </c>
      <c r="AH501" s="86">
        <f t="shared" si="732"/>
        <v>5476871</v>
      </c>
      <c r="AI501" s="86">
        <f t="shared" si="732"/>
        <v>6266842</v>
      </c>
      <c r="AJ501" s="163">
        <f t="shared" si="732"/>
        <v>5773762</v>
      </c>
      <c r="AK501" s="85">
        <f>(AK75)</f>
        <v>3988830</v>
      </c>
      <c r="AL501" s="86">
        <f>(AL75)</f>
        <v>9220770</v>
      </c>
      <c r="AM501" s="86">
        <f>(AM75)</f>
        <v>6686498</v>
      </c>
      <c r="AN501" s="163">
        <f t="shared" ref="AN501:AP501" si="733">(AN75)</f>
        <v>5279042</v>
      </c>
      <c r="AO501" s="85">
        <f t="shared" si="733"/>
        <v>8088578</v>
      </c>
      <c r="AP501" s="86">
        <f t="shared" si="733"/>
        <v>7353631</v>
      </c>
      <c r="AQ501" s="90">
        <f>(AQ75)</f>
        <v>10198267</v>
      </c>
      <c r="AR501" s="88">
        <f>(AR75)</f>
        <v>6727050</v>
      </c>
      <c r="AS501" s="85">
        <f t="shared" ref="AS501:AV501" si="734">(AS75)</f>
        <v>7945508</v>
      </c>
      <c r="AT501" s="86">
        <f t="shared" si="734"/>
        <v>5904039</v>
      </c>
      <c r="AU501" s="86">
        <f t="shared" si="734"/>
        <v>5599851</v>
      </c>
      <c r="AV501" s="163">
        <f t="shared" si="734"/>
        <v>4626258</v>
      </c>
    </row>
    <row r="502" spans="2:48" ht="15" customHeight="1" x14ac:dyDescent="0.2">
      <c r="B502" s="91">
        <f>(B192)</f>
        <v>192</v>
      </c>
      <c r="C502" s="35" t="str">
        <f>(C192)</f>
        <v>TCA Cycle</v>
      </c>
      <c r="D502" s="128" t="s">
        <v>647</v>
      </c>
      <c r="E502" s="93">
        <f t="shared" ref="E502:X502" si="735">(E192)</f>
        <v>15.6</v>
      </c>
      <c r="F502" s="94">
        <f t="shared" si="735"/>
        <v>17.8</v>
      </c>
      <c r="G502" s="95">
        <f t="shared" si="735"/>
        <v>16.16</v>
      </c>
      <c r="H502" s="96">
        <f t="shared" si="735"/>
        <v>3</v>
      </c>
      <c r="I502" s="102">
        <f t="shared" si="735"/>
        <v>129.01933</v>
      </c>
      <c r="J502" s="98">
        <f t="shared" si="735"/>
        <v>5582814</v>
      </c>
      <c r="K502" s="99">
        <f t="shared" si="735"/>
        <v>3560320</v>
      </c>
      <c r="L502" s="100">
        <f t="shared" si="735"/>
        <v>3070677</v>
      </c>
      <c r="M502" s="98">
        <f>(M192)</f>
        <v>6316059</v>
      </c>
      <c r="N502" s="99">
        <f>(N192)</f>
        <v>6889034</v>
      </c>
      <c r="O502" s="99">
        <f>(O192)</f>
        <v>7675183</v>
      </c>
      <c r="P502" s="164">
        <f t="shared" si="735"/>
        <v>4964834</v>
      </c>
      <c r="Q502" s="98">
        <f t="shared" si="735"/>
        <v>5479526</v>
      </c>
      <c r="R502" s="99">
        <f t="shared" si="735"/>
        <v>6338704</v>
      </c>
      <c r="S502" s="103">
        <f>(S192)</f>
        <v>6842895</v>
      </c>
      <c r="T502" s="101">
        <f>(T192)</f>
        <v>6530844</v>
      </c>
      <c r="U502" s="98">
        <f t="shared" si="735"/>
        <v>7614535</v>
      </c>
      <c r="V502" s="99">
        <f t="shared" si="735"/>
        <v>6343861</v>
      </c>
      <c r="W502" s="99">
        <f t="shared" si="735"/>
        <v>11775415</v>
      </c>
      <c r="X502" s="164">
        <f t="shared" si="735"/>
        <v>6114195</v>
      </c>
      <c r="Y502" s="98">
        <f>(Y192)</f>
        <v>15840087</v>
      </c>
      <c r="Z502" s="99">
        <f>(Z192)</f>
        <v>13198902</v>
      </c>
      <c r="AA502" s="99">
        <f>(AA192)</f>
        <v>10905157</v>
      </c>
      <c r="AB502" s="164">
        <f t="shared" ref="AB502:AD502" si="736">(AB192)</f>
        <v>10914250</v>
      </c>
      <c r="AC502" s="98">
        <f t="shared" si="736"/>
        <v>11132917</v>
      </c>
      <c r="AD502" s="99">
        <f t="shared" si="736"/>
        <v>14978502</v>
      </c>
      <c r="AE502" s="103">
        <f>(AE192)</f>
        <v>9050749</v>
      </c>
      <c r="AF502" s="101">
        <f>(AF192)</f>
        <v>7763991</v>
      </c>
      <c r="AG502" s="98">
        <f t="shared" ref="AG502:AJ502" si="737">(AG192)</f>
        <v>13309271</v>
      </c>
      <c r="AH502" s="99">
        <f t="shared" si="737"/>
        <v>9848784</v>
      </c>
      <c r="AI502" s="99">
        <f t="shared" si="737"/>
        <v>8251706</v>
      </c>
      <c r="AJ502" s="164">
        <f t="shared" si="737"/>
        <v>9535089</v>
      </c>
      <c r="AK502" s="98">
        <f>(AK192)</f>
        <v>11140328</v>
      </c>
      <c r="AL502" s="99">
        <f>(AL192)</f>
        <v>8208394</v>
      </c>
      <c r="AM502" s="99">
        <f>(AM192)</f>
        <v>7389777</v>
      </c>
      <c r="AN502" s="164">
        <f t="shared" ref="AN502:AP502" si="738">(AN192)</f>
        <v>11835237</v>
      </c>
      <c r="AO502" s="98">
        <f t="shared" si="738"/>
        <v>7193386</v>
      </c>
      <c r="AP502" s="99">
        <f t="shared" si="738"/>
        <v>7007909</v>
      </c>
      <c r="AQ502" s="103">
        <f>(AQ192)</f>
        <v>6068872</v>
      </c>
      <c r="AR502" s="101">
        <f>(AR192)</f>
        <v>6516584</v>
      </c>
      <c r="AS502" s="98">
        <f t="shared" ref="AS502:AV502" si="739">(AS192)</f>
        <v>12847766</v>
      </c>
      <c r="AT502" s="99">
        <f t="shared" si="739"/>
        <v>10843667</v>
      </c>
      <c r="AU502" s="99">
        <f t="shared" si="739"/>
        <v>6513820</v>
      </c>
      <c r="AV502" s="164">
        <f t="shared" si="739"/>
        <v>7359500</v>
      </c>
    </row>
    <row r="503" spans="2:48" ht="15" customHeight="1" x14ac:dyDescent="0.2">
      <c r="B503" s="105">
        <f>(B45)</f>
        <v>193</v>
      </c>
      <c r="C503" s="35" t="str">
        <f>(C45)</f>
        <v>TCA Cycle</v>
      </c>
      <c r="D503" s="128" t="s">
        <v>648</v>
      </c>
      <c r="E503" s="93">
        <f t="shared" ref="E503:X503" si="740">(E45)</f>
        <v>15.5</v>
      </c>
      <c r="F503" s="94">
        <f t="shared" si="740"/>
        <v>17.8</v>
      </c>
      <c r="G503" s="95">
        <f t="shared" si="740"/>
        <v>16.36</v>
      </c>
      <c r="H503" s="96">
        <f t="shared" si="740"/>
        <v>3</v>
      </c>
      <c r="I503" s="102">
        <f t="shared" si="740"/>
        <v>173.00916000000001</v>
      </c>
      <c r="J503" s="98">
        <f t="shared" si="740"/>
        <v>83361</v>
      </c>
      <c r="K503" s="99">
        <f t="shared" si="740"/>
        <v>24013</v>
      </c>
      <c r="L503" s="100">
        <f t="shared" si="740"/>
        <v>22800</v>
      </c>
      <c r="M503" s="98">
        <f>(M45)</f>
        <v>3281938</v>
      </c>
      <c r="N503" s="99">
        <f>(N45)</f>
        <v>2915995</v>
      </c>
      <c r="O503" s="99">
        <f>(O45)</f>
        <v>2837656</v>
      </c>
      <c r="P503" s="164">
        <f t="shared" si="740"/>
        <v>2158226</v>
      </c>
      <c r="Q503" s="98">
        <f t="shared" si="740"/>
        <v>2941682</v>
      </c>
      <c r="R503" s="99">
        <f t="shared" si="740"/>
        <v>3906129</v>
      </c>
      <c r="S503" s="103">
        <f>(S45)</f>
        <v>3801251</v>
      </c>
      <c r="T503" s="101">
        <f>(T45)</f>
        <v>3510026</v>
      </c>
      <c r="U503" s="98">
        <f t="shared" si="740"/>
        <v>3446936</v>
      </c>
      <c r="V503" s="99">
        <f t="shared" si="740"/>
        <v>3996581</v>
      </c>
      <c r="W503" s="99">
        <f t="shared" si="740"/>
        <v>5315098</v>
      </c>
      <c r="X503" s="164">
        <f t="shared" si="740"/>
        <v>3506914</v>
      </c>
      <c r="Y503" s="98">
        <f>(Y45)</f>
        <v>20318778</v>
      </c>
      <c r="Z503" s="99">
        <f>(Z45)</f>
        <v>19494056</v>
      </c>
      <c r="AA503" s="99">
        <f>(AA45)</f>
        <v>13140089</v>
      </c>
      <c r="AB503" s="164">
        <f t="shared" ref="AB503:AD503" si="741">(AB45)</f>
        <v>14482448</v>
      </c>
      <c r="AC503" s="98">
        <f t="shared" si="741"/>
        <v>14798028</v>
      </c>
      <c r="AD503" s="99">
        <f t="shared" si="741"/>
        <v>21673850</v>
      </c>
      <c r="AE503" s="103">
        <f>(AE45)</f>
        <v>11173148</v>
      </c>
      <c r="AF503" s="101">
        <f>(AF45)</f>
        <v>7090060</v>
      </c>
      <c r="AG503" s="98">
        <f t="shared" ref="AG503:AJ503" si="742">(AG45)</f>
        <v>18736570</v>
      </c>
      <c r="AH503" s="99">
        <f t="shared" si="742"/>
        <v>14247406</v>
      </c>
      <c r="AI503" s="99">
        <f t="shared" si="742"/>
        <v>10789257</v>
      </c>
      <c r="AJ503" s="164">
        <f t="shared" si="742"/>
        <v>12279042</v>
      </c>
      <c r="AK503" s="98">
        <f>(AK45)</f>
        <v>2071196</v>
      </c>
      <c r="AL503" s="99">
        <f>(AL45)</f>
        <v>3483606</v>
      </c>
      <c r="AM503" s="99">
        <f>(AM45)</f>
        <v>2074700</v>
      </c>
      <c r="AN503" s="164">
        <f t="shared" ref="AN503:AP503" si="743">(AN45)</f>
        <v>2102305</v>
      </c>
      <c r="AO503" s="98">
        <f t="shared" si="743"/>
        <v>2252490</v>
      </c>
      <c r="AP503" s="99">
        <f t="shared" si="743"/>
        <v>2230529</v>
      </c>
      <c r="AQ503" s="103">
        <f>(AQ45)</f>
        <v>2067615</v>
      </c>
      <c r="AR503" s="101">
        <f>(AR45)</f>
        <v>2449413</v>
      </c>
      <c r="AS503" s="98">
        <f t="shared" ref="AS503:AV503" si="744">(AS45)</f>
        <v>2373527</v>
      </c>
      <c r="AT503" s="99">
        <f t="shared" si="744"/>
        <v>1657444</v>
      </c>
      <c r="AU503" s="99">
        <f t="shared" si="744"/>
        <v>1886233</v>
      </c>
      <c r="AV503" s="164">
        <f t="shared" si="744"/>
        <v>1909734</v>
      </c>
    </row>
    <row r="504" spans="2:48" ht="15" customHeight="1" x14ac:dyDescent="0.2">
      <c r="B504" s="105">
        <f>(B52)</f>
        <v>194</v>
      </c>
      <c r="C504" s="35" t="str">
        <f>(C52)</f>
        <v>TCA Cycle</v>
      </c>
      <c r="D504" s="128" t="s">
        <v>649</v>
      </c>
      <c r="E504" s="93">
        <f t="shared" ref="E504:X504" si="745">(E52)</f>
        <v>14.7</v>
      </c>
      <c r="F504" s="94">
        <f t="shared" si="745"/>
        <v>18</v>
      </c>
      <c r="G504" s="95">
        <f t="shared" si="745"/>
        <v>16.18</v>
      </c>
      <c r="H504" s="96">
        <f t="shared" si="745"/>
        <v>3</v>
      </c>
      <c r="I504" s="102">
        <f t="shared" si="745"/>
        <v>145.01425</v>
      </c>
      <c r="J504" s="98">
        <f t="shared" si="745"/>
        <v>603764</v>
      </c>
      <c r="K504" s="99">
        <f t="shared" si="745"/>
        <v>346871</v>
      </c>
      <c r="L504" s="100">
        <f t="shared" si="745"/>
        <v>195457</v>
      </c>
      <c r="M504" s="98">
        <f>(M52)</f>
        <v>809602</v>
      </c>
      <c r="N504" s="99">
        <f>(N52)</f>
        <v>724049</v>
      </c>
      <c r="O504" s="99">
        <f>(O52)</f>
        <v>835658</v>
      </c>
      <c r="P504" s="164">
        <f t="shared" si="745"/>
        <v>592605</v>
      </c>
      <c r="Q504" s="98">
        <f t="shared" si="745"/>
        <v>647371</v>
      </c>
      <c r="R504" s="99">
        <f t="shared" si="745"/>
        <v>956092</v>
      </c>
      <c r="S504" s="103">
        <f>(S52)</f>
        <v>981867</v>
      </c>
      <c r="T504" s="101">
        <f>(T52)</f>
        <v>779388</v>
      </c>
      <c r="U504" s="98">
        <f t="shared" si="745"/>
        <v>834905</v>
      </c>
      <c r="V504" s="99">
        <f t="shared" si="745"/>
        <v>788369</v>
      </c>
      <c r="W504" s="99">
        <f t="shared" si="745"/>
        <v>2207318</v>
      </c>
      <c r="X504" s="164">
        <f t="shared" si="745"/>
        <v>826518</v>
      </c>
      <c r="Y504" s="98">
        <f>(Y52)</f>
        <v>7731399</v>
      </c>
      <c r="Z504" s="99">
        <f>(Z52)</f>
        <v>6714453</v>
      </c>
      <c r="AA504" s="99">
        <f>(AA52)</f>
        <v>4564078</v>
      </c>
      <c r="AB504" s="164">
        <f t="shared" ref="AB504:AD504" si="746">(AB52)</f>
        <v>6434627</v>
      </c>
      <c r="AC504" s="98">
        <f t="shared" si="746"/>
        <v>4671388</v>
      </c>
      <c r="AD504" s="99">
        <f t="shared" si="746"/>
        <v>6315232</v>
      </c>
      <c r="AE504" s="103">
        <f>(AE52)</f>
        <v>3109069</v>
      </c>
      <c r="AF504" s="101">
        <f>(AF52)</f>
        <v>2972077</v>
      </c>
      <c r="AG504" s="98">
        <f t="shared" ref="AG504:AJ504" si="747">(AG52)</f>
        <v>5078347</v>
      </c>
      <c r="AH504" s="99">
        <f t="shared" si="747"/>
        <v>4453998</v>
      </c>
      <c r="AI504" s="99">
        <f t="shared" si="747"/>
        <v>3669307</v>
      </c>
      <c r="AJ504" s="164">
        <f t="shared" si="747"/>
        <v>4704131</v>
      </c>
      <c r="AK504" s="98">
        <f>(AK52)</f>
        <v>3938779</v>
      </c>
      <c r="AL504" s="99">
        <f>(AL52)</f>
        <v>3354412</v>
      </c>
      <c r="AM504" s="99">
        <f>(AM52)</f>
        <v>3680018</v>
      </c>
      <c r="AN504" s="164">
        <f t="shared" ref="AN504:AP504" si="748">(AN52)</f>
        <v>4410908</v>
      </c>
      <c r="AO504" s="98">
        <f t="shared" si="748"/>
        <v>2299387</v>
      </c>
      <c r="AP504" s="99">
        <f t="shared" si="748"/>
        <v>1787943</v>
      </c>
      <c r="AQ504" s="103">
        <f>(AQ52)</f>
        <v>1602497</v>
      </c>
      <c r="AR504" s="101">
        <f>(AR52)</f>
        <v>2117387</v>
      </c>
      <c r="AS504" s="98">
        <f t="shared" ref="AS504:AV504" si="749">(AS52)</f>
        <v>5748266</v>
      </c>
      <c r="AT504" s="99">
        <f t="shared" si="749"/>
        <v>2860121</v>
      </c>
      <c r="AU504" s="99">
        <f t="shared" si="749"/>
        <v>3457993</v>
      </c>
      <c r="AV504" s="164">
        <f t="shared" si="749"/>
        <v>3540913</v>
      </c>
    </row>
    <row r="505" spans="2:48" ht="15" customHeight="1" x14ac:dyDescent="0.2">
      <c r="B505" s="105">
        <f>(B275)</f>
        <v>195</v>
      </c>
      <c r="C505" s="35" t="str">
        <f>(C275)</f>
        <v>TCA Cycle</v>
      </c>
      <c r="D505" s="128" t="s">
        <v>650</v>
      </c>
      <c r="E505" s="93">
        <f t="shared" ref="E505:X505" si="750">(E275)</f>
        <v>13.9</v>
      </c>
      <c r="F505" s="94">
        <f t="shared" si="750"/>
        <v>17.7</v>
      </c>
      <c r="G505" s="95">
        <f t="shared" si="750"/>
        <v>16.16</v>
      </c>
      <c r="H505" s="96">
        <f t="shared" si="750"/>
        <v>3</v>
      </c>
      <c r="I505" s="102">
        <f t="shared" si="750"/>
        <v>117.01933</v>
      </c>
      <c r="J505" s="98">
        <f t="shared" si="750"/>
        <v>30104507</v>
      </c>
      <c r="K505" s="99">
        <f t="shared" si="750"/>
        <v>29168122</v>
      </c>
      <c r="L505" s="100">
        <f t="shared" si="750"/>
        <v>23543028</v>
      </c>
      <c r="M505" s="98">
        <f>(M275)</f>
        <v>44470109</v>
      </c>
      <c r="N505" s="99">
        <f>(N275)</f>
        <v>42336716</v>
      </c>
      <c r="O505" s="99">
        <f>(O275)</f>
        <v>41534569</v>
      </c>
      <c r="P505" s="164">
        <f t="shared" si="750"/>
        <v>37099937</v>
      </c>
      <c r="Q505" s="98">
        <f t="shared" si="750"/>
        <v>40903483</v>
      </c>
      <c r="R505" s="99">
        <f t="shared" si="750"/>
        <v>47417251</v>
      </c>
      <c r="S505" s="103">
        <f>(S275)</f>
        <v>45993953</v>
      </c>
      <c r="T505" s="101">
        <f>(T275)</f>
        <v>44834056</v>
      </c>
      <c r="U505" s="98">
        <f t="shared" si="750"/>
        <v>41962486</v>
      </c>
      <c r="V505" s="99">
        <f t="shared" si="750"/>
        <v>46078568</v>
      </c>
      <c r="W505" s="99">
        <f t="shared" si="750"/>
        <v>56537237</v>
      </c>
      <c r="X505" s="164">
        <f t="shared" si="750"/>
        <v>43036009</v>
      </c>
      <c r="Y505" s="98">
        <f>(Y275)</f>
        <v>55849283</v>
      </c>
      <c r="Z505" s="99">
        <f>(Z275)</f>
        <v>49968130</v>
      </c>
      <c r="AA505" s="99">
        <f>(AA275)</f>
        <v>43257742</v>
      </c>
      <c r="AB505" s="164">
        <f t="shared" ref="AB505:AD505" si="751">(AB275)</f>
        <v>52875156</v>
      </c>
      <c r="AC505" s="98">
        <f t="shared" si="751"/>
        <v>49197876</v>
      </c>
      <c r="AD505" s="99">
        <f t="shared" si="751"/>
        <v>57078346</v>
      </c>
      <c r="AE505" s="103">
        <f>(AE275)</f>
        <v>40731431</v>
      </c>
      <c r="AF505" s="101">
        <f>(AF275)</f>
        <v>40160137</v>
      </c>
      <c r="AG505" s="98">
        <f t="shared" ref="AG505:AJ505" si="752">(AG275)</f>
        <v>44864220</v>
      </c>
      <c r="AH505" s="99">
        <f t="shared" si="752"/>
        <v>43527450</v>
      </c>
      <c r="AI505" s="99">
        <f t="shared" si="752"/>
        <v>36248977</v>
      </c>
      <c r="AJ505" s="164">
        <f t="shared" si="752"/>
        <v>45575240</v>
      </c>
      <c r="AK505" s="98">
        <f>(AK275)</f>
        <v>22850273</v>
      </c>
      <c r="AL505" s="99">
        <f>(AL275)</f>
        <v>33851735</v>
      </c>
      <c r="AM505" s="99">
        <f>(AM275)</f>
        <v>25085056</v>
      </c>
      <c r="AN505" s="164">
        <f t="shared" ref="AN505:AP505" si="753">(AN275)</f>
        <v>22084454</v>
      </c>
      <c r="AO505" s="98">
        <f t="shared" si="753"/>
        <v>52792428</v>
      </c>
      <c r="AP505" s="99">
        <f t="shared" si="753"/>
        <v>38466917</v>
      </c>
      <c r="AQ505" s="103">
        <f>(AQ275)</f>
        <v>25910035</v>
      </c>
      <c r="AR505" s="101">
        <f>(AR275)</f>
        <v>32697687</v>
      </c>
      <c r="AS505" s="98">
        <f t="shared" ref="AS505:AV505" si="754">(AS275)</f>
        <v>38301286</v>
      </c>
      <c r="AT505" s="99">
        <f t="shared" si="754"/>
        <v>29114006</v>
      </c>
      <c r="AU505" s="99">
        <f t="shared" si="754"/>
        <v>20450454</v>
      </c>
      <c r="AV505" s="164">
        <f t="shared" si="754"/>
        <v>20661554</v>
      </c>
    </row>
    <row r="506" spans="2:48" ht="15" customHeight="1" x14ac:dyDescent="0.2">
      <c r="B506" s="105">
        <f>(B129)</f>
        <v>196</v>
      </c>
      <c r="C506" s="35" t="str">
        <f>(C129)</f>
        <v>TCA Cycle</v>
      </c>
      <c r="D506" s="128" t="s">
        <v>651</v>
      </c>
      <c r="E506" s="93">
        <f t="shared" ref="E506:X506" si="755">(E129)</f>
        <v>15.3</v>
      </c>
      <c r="F506" s="94">
        <f t="shared" si="755"/>
        <v>17.8</v>
      </c>
      <c r="G506" s="95">
        <f t="shared" si="755"/>
        <v>15.86</v>
      </c>
      <c r="H506" s="96">
        <f t="shared" si="755"/>
        <v>3</v>
      </c>
      <c r="I506" s="102">
        <f t="shared" si="755"/>
        <v>115.00368</v>
      </c>
      <c r="J506" s="98">
        <f t="shared" si="755"/>
        <v>3808085</v>
      </c>
      <c r="K506" s="99">
        <f t="shared" si="755"/>
        <v>2387400</v>
      </c>
      <c r="L506" s="100">
        <f t="shared" si="755"/>
        <v>2082938</v>
      </c>
      <c r="M506" s="98">
        <f>(M129)</f>
        <v>3984094</v>
      </c>
      <c r="N506" s="99">
        <f>(N129)</f>
        <v>3887521</v>
      </c>
      <c r="O506" s="99">
        <f>(O129)</f>
        <v>4457692</v>
      </c>
      <c r="P506" s="164">
        <f t="shared" si="755"/>
        <v>2811187</v>
      </c>
      <c r="Q506" s="98">
        <f t="shared" si="755"/>
        <v>3513881</v>
      </c>
      <c r="R506" s="99">
        <f t="shared" si="755"/>
        <v>3853299</v>
      </c>
      <c r="S506" s="103">
        <f>(S129)</f>
        <v>4053796</v>
      </c>
      <c r="T506" s="101">
        <f>(T129)</f>
        <v>3934822</v>
      </c>
      <c r="U506" s="98">
        <f t="shared" si="755"/>
        <v>4518115</v>
      </c>
      <c r="V506" s="99">
        <f t="shared" si="755"/>
        <v>4023001</v>
      </c>
      <c r="W506" s="99">
        <f t="shared" si="755"/>
        <v>4447868</v>
      </c>
      <c r="X506" s="164">
        <f t="shared" si="755"/>
        <v>3921817</v>
      </c>
      <c r="Y506" s="98">
        <f>(Y129)</f>
        <v>5263654</v>
      </c>
      <c r="Z506" s="99">
        <f>(Z129)</f>
        <v>5129689</v>
      </c>
      <c r="AA506" s="99">
        <f>(AA129)</f>
        <v>5298891</v>
      </c>
      <c r="AB506" s="164">
        <f t="shared" ref="AB506:AD506" si="756">(AB129)</f>
        <v>5042784</v>
      </c>
      <c r="AC506" s="98">
        <f t="shared" si="756"/>
        <v>5127798</v>
      </c>
      <c r="AD506" s="99">
        <f t="shared" si="756"/>
        <v>5528189</v>
      </c>
      <c r="AE506" s="103">
        <f>(AE129)</f>
        <v>4234344</v>
      </c>
      <c r="AF506" s="101">
        <f>(AF129)</f>
        <v>4010194</v>
      </c>
      <c r="AG506" s="98">
        <f t="shared" ref="AG506:AJ506" si="757">(AG129)</f>
        <v>5364478</v>
      </c>
      <c r="AH506" s="99">
        <f t="shared" si="757"/>
        <v>4320657</v>
      </c>
      <c r="AI506" s="99">
        <f t="shared" si="757"/>
        <v>3790112</v>
      </c>
      <c r="AJ506" s="164">
        <f t="shared" si="757"/>
        <v>4328222</v>
      </c>
      <c r="AK506" s="98">
        <f>(AK129)</f>
        <v>3750797</v>
      </c>
      <c r="AL506" s="99">
        <f>(AL129)</f>
        <v>6000299</v>
      </c>
      <c r="AM506" s="99">
        <f>(AM129)</f>
        <v>7614651</v>
      </c>
      <c r="AN506" s="164">
        <f t="shared" ref="AN506:AP506" si="758">(AN129)</f>
        <v>5610647</v>
      </c>
      <c r="AO506" s="98">
        <f t="shared" si="758"/>
        <v>7003291</v>
      </c>
      <c r="AP506" s="99">
        <f t="shared" si="758"/>
        <v>5691166</v>
      </c>
      <c r="AQ506" s="103">
        <f>(AQ129)</f>
        <v>7027211</v>
      </c>
      <c r="AR506" s="101">
        <f>(AR129)</f>
        <v>5659346</v>
      </c>
      <c r="AS506" s="98">
        <f t="shared" ref="AS506:AV506" si="759">(AS129)</f>
        <v>9250574</v>
      </c>
      <c r="AT506" s="99">
        <f t="shared" si="759"/>
        <v>6799701</v>
      </c>
      <c r="AU506" s="99">
        <f t="shared" si="759"/>
        <v>6899494</v>
      </c>
      <c r="AV506" s="164">
        <f t="shared" si="759"/>
        <v>3544356</v>
      </c>
    </row>
    <row r="507" spans="2:48" ht="15" customHeight="1" x14ac:dyDescent="0.2">
      <c r="B507" s="105">
        <f>(B202)</f>
        <v>197</v>
      </c>
      <c r="C507" s="35" t="str">
        <f>(C202)</f>
        <v>TCA Cycle</v>
      </c>
      <c r="D507" s="128" t="s">
        <v>652</v>
      </c>
      <c r="E507" s="93">
        <f t="shared" ref="E507:X507" si="760">(E202)</f>
        <v>15.7</v>
      </c>
      <c r="F507" s="94">
        <f t="shared" si="760"/>
        <v>17.8</v>
      </c>
      <c r="G507" s="95">
        <f t="shared" si="760"/>
        <v>16.18</v>
      </c>
      <c r="H507" s="96">
        <f t="shared" si="760"/>
        <v>3</v>
      </c>
      <c r="I507" s="102">
        <f t="shared" si="760"/>
        <v>133.01425</v>
      </c>
      <c r="J507" s="98">
        <f t="shared" si="760"/>
        <v>929940</v>
      </c>
      <c r="K507" s="99">
        <f t="shared" si="760"/>
        <v>638698</v>
      </c>
      <c r="L507" s="100">
        <f t="shared" si="760"/>
        <v>1456877</v>
      </c>
      <c r="M507" s="98">
        <f>(M202)</f>
        <v>22170891</v>
      </c>
      <c r="N507" s="99">
        <f>(N202)</f>
        <v>26324493</v>
      </c>
      <c r="O507" s="99">
        <f>(O202)</f>
        <v>20758055</v>
      </c>
      <c r="P507" s="164">
        <f t="shared" si="760"/>
        <v>16223191</v>
      </c>
      <c r="Q507" s="98">
        <f t="shared" si="760"/>
        <v>21331295</v>
      </c>
      <c r="R507" s="99">
        <f t="shared" si="760"/>
        <v>23728020</v>
      </c>
      <c r="S507" s="103">
        <f>(S202)</f>
        <v>21644646</v>
      </c>
      <c r="T507" s="101">
        <f>(T202)</f>
        <v>21674752</v>
      </c>
      <c r="U507" s="98">
        <f t="shared" si="760"/>
        <v>19502291</v>
      </c>
      <c r="V507" s="99">
        <f t="shared" si="760"/>
        <v>27949976</v>
      </c>
      <c r="W507" s="99">
        <f t="shared" si="760"/>
        <v>39896699</v>
      </c>
      <c r="X507" s="164">
        <f t="shared" si="760"/>
        <v>24881279</v>
      </c>
      <c r="Y507" s="98">
        <f>(Y202)</f>
        <v>36688253</v>
      </c>
      <c r="Z507" s="99">
        <f>(Z202)</f>
        <v>24121582</v>
      </c>
      <c r="AA507" s="99">
        <f>(AA202)</f>
        <v>21848241</v>
      </c>
      <c r="AB507" s="164">
        <f t="shared" ref="AB507:AD507" si="761">(AB202)</f>
        <v>27871301</v>
      </c>
      <c r="AC507" s="98">
        <f t="shared" si="761"/>
        <v>27395584</v>
      </c>
      <c r="AD507" s="99">
        <f t="shared" si="761"/>
        <v>26837463</v>
      </c>
      <c r="AE507" s="103">
        <f>(AE202)</f>
        <v>15968273</v>
      </c>
      <c r="AF507" s="101">
        <f>(AF202)</f>
        <v>16307802</v>
      </c>
      <c r="AG507" s="98">
        <f t="shared" ref="AG507:AJ507" si="762">(AG202)</f>
        <v>18251985</v>
      </c>
      <c r="AH507" s="99">
        <f t="shared" si="762"/>
        <v>17764579</v>
      </c>
      <c r="AI507" s="99">
        <f t="shared" si="762"/>
        <v>16473429</v>
      </c>
      <c r="AJ507" s="164">
        <f t="shared" si="762"/>
        <v>17293605</v>
      </c>
      <c r="AK507" s="98">
        <f>(AK202)</f>
        <v>12579220</v>
      </c>
      <c r="AL507" s="99">
        <f>(AL202)</f>
        <v>25766773</v>
      </c>
      <c r="AM507" s="99">
        <f>(AM202)</f>
        <v>24357816</v>
      </c>
      <c r="AN507" s="164">
        <f t="shared" ref="AN507:AP507" si="763">(AN202)</f>
        <v>25131478</v>
      </c>
      <c r="AO507" s="98">
        <f t="shared" si="763"/>
        <v>38456554</v>
      </c>
      <c r="AP507" s="99">
        <f t="shared" si="763"/>
        <v>45306338</v>
      </c>
      <c r="AQ507" s="103">
        <f>(AQ202)</f>
        <v>31111740</v>
      </c>
      <c r="AR507" s="101">
        <f>(AR202)</f>
        <v>36835420</v>
      </c>
      <c r="AS507" s="98">
        <f t="shared" ref="AS507:AV507" si="764">(AS202)</f>
        <v>36510572</v>
      </c>
      <c r="AT507" s="99">
        <f t="shared" si="764"/>
        <v>46587509</v>
      </c>
      <c r="AU507" s="99">
        <f t="shared" si="764"/>
        <v>29670335</v>
      </c>
      <c r="AV507" s="164">
        <f t="shared" si="764"/>
        <v>30266975</v>
      </c>
    </row>
    <row r="508" spans="2:48" ht="15.75" customHeight="1" thickBot="1" x14ac:dyDescent="0.25">
      <c r="B508" s="131">
        <f>(B241)</f>
        <v>198</v>
      </c>
      <c r="C508" s="42" t="str">
        <f>(C241)</f>
        <v>TCA Cycle</v>
      </c>
      <c r="D508" s="129" t="s">
        <v>653</v>
      </c>
      <c r="E508" s="110">
        <f t="shared" ref="E508:X508" si="765">(E241)</f>
        <v>15.9</v>
      </c>
      <c r="F508" s="111">
        <f t="shared" si="765"/>
        <v>18</v>
      </c>
      <c r="G508" s="134">
        <f t="shared" si="765"/>
        <v>16.66</v>
      </c>
      <c r="H508" s="113">
        <f t="shared" si="765"/>
        <v>3</v>
      </c>
      <c r="I508" s="119">
        <f t="shared" si="765"/>
        <v>130.99860000000001</v>
      </c>
      <c r="J508" s="115">
        <f t="shared" si="765"/>
        <v>7294</v>
      </c>
      <c r="K508" s="116">
        <f t="shared" si="765"/>
        <v>4565</v>
      </c>
      <c r="L508" s="117">
        <f t="shared" si="765"/>
        <v>9785</v>
      </c>
      <c r="M508" s="115">
        <f>(M241)</f>
        <v>86813</v>
      </c>
      <c r="N508" s="116">
        <f>(N241)</f>
        <v>31045</v>
      </c>
      <c r="O508" s="116">
        <f>(O241)</f>
        <v>42755</v>
      </c>
      <c r="P508" s="165">
        <f t="shared" si="765"/>
        <v>29729</v>
      </c>
      <c r="Q508" s="115">
        <f t="shared" si="765"/>
        <v>60255</v>
      </c>
      <c r="R508" s="116">
        <f t="shared" si="765"/>
        <v>73385</v>
      </c>
      <c r="S508" s="120">
        <f>(S241)</f>
        <v>63264</v>
      </c>
      <c r="T508" s="118">
        <f>(T241)</f>
        <v>49315</v>
      </c>
      <c r="U508" s="115">
        <f t="shared" si="765"/>
        <v>54020</v>
      </c>
      <c r="V508" s="116">
        <f t="shared" si="765"/>
        <v>82588</v>
      </c>
      <c r="W508" s="116">
        <f t="shared" si="765"/>
        <v>103925</v>
      </c>
      <c r="X508" s="165">
        <f t="shared" si="765"/>
        <v>74222</v>
      </c>
      <c r="Y508" s="115">
        <f>(Y241)</f>
        <v>131085</v>
      </c>
      <c r="Z508" s="116">
        <f>(Z241)</f>
        <v>67993</v>
      </c>
      <c r="AA508" s="116">
        <f>(AA241)</f>
        <v>112601</v>
      </c>
      <c r="AB508" s="165">
        <f t="shared" ref="AB508:AD508" si="766">(AB241)</f>
        <v>122316</v>
      </c>
      <c r="AC508" s="115">
        <f t="shared" si="766"/>
        <v>81638</v>
      </c>
      <c r="AD508" s="116">
        <f t="shared" si="766"/>
        <v>161679</v>
      </c>
      <c r="AE508" s="120">
        <f>(AE241)</f>
        <v>62066</v>
      </c>
      <c r="AF508" s="118">
        <f>(AF241)</f>
        <v>31794</v>
      </c>
      <c r="AG508" s="115">
        <f t="shared" ref="AG508:AJ508" si="767">(AG241)</f>
        <v>42784</v>
      </c>
      <c r="AH508" s="116">
        <f t="shared" si="767"/>
        <v>67589</v>
      </c>
      <c r="AI508" s="116">
        <f t="shared" si="767"/>
        <v>25160</v>
      </c>
      <c r="AJ508" s="165">
        <f t="shared" si="767"/>
        <v>27151</v>
      </c>
      <c r="AK508" s="115">
        <f>(AK241)</f>
        <v>102903</v>
      </c>
      <c r="AL508" s="116">
        <f>(AL241)</f>
        <v>227508</v>
      </c>
      <c r="AM508" s="116">
        <f>(AM241)</f>
        <v>130400</v>
      </c>
      <c r="AN508" s="165">
        <f t="shared" ref="AN508:AP508" si="768">(AN241)</f>
        <v>53791</v>
      </c>
      <c r="AO508" s="115">
        <f t="shared" si="768"/>
        <v>102061</v>
      </c>
      <c r="AP508" s="116">
        <f t="shared" si="768"/>
        <v>95757</v>
      </c>
      <c r="AQ508" s="120">
        <f>(AQ241)</f>
        <v>175428</v>
      </c>
      <c r="AR508" s="118">
        <f>(AR241)</f>
        <v>89957</v>
      </c>
      <c r="AS508" s="115">
        <f t="shared" ref="AS508:AV508" si="769">(AS241)</f>
        <v>135922</v>
      </c>
      <c r="AT508" s="116">
        <f t="shared" si="769"/>
        <v>49933</v>
      </c>
      <c r="AU508" s="116">
        <f t="shared" si="769"/>
        <v>112278</v>
      </c>
      <c r="AV508" s="165">
        <f t="shared" si="769"/>
        <v>78196</v>
      </c>
    </row>
    <row r="509" spans="2:48" ht="15" customHeight="1" x14ac:dyDescent="0.2">
      <c r="B509" s="77">
        <f>(B67)</f>
        <v>199</v>
      </c>
      <c r="C509" s="78" t="str">
        <f>(C67)</f>
        <v>Urea Cycle</v>
      </c>
      <c r="D509" s="127" t="s">
        <v>654</v>
      </c>
      <c r="E509" s="80">
        <f t="shared" ref="E509:X509" si="770">(E67)</f>
        <v>15.6</v>
      </c>
      <c r="F509" s="81">
        <f t="shared" si="770"/>
        <v>17.2</v>
      </c>
      <c r="G509" s="133">
        <f t="shared" si="770"/>
        <v>16.27</v>
      </c>
      <c r="H509" s="83">
        <f t="shared" si="770"/>
        <v>3</v>
      </c>
      <c r="I509" s="89">
        <f t="shared" si="770"/>
        <v>139.97542999999999</v>
      </c>
      <c r="J509" s="85">
        <f t="shared" si="770"/>
        <v>4061</v>
      </c>
      <c r="K509" s="86">
        <f t="shared" si="770"/>
        <v>1977</v>
      </c>
      <c r="L509" s="87">
        <f t="shared" si="770"/>
        <v>0</v>
      </c>
      <c r="M509" s="85">
        <f>(M67)</f>
        <v>469568</v>
      </c>
      <c r="N509" s="86">
        <f>(N67)</f>
        <v>579451</v>
      </c>
      <c r="O509" s="86">
        <f>(O67)</f>
        <v>439526</v>
      </c>
      <c r="P509" s="163">
        <f t="shared" si="770"/>
        <v>377228</v>
      </c>
      <c r="Q509" s="85">
        <f t="shared" si="770"/>
        <v>413048</v>
      </c>
      <c r="R509" s="86">
        <f t="shared" si="770"/>
        <v>556129</v>
      </c>
      <c r="S509" s="90">
        <f>(S67)</f>
        <v>551928</v>
      </c>
      <c r="T509" s="88">
        <f>(T67)</f>
        <v>502144</v>
      </c>
      <c r="U509" s="85">
        <f t="shared" si="770"/>
        <v>440838</v>
      </c>
      <c r="V509" s="86">
        <f t="shared" si="770"/>
        <v>571657</v>
      </c>
      <c r="W509" s="86">
        <f t="shared" si="770"/>
        <v>574906</v>
      </c>
      <c r="X509" s="163">
        <f t="shared" si="770"/>
        <v>496330</v>
      </c>
      <c r="Y509" s="85">
        <f>(Y67)</f>
        <v>697518</v>
      </c>
      <c r="Z509" s="86">
        <f>(Z67)</f>
        <v>517872</v>
      </c>
      <c r="AA509" s="86">
        <f>(AA67)</f>
        <v>582094</v>
      </c>
      <c r="AB509" s="163">
        <f t="shared" ref="AB509:AD509" si="771">(AB67)</f>
        <v>627823</v>
      </c>
      <c r="AC509" s="85">
        <f t="shared" si="771"/>
        <v>691762</v>
      </c>
      <c r="AD509" s="86">
        <f t="shared" si="771"/>
        <v>718286</v>
      </c>
      <c r="AE509" s="90">
        <f>(AE67)</f>
        <v>492955</v>
      </c>
      <c r="AF509" s="88">
        <f>(AF67)</f>
        <v>345219</v>
      </c>
      <c r="AG509" s="85">
        <f t="shared" ref="AG509:AJ509" si="772">(AG67)</f>
        <v>498673</v>
      </c>
      <c r="AH509" s="86">
        <f t="shared" si="772"/>
        <v>473724</v>
      </c>
      <c r="AI509" s="86">
        <f t="shared" si="772"/>
        <v>490981</v>
      </c>
      <c r="AJ509" s="163">
        <f t="shared" si="772"/>
        <v>499655</v>
      </c>
      <c r="AK509" s="85">
        <f>(AK67)</f>
        <v>343780</v>
      </c>
      <c r="AL509" s="86">
        <f>(AL67)</f>
        <v>394692</v>
      </c>
      <c r="AM509" s="86">
        <f>(AM67)</f>
        <v>467837</v>
      </c>
      <c r="AN509" s="163">
        <f t="shared" ref="AN509:AP509" si="773">(AN67)</f>
        <v>380820</v>
      </c>
      <c r="AO509" s="85">
        <f t="shared" si="773"/>
        <v>389310</v>
      </c>
      <c r="AP509" s="86">
        <f t="shared" si="773"/>
        <v>432422</v>
      </c>
      <c r="AQ509" s="90">
        <f>(AQ67)</f>
        <v>316586</v>
      </c>
      <c r="AR509" s="88">
        <f>(AR67)</f>
        <v>415215</v>
      </c>
      <c r="AS509" s="85">
        <f t="shared" ref="AS509:AV509" si="774">(AS67)</f>
        <v>563513</v>
      </c>
      <c r="AT509" s="86">
        <f t="shared" si="774"/>
        <v>420570</v>
      </c>
      <c r="AU509" s="86">
        <f t="shared" si="774"/>
        <v>382458</v>
      </c>
      <c r="AV509" s="163">
        <f t="shared" si="774"/>
        <v>448813</v>
      </c>
    </row>
    <row r="510" spans="2:48" ht="15" customHeight="1" x14ac:dyDescent="0.2">
      <c r="B510" s="105">
        <f>(B76)</f>
        <v>200</v>
      </c>
      <c r="C510" s="35" t="str">
        <f>(C76)</f>
        <v>Urea Cycle</v>
      </c>
      <c r="D510" s="128" t="s">
        <v>655</v>
      </c>
      <c r="E510" s="93">
        <f t="shared" ref="E510:X510" si="775">(E76)</f>
        <v>15.6</v>
      </c>
      <c r="F510" s="94">
        <f t="shared" si="775"/>
        <v>17.2</v>
      </c>
      <c r="G510" s="95">
        <f t="shared" si="775"/>
        <v>16.22</v>
      </c>
      <c r="H510" s="96">
        <f t="shared" si="775"/>
        <v>3</v>
      </c>
      <c r="I510" s="102">
        <f t="shared" si="775"/>
        <v>176.10297</v>
      </c>
      <c r="J510" s="98">
        <f t="shared" si="775"/>
        <v>0</v>
      </c>
      <c r="K510" s="99">
        <f t="shared" si="775"/>
        <v>0</v>
      </c>
      <c r="L510" s="100">
        <f t="shared" si="775"/>
        <v>20460</v>
      </c>
      <c r="M510" s="98">
        <f>(M76)</f>
        <v>37877462</v>
      </c>
      <c r="N510" s="99">
        <f>(N76)</f>
        <v>33533975</v>
      </c>
      <c r="O510" s="99">
        <f>(O76)</f>
        <v>33099262</v>
      </c>
      <c r="P510" s="164">
        <f t="shared" si="775"/>
        <v>27677045</v>
      </c>
      <c r="Q510" s="98">
        <f t="shared" si="775"/>
        <v>33249930</v>
      </c>
      <c r="R510" s="99">
        <f t="shared" si="775"/>
        <v>44862815</v>
      </c>
      <c r="S510" s="103">
        <f>(S76)</f>
        <v>44632738</v>
      </c>
      <c r="T510" s="101">
        <f>(T76)</f>
        <v>42036166</v>
      </c>
      <c r="U510" s="98">
        <f t="shared" si="775"/>
        <v>40463623</v>
      </c>
      <c r="V510" s="99">
        <f t="shared" si="775"/>
        <v>46745346</v>
      </c>
      <c r="W510" s="99">
        <f t="shared" si="775"/>
        <v>68281200</v>
      </c>
      <c r="X510" s="164">
        <f t="shared" si="775"/>
        <v>45825791</v>
      </c>
      <c r="Y510" s="98">
        <f>(Y76)</f>
        <v>52996531</v>
      </c>
      <c r="Z510" s="99">
        <f>(Z76)</f>
        <v>42039065</v>
      </c>
      <c r="AA510" s="99">
        <f>(AA76)</f>
        <v>40285286</v>
      </c>
      <c r="AB510" s="164">
        <f t="shared" ref="AB510:AD510" si="776">(AB76)</f>
        <v>51188259</v>
      </c>
      <c r="AC510" s="98">
        <f t="shared" si="776"/>
        <v>51551115</v>
      </c>
      <c r="AD510" s="99">
        <f t="shared" si="776"/>
        <v>61554703</v>
      </c>
      <c r="AE510" s="103">
        <f>(AE76)</f>
        <v>31453794</v>
      </c>
      <c r="AF510" s="101">
        <f>(AF76)</f>
        <v>27204305</v>
      </c>
      <c r="AG510" s="98">
        <f t="shared" ref="AG510:AJ510" si="777">(AG76)</f>
        <v>35024829</v>
      </c>
      <c r="AH510" s="99">
        <f t="shared" si="777"/>
        <v>34394696</v>
      </c>
      <c r="AI510" s="99">
        <f t="shared" si="777"/>
        <v>30035598</v>
      </c>
      <c r="AJ510" s="164">
        <f t="shared" si="777"/>
        <v>34871143</v>
      </c>
      <c r="AK510" s="98">
        <f>(AK76)</f>
        <v>2595679</v>
      </c>
      <c r="AL510" s="99">
        <f>(AL76)</f>
        <v>4540083</v>
      </c>
      <c r="AM510" s="99">
        <f>(AM76)</f>
        <v>4786308</v>
      </c>
      <c r="AN510" s="164">
        <f t="shared" ref="AN510:AP510" si="778">(AN76)</f>
        <v>6051305</v>
      </c>
      <c r="AO510" s="98">
        <f t="shared" si="778"/>
        <v>5589379</v>
      </c>
      <c r="AP510" s="99">
        <f t="shared" si="778"/>
        <v>5878839</v>
      </c>
      <c r="AQ510" s="103">
        <f>(AQ76)</f>
        <v>3668338</v>
      </c>
      <c r="AR510" s="101">
        <f>(AR76)</f>
        <v>3293978</v>
      </c>
      <c r="AS510" s="98">
        <f t="shared" ref="AS510:AV510" si="779">(AS76)</f>
        <v>11172901</v>
      </c>
      <c r="AT510" s="99">
        <f t="shared" si="779"/>
        <v>5407359</v>
      </c>
      <c r="AU510" s="99">
        <f t="shared" si="779"/>
        <v>2962398</v>
      </c>
      <c r="AV510" s="164">
        <f t="shared" si="779"/>
        <v>4058233</v>
      </c>
    </row>
    <row r="511" spans="2:48" ht="15" customHeight="1" x14ac:dyDescent="0.2">
      <c r="B511" s="105">
        <f>(B58)</f>
        <v>201</v>
      </c>
      <c r="C511" s="35" t="str">
        <f>(C58)</f>
        <v>Urea Cycle</v>
      </c>
      <c r="D511" s="128" t="s">
        <v>656</v>
      </c>
      <c r="E511" s="93">
        <f t="shared" ref="E511:X511" si="780">(E58)</f>
        <v>18.3</v>
      </c>
      <c r="F511" s="94">
        <f t="shared" si="780"/>
        <v>19.8</v>
      </c>
      <c r="G511" s="95">
        <f t="shared" si="780"/>
        <v>18.96</v>
      </c>
      <c r="H511" s="96">
        <f t="shared" si="780"/>
        <v>1</v>
      </c>
      <c r="I511" s="102">
        <f t="shared" si="780"/>
        <v>291.12991</v>
      </c>
      <c r="J511" s="98">
        <f t="shared" si="780"/>
        <v>0</v>
      </c>
      <c r="K511" s="99">
        <f t="shared" si="780"/>
        <v>0</v>
      </c>
      <c r="L511" s="100">
        <f t="shared" si="780"/>
        <v>0</v>
      </c>
      <c r="M511" s="98">
        <f>(M58)</f>
        <v>49276</v>
      </c>
      <c r="N511" s="99">
        <f>(N58)</f>
        <v>1076195</v>
      </c>
      <c r="O511" s="99">
        <f>(O58)</f>
        <v>1415361</v>
      </c>
      <c r="P511" s="164">
        <f t="shared" si="780"/>
        <v>268139</v>
      </c>
      <c r="Q511" s="98">
        <f t="shared" si="780"/>
        <v>102093</v>
      </c>
      <c r="R511" s="99">
        <f t="shared" si="780"/>
        <v>1299622</v>
      </c>
      <c r="S511" s="103">
        <f>(S58)</f>
        <v>1970390</v>
      </c>
      <c r="T511" s="101">
        <f>(T58)</f>
        <v>487065</v>
      </c>
      <c r="U511" s="98">
        <f t="shared" si="780"/>
        <v>50425</v>
      </c>
      <c r="V511" s="99">
        <f t="shared" si="780"/>
        <v>999589</v>
      </c>
      <c r="W511" s="99">
        <f t="shared" si="780"/>
        <v>3603069</v>
      </c>
      <c r="X511" s="164">
        <f t="shared" si="780"/>
        <v>578180</v>
      </c>
      <c r="Y511" s="98">
        <f>(Y58)</f>
        <v>1600679</v>
      </c>
      <c r="Z511" s="99">
        <f>(Z58)</f>
        <v>1088698</v>
      </c>
      <c r="AA511" s="99">
        <f>(AA58)</f>
        <v>1034657</v>
      </c>
      <c r="AB511" s="164">
        <f t="shared" ref="AB511:AD511" si="781">(AB58)</f>
        <v>1142643</v>
      </c>
      <c r="AC511" s="98">
        <f t="shared" si="781"/>
        <v>1196855</v>
      </c>
      <c r="AD511" s="99">
        <f t="shared" si="781"/>
        <v>1420226</v>
      </c>
      <c r="AE511" s="103">
        <f>(AE58)</f>
        <v>636807</v>
      </c>
      <c r="AF511" s="101">
        <f>(AF58)</f>
        <v>577236</v>
      </c>
      <c r="AG511" s="98">
        <f t="shared" ref="AG511:AJ511" si="782">(AG58)</f>
        <v>794894</v>
      </c>
      <c r="AH511" s="99">
        <f t="shared" si="782"/>
        <v>856859</v>
      </c>
      <c r="AI511" s="99">
        <f t="shared" si="782"/>
        <v>643934</v>
      </c>
      <c r="AJ511" s="164">
        <f t="shared" si="782"/>
        <v>860016</v>
      </c>
      <c r="AK511" s="98">
        <f>(AK58)</f>
        <v>2297413</v>
      </c>
      <c r="AL511" s="99">
        <f>(AL58)</f>
        <v>5878658</v>
      </c>
      <c r="AM511" s="99">
        <f>(AM58)</f>
        <v>5290098</v>
      </c>
      <c r="AN511" s="164">
        <f t="shared" ref="AN511:AP511" si="783">(AN58)</f>
        <v>3358746</v>
      </c>
      <c r="AO511" s="98">
        <f t="shared" si="783"/>
        <v>5898784</v>
      </c>
      <c r="AP511" s="99">
        <f t="shared" si="783"/>
        <v>4228282</v>
      </c>
      <c r="AQ511" s="103">
        <f>(AQ58)</f>
        <v>5579317</v>
      </c>
      <c r="AR511" s="101">
        <f>(AR58)</f>
        <v>5053030</v>
      </c>
      <c r="AS511" s="98">
        <f t="shared" ref="AS511:AV511" si="784">(AS58)</f>
        <v>9430708</v>
      </c>
      <c r="AT511" s="99">
        <f t="shared" si="784"/>
        <v>4359548</v>
      </c>
      <c r="AU511" s="99">
        <f t="shared" si="784"/>
        <v>3524609</v>
      </c>
      <c r="AV511" s="164">
        <f t="shared" si="784"/>
        <v>2158525</v>
      </c>
    </row>
    <row r="512" spans="2:48" ht="15" customHeight="1" x14ac:dyDescent="0.2">
      <c r="B512" s="105">
        <f>(B238)</f>
        <v>202</v>
      </c>
      <c r="C512" s="35" t="str">
        <f>(C238)</f>
        <v>Urea Cycle</v>
      </c>
      <c r="D512" s="128" t="s">
        <v>657</v>
      </c>
      <c r="E512" s="93">
        <f t="shared" ref="E512:X512" si="785">(E238)</f>
        <v>18.899999999999999</v>
      </c>
      <c r="F512" s="94">
        <f t="shared" si="785"/>
        <v>20.7</v>
      </c>
      <c r="G512" s="95">
        <f t="shared" si="785"/>
        <v>19.64</v>
      </c>
      <c r="H512" s="96">
        <f t="shared" si="785"/>
        <v>2</v>
      </c>
      <c r="I512" s="102">
        <f t="shared" si="785"/>
        <v>133.09715</v>
      </c>
      <c r="J512" s="98">
        <f t="shared" si="785"/>
        <v>27825</v>
      </c>
      <c r="K512" s="99">
        <f t="shared" si="785"/>
        <v>20033</v>
      </c>
      <c r="L512" s="100">
        <f t="shared" si="785"/>
        <v>37251</v>
      </c>
      <c r="M512" s="98">
        <f>(M238)</f>
        <v>14901764</v>
      </c>
      <c r="N512" s="99">
        <f>(N238)</f>
        <v>31622319</v>
      </c>
      <c r="O512" s="99">
        <f>(O238)</f>
        <v>66339630</v>
      </c>
      <c r="P512" s="164">
        <f t="shared" si="785"/>
        <v>16628803</v>
      </c>
      <c r="Q512" s="98">
        <f t="shared" si="785"/>
        <v>19967876</v>
      </c>
      <c r="R512" s="99">
        <f t="shared" si="785"/>
        <v>45791096</v>
      </c>
      <c r="S512" s="103">
        <f>(S238)</f>
        <v>84642779</v>
      </c>
      <c r="T512" s="101">
        <f>(T238)</f>
        <v>23113579</v>
      </c>
      <c r="U512" s="98">
        <f t="shared" si="785"/>
        <v>18815064</v>
      </c>
      <c r="V512" s="99">
        <f t="shared" si="785"/>
        <v>44029989</v>
      </c>
      <c r="W512" s="99">
        <f t="shared" si="785"/>
        <v>95456994</v>
      </c>
      <c r="X512" s="164">
        <f t="shared" si="785"/>
        <v>27013672</v>
      </c>
      <c r="Y512" s="98">
        <f>(Y238)</f>
        <v>534062639</v>
      </c>
      <c r="Z512" s="99">
        <f>(Z238)</f>
        <v>483516192</v>
      </c>
      <c r="AA512" s="99">
        <f>(AA238)</f>
        <v>463586659</v>
      </c>
      <c r="AB512" s="164">
        <f t="shared" ref="AB512:AD512" si="786">(AB238)</f>
        <v>397769316</v>
      </c>
      <c r="AC512" s="98">
        <f t="shared" si="786"/>
        <v>561825624</v>
      </c>
      <c r="AD512" s="99">
        <f t="shared" si="786"/>
        <v>508817313</v>
      </c>
      <c r="AE512" s="103">
        <f>(AE238)</f>
        <v>278935405</v>
      </c>
      <c r="AF512" s="101">
        <f>(AF238)</f>
        <v>198026123</v>
      </c>
      <c r="AG512" s="98">
        <f t="shared" ref="AG512:AJ512" si="787">(AG238)</f>
        <v>391770065</v>
      </c>
      <c r="AH512" s="99">
        <f t="shared" si="787"/>
        <v>368746113</v>
      </c>
      <c r="AI512" s="99">
        <f t="shared" si="787"/>
        <v>280523964</v>
      </c>
      <c r="AJ512" s="164">
        <f t="shared" si="787"/>
        <v>273453527</v>
      </c>
      <c r="AK512" s="98">
        <f>(AK238)</f>
        <v>3338534</v>
      </c>
      <c r="AL512" s="99">
        <f>(AL238)</f>
        <v>8056462</v>
      </c>
      <c r="AM512" s="99">
        <f>(AM238)</f>
        <v>6845860</v>
      </c>
      <c r="AN512" s="164">
        <f t="shared" ref="AN512:AP512" si="788">(AN238)</f>
        <v>5222106</v>
      </c>
      <c r="AO512" s="98">
        <f t="shared" si="788"/>
        <v>8917376</v>
      </c>
      <c r="AP512" s="99">
        <f t="shared" si="788"/>
        <v>14047079</v>
      </c>
      <c r="AQ512" s="103">
        <f>(AQ238)</f>
        <v>12474546</v>
      </c>
      <c r="AR512" s="101">
        <f>(AR238)</f>
        <v>11167991</v>
      </c>
      <c r="AS512" s="98">
        <f t="shared" ref="AS512:AV512" si="789">(AS238)</f>
        <v>10283551</v>
      </c>
      <c r="AT512" s="99">
        <f t="shared" si="789"/>
        <v>6689896</v>
      </c>
      <c r="AU512" s="99">
        <f t="shared" si="789"/>
        <v>4884649</v>
      </c>
      <c r="AV512" s="164">
        <f t="shared" si="789"/>
        <v>4188958</v>
      </c>
    </row>
    <row r="513" spans="2:48" ht="15.75" customHeight="1" thickBot="1" x14ac:dyDescent="0.25">
      <c r="B513" s="108">
        <f>(B182)</f>
        <v>203</v>
      </c>
      <c r="C513" s="42" t="str">
        <f>(C182)</f>
        <v>Urea Cycle</v>
      </c>
      <c r="D513" s="129" t="s">
        <v>658</v>
      </c>
      <c r="E513" s="110">
        <f t="shared" ref="E513:X513" si="790">(E182)</f>
        <v>18</v>
      </c>
      <c r="F513" s="111">
        <f t="shared" si="790"/>
        <v>20.5</v>
      </c>
      <c r="G513" s="112">
        <f t="shared" si="790"/>
        <v>19.05</v>
      </c>
      <c r="H513" s="113">
        <f t="shared" si="790"/>
        <v>3</v>
      </c>
      <c r="I513" s="119">
        <f t="shared" si="790"/>
        <v>189.13460000000001</v>
      </c>
      <c r="J513" s="115">
        <f t="shared" si="790"/>
        <v>21378</v>
      </c>
      <c r="K513" s="116">
        <f t="shared" si="790"/>
        <v>121021</v>
      </c>
      <c r="L513" s="117">
        <f t="shared" si="790"/>
        <v>177502</v>
      </c>
      <c r="M513" s="115">
        <f>(M182)</f>
        <v>9427020</v>
      </c>
      <c r="N513" s="116">
        <f>(N182)</f>
        <v>8839182</v>
      </c>
      <c r="O513" s="116">
        <f>(O182)</f>
        <v>9243768</v>
      </c>
      <c r="P513" s="165">
        <f t="shared" si="790"/>
        <v>7378317</v>
      </c>
      <c r="Q513" s="115">
        <f t="shared" si="790"/>
        <v>9095351</v>
      </c>
      <c r="R513" s="116">
        <f t="shared" si="790"/>
        <v>11569870</v>
      </c>
      <c r="S513" s="120">
        <f>(S182)</f>
        <v>11405323</v>
      </c>
      <c r="T513" s="118">
        <f>(T182)</f>
        <v>10710413</v>
      </c>
      <c r="U513" s="115">
        <f t="shared" si="790"/>
        <v>9530598</v>
      </c>
      <c r="V513" s="116">
        <f t="shared" si="790"/>
        <v>11398924</v>
      </c>
      <c r="W513" s="116">
        <f t="shared" si="790"/>
        <v>14351793</v>
      </c>
      <c r="X513" s="165">
        <f t="shared" si="790"/>
        <v>11478826</v>
      </c>
      <c r="Y513" s="115">
        <f>(Y182)</f>
        <v>19777230</v>
      </c>
      <c r="Z513" s="116">
        <f>(Z182)</f>
        <v>15964551</v>
      </c>
      <c r="AA513" s="116">
        <f>(AA182)</f>
        <v>14894531</v>
      </c>
      <c r="AB513" s="165">
        <f t="shared" ref="AB513:AD513" si="791">(AB182)</f>
        <v>16468977</v>
      </c>
      <c r="AC513" s="115">
        <f t="shared" si="791"/>
        <v>16594246</v>
      </c>
      <c r="AD513" s="116">
        <f t="shared" si="791"/>
        <v>18857546</v>
      </c>
      <c r="AE513" s="120">
        <f>(AE182)</f>
        <v>10446546</v>
      </c>
      <c r="AF513" s="118">
        <f>(AF182)</f>
        <v>8704131</v>
      </c>
      <c r="AG513" s="115">
        <f t="shared" ref="AG513:AJ513" si="792">(AG182)</f>
        <v>13035339</v>
      </c>
      <c r="AH513" s="116">
        <f t="shared" si="792"/>
        <v>12440741</v>
      </c>
      <c r="AI513" s="116">
        <f t="shared" si="792"/>
        <v>9296856</v>
      </c>
      <c r="AJ513" s="165">
        <f t="shared" si="792"/>
        <v>11755020</v>
      </c>
      <c r="AK513" s="115">
        <f>(AK182)</f>
        <v>2241706</v>
      </c>
      <c r="AL513" s="116">
        <f>(AL182)</f>
        <v>3843187</v>
      </c>
      <c r="AM513" s="116">
        <f>(AM182)</f>
        <v>2612628</v>
      </c>
      <c r="AN513" s="165">
        <f t="shared" ref="AN513:AP513" si="793">(AN182)</f>
        <v>2106945</v>
      </c>
      <c r="AO513" s="115">
        <f t="shared" si="793"/>
        <v>2527541</v>
      </c>
      <c r="AP513" s="116">
        <f t="shared" si="793"/>
        <v>2268176</v>
      </c>
      <c r="AQ513" s="120">
        <f>(AQ182)</f>
        <v>2435959</v>
      </c>
      <c r="AR513" s="118">
        <f>(AR182)</f>
        <v>1952148</v>
      </c>
      <c r="AS513" s="115">
        <f t="shared" ref="AS513:AV513" si="794">(AS182)</f>
        <v>3647014</v>
      </c>
      <c r="AT513" s="116">
        <f t="shared" si="794"/>
        <v>3128119</v>
      </c>
      <c r="AU513" s="116">
        <f t="shared" si="794"/>
        <v>1939253</v>
      </c>
      <c r="AV513" s="165">
        <f t="shared" si="794"/>
        <v>1997203</v>
      </c>
    </row>
    <row r="514" spans="2:48" ht="15" customHeight="1" x14ac:dyDescent="0.2">
      <c r="B514" s="77">
        <f>(B66)</f>
        <v>204</v>
      </c>
      <c r="C514" s="78" t="str">
        <f>(C66)</f>
        <v>Pyrimidines</v>
      </c>
      <c r="D514" s="127" t="s">
        <v>659</v>
      </c>
      <c r="E514" s="80">
        <f t="shared" ref="E514:X514" si="795">(E66)</f>
        <v>15.9</v>
      </c>
      <c r="F514" s="81">
        <f t="shared" si="795"/>
        <v>17.5</v>
      </c>
      <c r="G514" s="82">
        <f t="shared" si="795"/>
        <v>16.739999999999998</v>
      </c>
      <c r="H514" s="83">
        <f t="shared" si="795"/>
        <v>4</v>
      </c>
      <c r="I514" s="89">
        <f t="shared" si="795"/>
        <v>175.03604000000001</v>
      </c>
      <c r="J514" s="85">
        <f t="shared" si="795"/>
        <v>8419</v>
      </c>
      <c r="K514" s="86">
        <f t="shared" si="795"/>
        <v>1871</v>
      </c>
      <c r="L514" s="87">
        <f t="shared" si="795"/>
        <v>0</v>
      </c>
      <c r="M514" s="85">
        <f>(M66)</f>
        <v>57736</v>
      </c>
      <c r="N514" s="86">
        <f>(N66)</f>
        <v>67803</v>
      </c>
      <c r="O514" s="86">
        <f>(O66)</f>
        <v>69579</v>
      </c>
      <c r="P514" s="163">
        <f t="shared" si="795"/>
        <v>42772</v>
      </c>
      <c r="Q514" s="85">
        <f t="shared" si="795"/>
        <v>60723</v>
      </c>
      <c r="R514" s="86">
        <f t="shared" si="795"/>
        <v>108550</v>
      </c>
      <c r="S514" s="90">
        <f>(S66)</f>
        <v>108471</v>
      </c>
      <c r="T514" s="88">
        <f>(T66)</f>
        <v>103314</v>
      </c>
      <c r="U514" s="85">
        <f t="shared" si="795"/>
        <v>71106</v>
      </c>
      <c r="V514" s="86">
        <f t="shared" si="795"/>
        <v>96839</v>
      </c>
      <c r="W514" s="86">
        <f t="shared" si="795"/>
        <v>251525</v>
      </c>
      <c r="X514" s="163">
        <f t="shared" si="795"/>
        <v>94612</v>
      </c>
      <c r="Y514" s="85">
        <f>(Y66)</f>
        <v>657601</v>
      </c>
      <c r="Z514" s="86">
        <f>(Z66)</f>
        <v>640745</v>
      </c>
      <c r="AA514" s="86">
        <f>(AA66)</f>
        <v>298957</v>
      </c>
      <c r="AB514" s="163">
        <f t="shared" ref="AB514:AD514" si="796">(AB66)</f>
        <v>431454</v>
      </c>
      <c r="AC514" s="85">
        <f t="shared" si="796"/>
        <v>130851</v>
      </c>
      <c r="AD514" s="86">
        <f t="shared" si="796"/>
        <v>176232</v>
      </c>
      <c r="AE514" s="90">
        <f>(AE66)</f>
        <v>92666</v>
      </c>
      <c r="AF514" s="88">
        <f>(AF66)</f>
        <v>61189</v>
      </c>
      <c r="AG514" s="85">
        <f t="shared" ref="AG514:AJ514" si="797">(AG66)</f>
        <v>250066</v>
      </c>
      <c r="AH514" s="86">
        <f t="shared" si="797"/>
        <v>305656</v>
      </c>
      <c r="AI514" s="86">
        <f t="shared" si="797"/>
        <v>205221</v>
      </c>
      <c r="AJ514" s="163">
        <f t="shared" si="797"/>
        <v>215889</v>
      </c>
      <c r="AK514" s="85">
        <f>(AK66)</f>
        <v>352824</v>
      </c>
      <c r="AL514" s="86">
        <f>(AL66)</f>
        <v>393359</v>
      </c>
      <c r="AM514" s="86">
        <f>(AM66)</f>
        <v>31932</v>
      </c>
      <c r="AN514" s="163">
        <f t="shared" ref="AN514:AP514" si="798">(AN66)</f>
        <v>46812</v>
      </c>
      <c r="AO514" s="85">
        <f t="shared" si="798"/>
        <v>0</v>
      </c>
      <c r="AP514" s="86">
        <f t="shared" si="798"/>
        <v>5938</v>
      </c>
      <c r="AQ514" s="90">
        <f>(AQ66)</f>
        <v>0</v>
      </c>
      <c r="AR514" s="88">
        <f>(AR66)</f>
        <v>3102</v>
      </c>
      <c r="AS514" s="85">
        <f t="shared" ref="AS514:AV514" si="799">(AS66)</f>
        <v>257974</v>
      </c>
      <c r="AT514" s="86">
        <f t="shared" si="799"/>
        <v>229202</v>
      </c>
      <c r="AU514" s="86">
        <f t="shared" si="799"/>
        <v>47809</v>
      </c>
      <c r="AV514" s="163">
        <f t="shared" si="799"/>
        <v>5523</v>
      </c>
    </row>
    <row r="515" spans="2:48" ht="15" customHeight="1" x14ac:dyDescent="0.2">
      <c r="B515" s="91">
        <f>(B239)</f>
        <v>205</v>
      </c>
      <c r="C515" s="35" t="str">
        <f>(C239)</f>
        <v>Pyrimidines</v>
      </c>
      <c r="D515" s="128" t="s">
        <v>660</v>
      </c>
      <c r="E515" s="93">
        <f t="shared" ref="E515:X515" si="800">(E239)</f>
        <v>10.4</v>
      </c>
      <c r="F515" s="94">
        <f t="shared" si="800"/>
        <v>12.9</v>
      </c>
      <c r="G515" s="95">
        <f t="shared" si="800"/>
        <v>11.31</v>
      </c>
      <c r="H515" s="96">
        <f t="shared" si="800"/>
        <v>3</v>
      </c>
      <c r="I515" s="102">
        <f t="shared" si="800"/>
        <v>155.00982999999999</v>
      </c>
      <c r="J515" s="98">
        <f t="shared" si="800"/>
        <v>264563</v>
      </c>
      <c r="K515" s="99">
        <f t="shared" si="800"/>
        <v>362897</v>
      </c>
      <c r="L515" s="100">
        <f t="shared" si="800"/>
        <v>473265</v>
      </c>
      <c r="M515" s="98">
        <f>(M239)</f>
        <v>5811621</v>
      </c>
      <c r="N515" s="99">
        <f>(N239)</f>
        <v>5354193</v>
      </c>
      <c r="O515" s="99">
        <f>(O239)</f>
        <v>5510900</v>
      </c>
      <c r="P515" s="164">
        <f t="shared" si="800"/>
        <v>4894050</v>
      </c>
      <c r="Q515" s="98">
        <f t="shared" si="800"/>
        <v>5179033</v>
      </c>
      <c r="R515" s="99">
        <f t="shared" si="800"/>
        <v>6041142</v>
      </c>
      <c r="S515" s="103">
        <f>(S239)</f>
        <v>5964438</v>
      </c>
      <c r="T515" s="101">
        <f>(T239)</f>
        <v>5887777</v>
      </c>
      <c r="U515" s="98">
        <f t="shared" si="800"/>
        <v>5797262</v>
      </c>
      <c r="V515" s="99">
        <f t="shared" si="800"/>
        <v>6033384</v>
      </c>
      <c r="W515" s="99">
        <f t="shared" si="800"/>
        <v>6149711</v>
      </c>
      <c r="X515" s="164">
        <f t="shared" si="800"/>
        <v>5826809</v>
      </c>
      <c r="Y515" s="98">
        <f>(Y239)</f>
        <v>6896361</v>
      </c>
      <c r="Z515" s="99">
        <f>(Z239)</f>
        <v>7283566</v>
      </c>
      <c r="AA515" s="99">
        <f>(AA239)</f>
        <v>6845048</v>
      </c>
      <c r="AB515" s="164">
        <f t="shared" ref="AB515:AD515" si="801">(AB239)</f>
        <v>7103824</v>
      </c>
      <c r="AC515" s="98">
        <f t="shared" si="801"/>
        <v>5665737</v>
      </c>
      <c r="AD515" s="99">
        <f t="shared" si="801"/>
        <v>6773102</v>
      </c>
      <c r="AE515" s="103">
        <f>(AE239)</f>
        <v>5992712</v>
      </c>
      <c r="AF515" s="101">
        <f>(AF239)</f>
        <v>5544905</v>
      </c>
      <c r="AG515" s="98">
        <f t="shared" ref="AG515:AJ515" si="802">(AG239)</f>
        <v>6899847</v>
      </c>
      <c r="AH515" s="99">
        <f t="shared" si="802"/>
        <v>6764152</v>
      </c>
      <c r="AI515" s="99">
        <f t="shared" si="802"/>
        <v>6573313</v>
      </c>
      <c r="AJ515" s="164">
        <f t="shared" si="802"/>
        <v>7141092</v>
      </c>
      <c r="AK515" s="98">
        <f>(AK239)</f>
        <v>1286496</v>
      </c>
      <c r="AL515" s="99">
        <f>(AL239)</f>
        <v>3924336</v>
      </c>
      <c r="AM515" s="99">
        <f>(AM239)</f>
        <v>1383807</v>
      </c>
      <c r="AN515" s="164">
        <f t="shared" ref="AN515:AP515" si="803">(AN239)</f>
        <v>784931</v>
      </c>
      <c r="AO515" s="98">
        <f t="shared" si="803"/>
        <v>560583</v>
      </c>
      <c r="AP515" s="99">
        <f t="shared" si="803"/>
        <v>497230</v>
      </c>
      <c r="AQ515" s="103">
        <f>(AQ239)</f>
        <v>536645</v>
      </c>
      <c r="AR515" s="101">
        <f>(AR239)</f>
        <v>415118</v>
      </c>
      <c r="AS515" s="98">
        <f t="shared" ref="AS515:AV515" si="804">(AS239)</f>
        <v>11190664</v>
      </c>
      <c r="AT515" s="99">
        <f t="shared" si="804"/>
        <v>4550618</v>
      </c>
      <c r="AU515" s="99">
        <f t="shared" si="804"/>
        <v>1117739</v>
      </c>
      <c r="AV515" s="164">
        <f t="shared" si="804"/>
        <v>565228</v>
      </c>
    </row>
    <row r="516" spans="2:48" ht="15" customHeight="1" x14ac:dyDescent="0.2">
      <c r="B516" s="91">
        <f>(B103)</f>
        <v>206</v>
      </c>
      <c r="C516" s="35" t="str">
        <f>(C103)</f>
        <v>Pyrimidines</v>
      </c>
      <c r="D516" s="128" t="s">
        <v>661</v>
      </c>
      <c r="E516" s="93">
        <f t="shared" ref="E516:X516" si="805">(E103)</f>
        <v>12.8</v>
      </c>
      <c r="F516" s="94">
        <f t="shared" si="805"/>
        <v>14.1</v>
      </c>
      <c r="G516" s="106">
        <f t="shared" si="805"/>
        <v>13.56</v>
      </c>
      <c r="H516" s="96">
        <f t="shared" si="805"/>
        <v>3</v>
      </c>
      <c r="I516" s="102">
        <f t="shared" si="805"/>
        <v>157.02547999999999</v>
      </c>
      <c r="J516" s="98">
        <f t="shared" si="805"/>
        <v>314424</v>
      </c>
      <c r="K516" s="99">
        <f t="shared" si="805"/>
        <v>446724</v>
      </c>
      <c r="L516" s="100">
        <f t="shared" si="805"/>
        <v>341956</v>
      </c>
      <c r="M516" s="98">
        <f>(M103)</f>
        <v>70525</v>
      </c>
      <c r="N516" s="99">
        <f>(N103)</f>
        <v>16012</v>
      </c>
      <c r="O516" s="99">
        <f>(O103)</f>
        <v>39036</v>
      </c>
      <c r="P516" s="164">
        <f t="shared" si="805"/>
        <v>44452</v>
      </c>
      <c r="Q516" s="98">
        <f t="shared" si="805"/>
        <v>49717</v>
      </c>
      <c r="R516" s="99">
        <f t="shared" si="805"/>
        <v>38761</v>
      </c>
      <c r="S516" s="103">
        <f>(S103)</f>
        <v>15347</v>
      </c>
      <c r="T516" s="101">
        <f>(T103)</f>
        <v>19934</v>
      </c>
      <c r="U516" s="98">
        <f t="shared" si="805"/>
        <v>23097</v>
      </c>
      <c r="V516" s="99">
        <f t="shared" si="805"/>
        <v>55223</v>
      </c>
      <c r="W516" s="99">
        <f t="shared" si="805"/>
        <v>6131</v>
      </c>
      <c r="X516" s="164">
        <f t="shared" si="805"/>
        <v>24574</v>
      </c>
      <c r="Y516" s="98">
        <f>(Y103)</f>
        <v>249981</v>
      </c>
      <c r="Z516" s="99">
        <f>(Z103)</f>
        <v>472822</v>
      </c>
      <c r="AA516" s="99">
        <f>(AA103)</f>
        <v>121399</v>
      </c>
      <c r="AB516" s="164">
        <f t="shared" ref="AB516:AD516" si="806">(AB103)</f>
        <v>269905</v>
      </c>
      <c r="AC516" s="98">
        <f t="shared" si="806"/>
        <v>34628</v>
      </c>
      <c r="AD516" s="99">
        <f t="shared" si="806"/>
        <v>18167</v>
      </c>
      <c r="AE516" s="103">
        <f>(AE103)</f>
        <v>17892</v>
      </c>
      <c r="AF516" s="101">
        <f>(AF103)</f>
        <v>19348</v>
      </c>
      <c r="AG516" s="98">
        <f t="shared" ref="AG516:AJ516" si="807">(AG103)</f>
        <v>61501</v>
      </c>
      <c r="AH516" s="99">
        <f t="shared" si="807"/>
        <v>134793</v>
      </c>
      <c r="AI516" s="99">
        <f t="shared" si="807"/>
        <v>91704</v>
      </c>
      <c r="AJ516" s="164">
        <f t="shared" si="807"/>
        <v>44224</v>
      </c>
      <c r="AK516" s="98">
        <f>(AK103)</f>
        <v>42361</v>
      </c>
      <c r="AL516" s="99">
        <f>(AL103)</f>
        <v>0</v>
      </c>
      <c r="AM516" s="99">
        <f>(AM103)</f>
        <v>7587</v>
      </c>
      <c r="AN516" s="164">
        <f t="shared" ref="AN516:AP516" si="808">(AN103)</f>
        <v>37644</v>
      </c>
      <c r="AO516" s="98">
        <f t="shared" si="808"/>
        <v>0</v>
      </c>
      <c r="AP516" s="99">
        <f t="shared" si="808"/>
        <v>1088</v>
      </c>
      <c r="AQ516" s="103">
        <f>(AQ103)</f>
        <v>0</v>
      </c>
      <c r="AR516" s="101">
        <f>(AR103)</f>
        <v>0</v>
      </c>
      <c r="AS516" s="98">
        <f t="shared" ref="AS516:AV516" si="809">(AS103)</f>
        <v>0</v>
      </c>
      <c r="AT516" s="99">
        <f t="shared" si="809"/>
        <v>10556</v>
      </c>
      <c r="AU516" s="99">
        <f t="shared" si="809"/>
        <v>6557</v>
      </c>
      <c r="AV516" s="164">
        <f t="shared" si="809"/>
        <v>8232</v>
      </c>
    </row>
    <row r="517" spans="2:48" ht="15" customHeight="1" x14ac:dyDescent="0.2">
      <c r="B517" s="91">
        <f>(B240)</f>
        <v>207</v>
      </c>
      <c r="C517" s="35" t="str">
        <f>(C240)</f>
        <v>Pyrimidines</v>
      </c>
      <c r="D517" s="128" t="s">
        <v>662</v>
      </c>
      <c r="E517" s="93">
        <f t="shared" ref="E517:X517" si="810">(E240)</f>
        <v>17.600000000000001</v>
      </c>
      <c r="F517" s="94">
        <f t="shared" si="810"/>
        <v>19.100000000000001</v>
      </c>
      <c r="G517" s="106" t="str">
        <f t="shared" si="810"/>
        <v>--</v>
      </c>
      <c r="H517" s="96">
        <f t="shared" si="810"/>
        <v>6</v>
      </c>
      <c r="I517" s="102">
        <f t="shared" si="810"/>
        <v>367.01841999999999</v>
      </c>
      <c r="J517" s="98">
        <f t="shared" si="810"/>
        <v>0</v>
      </c>
      <c r="K517" s="99">
        <f t="shared" si="810"/>
        <v>0</v>
      </c>
      <c r="L517" s="100">
        <f t="shared" si="810"/>
        <v>0</v>
      </c>
      <c r="M517" s="98">
        <f>(M240)</f>
        <v>0</v>
      </c>
      <c r="N517" s="99">
        <f>(N240)</f>
        <v>0</v>
      </c>
      <c r="O517" s="99">
        <f>(O240)</f>
        <v>0</v>
      </c>
      <c r="P517" s="164">
        <f t="shared" si="810"/>
        <v>0</v>
      </c>
      <c r="Q517" s="98">
        <f t="shared" si="810"/>
        <v>0</v>
      </c>
      <c r="R517" s="99">
        <f t="shared" si="810"/>
        <v>0</v>
      </c>
      <c r="S517" s="103">
        <f>(S240)</f>
        <v>0</v>
      </c>
      <c r="T517" s="101">
        <f>(T240)</f>
        <v>0</v>
      </c>
      <c r="U517" s="98">
        <f t="shared" si="810"/>
        <v>0</v>
      </c>
      <c r="V517" s="99">
        <f t="shared" si="810"/>
        <v>0</v>
      </c>
      <c r="W517" s="99">
        <f t="shared" si="810"/>
        <v>0</v>
      </c>
      <c r="X517" s="164">
        <f t="shared" si="810"/>
        <v>0</v>
      </c>
      <c r="Y517" s="98">
        <f>(Y240)</f>
        <v>0</v>
      </c>
      <c r="Z517" s="99">
        <f>(Z240)</f>
        <v>0</v>
      </c>
      <c r="AA517" s="99">
        <f>(AA240)</f>
        <v>0</v>
      </c>
      <c r="AB517" s="164">
        <f t="shared" ref="AB517:AD517" si="811">(AB240)</f>
        <v>0</v>
      </c>
      <c r="AC517" s="98">
        <f t="shared" si="811"/>
        <v>0</v>
      </c>
      <c r="AD517" s="99">
        <f t="shared" si="811"/>
        <v>0</v>
      </c>
      <c r="AE517" s="103">
        <f>(AE240)</f>
        <v>0</v>
      </c>
      <c r="AF517" s="101">
        <f>(AF240)</f>
        <v>0</v>
      </c>
      <c r="AG517" s="98">
        <f t="shared" ref="AG517:AJ517" si="812">(AG240)</f>
        <v>0</v>
      </c>
      <c r="AH517" s="99">
        <f t="shared" si="812"/>
        <v>0</v>
      </c>
      <c r="AI517" s="99">
        <f t="shared" si="812"/>
        <v>0</v>
      </c>
      <c r="AJ517" s="164">
        <f t="shared" si="812"/>
        <v>0</v>
      </c>
      <c r="AK517" s="98">
        <f>(AK240)</f>
        <v>0</v>
      </c>
      <c r="AL517" s="99">
        <f>(AL240)</f>
        <v>0</v>
      </c>
      <c r="AM517" s="99">
        <f>(AM240)</f>
        <v>0</v>
      </c>
      <c r="AN517" s="164">
        <f t="shared" ref="AN517:AP517" si="813">(AN240)</f>
        <v>0</v>
      </c>
      <c r="AO517" s="98">
        <f t="shared" si="813"/>
        <v>0</v>
      </c>
      <c r="AP517" s="99">
        <f t="shared" si="813"/>
        <v>0</v>
      </c>
      <c r="AQ517" s="103">
        <f>(AQ240)</f>
        <v>0</v>
      </c>
      <c r="AR517" s="101">
        <f>(AR240)</f>
        <v>0</v>
      </c>
      <c r="AS517" s="98">
        <f t="shared" ref="AS517:AV517" si="814">(AS240)</f>
        <v>0</v>
      </c>
      <c r="AT517" s="99">
        <f t="shared" si="814"/>
        <v>0</v>
      </c>
      <c r="AU517" s="99">
        <f t="shared" si="814"/>
        <v>0</v>
      </c>
      <c r="AV517" s="164">
        <f t="shared" si="814"/>
        <v>0</v>
      </c>
    </row>
    <row r="518" spans="2:48" ht="15" customHeight="1" x14ac:dyDescent="0.2">
      <c r="B518" s="105">
        <f>(B291)</f>
        <v>208</v>
      </c>
      <c r="C518" s="35" t="str">
        <f>(C291)</f>
        <v>Pyrimidines</v>
      </c>
      <c r="D518" s="128" t="s">
        <v>663</v>
      </c>
      <c r="E518" s="93">
        <f t="shared" ref="E518:X518" si="815">(E291)</f>
        <v>15.6</v>
      </c>
      <c r="F518" s="94">
        <f t="shared" si="815"/>
        <v>17.5</v>
      </c>
      <c r="G518" s="95">
        <f t="shared" si="815"/>
        <v>16.23</v>
      </c>
      <c r="H518" s="96">
        <f t="shared" si="815"/>
        <v>1</v>
      </c>
      <c r="I518" s="102">
        <f t="shared" si="815"/>
        <v>323.02859000000001</v>
      </c>
      <c r="J518" s="98">
        <f t="shared" si="815"/>
        <v>1555</v>
      </c>
      <c r="K518" s="99">
        <f t="shared" si="815"/>
        <v>0</v>
      </c>
      <c r="L518" s="100">
        <f t="shared" si="815"/>
        <v>78431</v>
      </c>
      <c r="M518" s="98">
        <f>(M291)</f>
        <v>183688</v>
      </c>
      <c r="N518" s="99">
        <f>(N291)</f>
        <v>175976</v>
      </c>
      <c r="O518" s="99">
        <f>(O291)</f>
        <v>126547</v>
      </c>
      <c r="P518" s="164">
        <f t="shared" si="815"/>
        <v>60548</v>
      </c>
      <c r="Q518" s="98">
        <f t="shared" si="815"/>
        <v>3435</v>
      </c>
      <c r="R518" s="99">
        <f t="shared" si="815"/>
        <v>0</v>
      </c>
      <c r="S518" s="103">
        <f>(S291)</f>
        <v>255494</v>
      </c>
      <c r="T518" s="101">
        <f>(T291)</f>
        <v>235682</v>
      </c>
      <c r="U518" s="98">
        <f t="shared" si="815"/>
        <v>164567</v>
      </c>
      <c r="V518" s="99">
        <f t="shared" si="815"/>
        <v>63919</v>
      </c>
      <c r="W518" s="99">
        <f t="shared" si="815"/>
        <v>34524122</v>
      </c>
      <c r="X518" s="164">
        <f t="shared" si="815"/>
        <v>109648</v>
      </c>
      <c r="Y518" s="98">
        <f>(Y291)</f>
        <v>6344424</v>
      </c>
      <c r="Z518" s="99">
        <f>(Z291)</f>
        <v>142248</v>
      </c>
      <c r="AA518" s="99">
        <f>(AA291)</f>
        <v>37257</v>
      </c>
      <c r="AB518" s="164">
        <f t="shared" ref="AB518:AD518" si="816">(AB291)</f>
        <v>74458</v>
      </c>
      <c r="AC518" s="98">
        <f t="shared" si="816"/>
        <v>255012</v>
      </c>
      <c r="AD518" s="99">
        <f t="shared" si="816"/>
        <v>399999</v>
      </c>
      <c r="AE518" s="103">
        <f>(AE291)</f>
        <v>140419</v>
      </c>
      <c r="AF518" s="101">
        <f>(AF291)</f>
        <v>171760</v>
      </c>
      <c r="AG518" s="98">
        <f t="shared" ref="AG518:AJ518" si="817">(AG291)</f>
        <v>219939</v>
      </c>
      <c r="AH518" s="99">
        <f t="shared" si="817"/>
        <v>108980</v>
      </c>
      <c r="AI518" s="99">
        <f t="shared" si="817"/>
        <v>20075</v>
      </c>
      <c r="AJ518" s="164">
        <f t="shared" si="817"/>
        <v>114681</v>
      </c>
      <c r="AK518" s="98">
        <f>(AK291)</f>
        <v>20075495</v>
      </c>
      <c r="AL518" s="99">
        <f>(AL291)</f>
        <v>33102330</v>
      </c>
      <c r="AM518" s="99">
        <f>(AM291)</f>
        <v>37723629</v>
      </c>
      <c r="AN518" s="164">
        <f t="shared" ref="AN518:AP518" si="818">(AN291)</f>
        <v>34169434</v>
      </c>
      <c r="AO518" s="98">
        <f t="shared" si="818"/>
        <v>26359625</v>
      </c>
      <c r="AP518" s="99">
        <f t="shared" si="818"/>
        <v>52566075</v>
      </c>
      <c r="AQ518" s="103">
        <f>(AQ291)</f>
        <v>37722205</v>
      </c>
      <c r="AR518" s="101">
        <f>(AR291)</f>
        <v>43851257</v>
      </c>
      <c r="AS518" s="98">
        <f t="shared" ref="AS518:AV518" si="819">(AS291)</f>
        <v>38490313</v>
      </c>
      <c r="AT518" s="99">
        <f t="shared" si="819"/>
        <v>32693996</v>
      </c>
      <c r="AU518" s="99">
        <f t="shared" si="819"/>
        <v>33992637</v>
      </c>
      <c r="AV518" s="164">
        <f t="shared" si="819"/>
        <v>27740735</v>
      </c>
    </row>
    <row r="519" spans="2:48" ht="15" customHeight="1" x14ac:dyDescent="0.2">
      <c r="B519" s="91">
        <f>(B287)</f>
        <v>209</v>
      </c>
      <c r="C519" s="35" t="str">
        <f>(C287)</f>
        <v>Pyrimidines</v>
      </c>
      <c r="D519" s="128" t="s">
        <v>664</v>
      </c>
      <c r="E519" s="93">
        <f t="shared" ref="E519:X519" si="820">(E287)</f>
        <v>17.2</v>
      </c>
      <c r="F519" s="94">
        <f t="shared" si="820"/>
        <v>20.2</v>
      </c>
      <c r="G519" s="106">
        <f t="shared" si="820"/>
        <v>17.72</v>
      </c>
      <c r="H519" s="96">
        <f t="shared" si="820"/>
        <v>3</v>
      </c>
      <c r="I519" s="102">
        <f t="shared" si="820"/>
        <v>402.99491999999998</v>
      </c>
      <c r="J519" s="98">
        <f t="shared" si="820"/>
        <v>0</v>
      </c>
      <c r="K519" s="99">
        <f t="shared" si="820"/>
        <v>0</v>
      </c>
      <c r="L519" s="100">
        <f t="shared" si="820"/>
        <v>1496</v>
      </c>
      <c r="M519" s="98">
        <f>(M287)</f>
        <v>0</v>
      </c>
      <c r="N519" s="99">
        <f>(N287)</f>
        <v>6895</v>
      </c>
      <c r="O519" s="99">
        <f>(O287)</f>
        <v>22278</v>
      </c>
      <c r="P519" s="164">
        <f t="shared" si="820"/>
        <v>19440</v>
      </c>
      <c r="Q519" s="98">
        <f t="shared" si="820"/>
        <v>2419</v>
      </c>
      <c r="R519" s="99">
        <f t="shared" si="820"/>
        <v>0</v>
      </c>
      <c r="S519" s="103">
        <f>(S287)</f>
        <v>33308</v>
      </c>
      <c r="T519" s="101">
        <f>(T287)</f>
        <v>12867</v>
      </c>
      <c r="U519" s="98">
        <f t="shared" si="820"/>
        <v>9203</v>
      </c>
      <c r="V519" s="99">
        <f t="shared" si="820"/>
        <v>0</v>
      </c>
      <c r="W519" s="99">
        <f t="shared" si="820"/>
        <v>4326590</v>
      </c>
      <c r="X519" s="164">
        <f t="shared" si="820"/>
        <v>5995</v>
      </c>
      <c r="Y519" s="98">
        <f>(Y287)</f>
        <v>2647055</v>
      </c>
      <c r="Z519" s="99">
        <f>(Z287)</f>
        <v>6679</v>
      </c>
      <c r="AA519" s="99">
        <f>(AA287)</f>
        <v>2847</v>
      </c>
      <c r="AB519" s="164">
        <f t="shared" ref="AB519:AD519" si="821">(AB287)</f>
        <v>11857</v>
      </c>
      <c r="AC519" s="98">
        <f t="shared" si="821"/>
        <v>0</v>
      </c>
      <c r="AD519" s="99">
        <f t="shared" si="821"/>
        <v>0</v>
      </c>
      <c r="AE519" s="103">
        <f>(AE287)</f>
        <v>15237</v>
      </c>
      <c r="AF519" s="101">
        <f>(AF287)</f>
        <v>2655</v>
      </c>
      <c r="AG519" s="98">
        <f t="shared" ref="AG519:AJ519" si="822">(AG287)</f>
        <v>13667</v>
      </c>
      <c r="AH519" s="99">
        <f t="shared" si="822"/>
        <v>0</v>
      </c>
      <c r="AI519" s="99">
        <f t="shared" si="822"/>
        <v>3064</v>
      </c>
      <c r="AJ519" s="164">
        <f t="shared" si="822"/>
        <v>0</v>
      </c>
      <c r="AK519" s="98">
        <f>(AK287)</f>
        <v>2336891</v>
      </c>
      <c r="AL519" s="99">
        <f>(AL287)</f>
        <v>2810284</v>
      </c>
      <c r="AM519" s="99">
        <f>(AM287)</f>
        <v>1941805</v>
      </c>
      <c r="AN519" s="164">
        <f t="shared" ref="AN519:AP519" si="823">(AN287)</f>
        <v>2193266</v>
      </c>
      <c r="AO519" s="98">
        <f t="shared" si="823"/>
        <v>5169907</v>
      </c>
      <c r="AP519" s="99">
        <f t="shared" si="823"/>
        <v>8094904</v>
      </c>
      <c r="AQ519" s="103">
        <f>(AQ287)</f>
        <v>6534303</v>
      </c>
      <c r="AR519" s="101">
        <f>(AR287)</f>
        <v>7074608</v>
      </c>
      <c r="AS519" s="98">
        <f t="shared" ref="AS519:AV519" si="824">(AS287)</f>
        <v>4039022</v>
      </c>
      <c r="AT519" s="99">
        <f t="shared" si="824"/>
        <v>2106177</v>
      </c>
      <c r="AU519" s="99">
        <f t="shared" si="824"/>
        <v>1919318</v>
      </c>
      <c r="AV519" s="164">
        <f t="shared" si="824"/>
        <v>1766929</v>
      </c>
    </row>
    <row r="520" spans="2:48" ht="15" customHeight="1" x14ac:dyDescent="0.2">
      <c r="B520" s="91">
        <f>(B296)</f>
        <v>210</v>
      </c>
      <c r="C520" s="35" t="str">
        <f>(C296)</f>
        <v>Pyrimidines</v>
      </c>
      <c r="D520" s="128" t="s">
        <v>665</v>
      </c>
      <c r="E520" s="93">
        <f t="shared" ref="E520:X520" si="825">(E296)</f>
        <v>18.899999999999999</v>
      </c>
      <c r="F520" s="94">
        <f t="shared" si="825"/>
        <v>21.5</v>
      </c>
      <c r="G520" s="106" t="str">
        <f t="shared" si="825"/>
        <v>--</v>
      </c>
      <c r="H520" s="96">
        <f t="shared" si="825"/>
        <v>6</v>
      </c>
      <c r="I520" s="102">
        <f t="shared" si="825"/>
        <v>482.96125000000001</v>
      </c>
      <c r="J520" s="98">
        <f t="shared" si="825"/>
        <v>0</v>
      </c>
      <c r="K520" s="99">
        <f t="shared" si="825"/>
        <v>0</v>
      </c>
      <c r="L520" s="100">
        <f t="shared" si="825"/>
        <v>0</v>
      </c>
      <c r="M520" s="98">
        <f>(M296)</f>
        <v>0</v>
      </c>
      <c r="N520" s="99">
        <f>(N296)</f>
        <v>0</v>
      </c>
      <c r="O520" s="99">
        <f>(O296)</f>
        <v>0</v>
      </c>
      <c r="P520" s="164">
        <f t="shared" si="825"/>
        <v>0</v>
      </c>
      <c r="Q520" s="98">
        <f t="shared" si="825"/>
        <v>0</v>
      </c>
      <c r="R520" s="99">
        <f t="shared" si="825"/>
        <v>0</v>
      </c>
      <c r="S520" s="103">
        <f>(S296)</f>
        <v>0</v>
      </c>
      <c r="T520" s="101">
        <f>(T296)</f>
        <v>0</v>
      </c>
      <c r="U520" s="98">
        <f t="shared" si="825"/>
        <v>0</v>
      </c>
      <c r="V520" s="99">
        <f t="shared" si="825"/>
        <v>0</v>
      </c>
      <c r="W520" s="99">
        <f t="shared" si="825"/>
        <v>0</v>
      </c>
      <c r="X520" s="164">
        <f t="shared" si="825"/>
        <v>0</v>
      </c>
      <c r="Y520" s="98">
        <f>(Y296)</f>
        <v>0</v>
      </c>
      <c r="Z520" s="99">
        <f>(Z296)</f>
        <v>0</v>
      </c>
      <c r="AA520" s="99">
        <f>(AA296)</f>
        <v>0</v>
      </c>
      <c r="AB520" s="164">
        <f t="shared" ref="AB520:AD520" si="826">(AB296)</f>
        <v>0</v>
      </c>
      <c r="AC520" s="98">
        <f t="shared" si="826"/>
        <v>0</v>
      </c>
      <c r="AD520" s="99">
        <f t="shared" si="826"/>
        <v>0</v>
      </c>
      <c r="AE520" s="103">
        <f>(AE296)</f>
        <v>0</v>
      </c>
      <c r="AF520" s="101">
        <f>(AF296)</f>
        <v>0</v>
      </c>
      <c r="AG520" s="98">
        <f t="shared" ref="AG520:AJ520" si="827">(AG296)</f>
        <v>0</v>
      </c>
      <c r="AH520" s="99">
        <f t="shared" si="827"/>
        <v>0</v>
      </c>
      <c r="AI520" s="99">
        <f t="shared" si="827"/>
        <v>0</v>
      </c>
      <c r="AJ520" s="164">
        <f t="shared" si="827"/>
        <v>0</v>
      </c>
      <c r="AK520" s="98">
        <f>(AK296)</f>
        <v>0</v>
      </c>
      <c r="AL520" s="99">
        <f>(AL296)</f>
        <v>0</v>
      </c>
      <c r="AM520" s="99">
        <f>(AM296)</f>
        <v>0</v>
      </c>
      <c r="AN520" s="164">
        <f t="shared" ref="AN520:AP520" si="828">(AN296)</f>
        <v>0</v>
      </c>
      <c r="AO520" s="98">
        <f t="shared" si="828"/>
        <v>0</v>
      </c>
      <c r="AP520" s="99">
        <f t="shared" si="828"/>
        <v>0</v>
      </c>
      <c r="AQ520" s="103">
        <f>(AQ296)</f>
        <v>0</v>
      </c>
      <c r="AR520" s="101">
        <f>(AR296)</f>
        <v>0</v>
      </c>
      <c r="AS520" s="98">
        <f t="shared" ref="AS520:AV520" si="829">(AS296)</f>
        <v>0</v>
      </c>
      <c r="AT520" s="99">
        <f t="shared" si="829"/>
        <v>0</v>
      </c>
      <c r="AU520" s="99">
        <f t="shared" si="829"/>
        <v>0</v>
      </c>
      <c r="AV520" s="164">
        <f t="shared" si="829"/>
        <v>0</v>
      </c>
    </row>
    <row r="521" spans="2:48" ht="15" customHeight="1" x14ac:dyDescent="0.2">
      <c r="B521" s="105">
        <f>(B77)</f>
        <v>211</v>
      </c>
      <c r="C521" s="35" t="str">
        <f>(C77)</f>
        <v>Pyrimidines</v>
      </c>
      <c r="D521" s="128" t="s">
        <v>666</v>
      </c>
      <c r="E521" s="93">
        <f t="shared" ref="E521:X521" si="830">(E77)</f>
        <v>16.600000000000001</v>
      </c>
      <c r="F521" s="94">
        <f t="shared" si="830"/>
        <v>18.600000000000001</v>
      </c>
      <c r="G521" s="95">
        <f t="shared" si="830"/>
        <v>17.14</v>
      </c>
      <c r="H521" s="96">
        <f t="shared" si="830"/>
        <v>2</v>
      </c>
      <c r="I521" s="102">
        <f t="shared" si="830"/>
        <v>322.04457000000002</v>
      </c>
      <c r="J521" s="98">
        <f t="shared" si="830"/>
        <v>0</v>
      </c>
      <c r="K521" s="99">
        <f t="shared" si="830"/>
        <v>0</v>
      </c>
      <c r="L521" s="100">
        <f t="shared" si="830"/>
        <v>6340</v>
      </c>
      <c r="M521" s="98">
        <f>(M77)</f>
        <v>67918</v>
      </c>
      <c r="N521" s="99">
        <f>(N77)</f>
        <v>87823</v>
      </c>
      <c r="O521" s="99">
        <f>(O77)</f>
        <v>46758</v>
      </c>
      <c r="P521" s="164">
        <f t="shared" si="830"/>
        <v>16661</v>
      </c>
      <c r="Q521" s="98">
        <f t="shared" si="830"/>
        <v>0</v>
      </c>
      <c r="R521" s="99">
        <f t="shared" si="830"/>
        <v>0</v>
      </c>
      <c r="S521" s="103">
        <f>(S77)</f>
        <v>110685</v>
      </c>
      <c r="T521" s="101">
        <f>(T77)</f>
        <v>118021</v>
      </c>
      <c r="U521" s="98">
        <f t="shared" si="830"/>
        <v>96320</v>
      </c>
      <c r="V521" s="99">
        <f t="shared" si="830"/>
        <v>18512</v>
      </c>
      <c r="W521" s="99">
        <f t="shared" si="830"/>
        <v>5691776</v>
      </c>
      <c r="X521" s="164">
        <f t="shared" si="830"/>
        <v>35405</v>
      </c>
      <c r="Y521" s="98">
        <f>(Y77)</f>
        <v>2045224</v>
      </c>
      <c r="Z521" s="99">
        <f>(Z77)</f>
        <v>41418</v>
      </c>
      <c r="AA521" s="99">
        <f>(AA77)</f>
        <v>2796</v>
      </c>
      <c r="AB521" s="164">
        <f t="shared" ref="AB521:AD521" si="831">(AB77)</f>
        <v>56953</v>
      </c>
      <c r="AC521" s="98">
        <f t="shared" si="831"/>
        <v>44160</v>
      </c>
      <c r="AD521" s="99">
        <f t="shared" si="831"/>
        <v>109076</v>
      </c>
      <c r="AE521" s="103">
        <f>(AE77)</f>
        <v>41647</v>
      </c>
      <c r="AF521" s="101">
        <f>(AF77)</f>
        <v>49660</v>
      </c>
      <c r="AG521" s="98">
        <f t="shared" ref="AG521:AJ521" si="832">(AG77)</f>
        <v>69990</v>
      </c>
      <c r="AH521" s="99">
        <f t="shared" si="832"/>
        <v>36502</v>
      </c>
      <c r="AI521" s="99">
        <f t="shared" si="832"/>
        <v>12949</v>
      </c>
      <c r="AJ521" s="164">
        <f t="shared" si="832"/>
        <v>19702</v>
      </c>
      <c r="AK521" s="98">
        <f>(AK77)</f>
        <v>4378508</v>
      </c>
      <c r="AL521" s="99">
        <f>(AL77)</f>
        <v>9590641</v>
      </c>
      <c r="AM521" s="99">
        <f>(AM77)</f>
        <v>8672070</v>
      </c>
      <c r="AN521" s="164">
        <f t="shared" ref="AN521:AP521" si="833">(AN77)</f>
        <v>7499039</v>
      </c>
      <c r="AO521" s="98">
        <f t="shared" si="833"/>
        <v>11373964</v>
      </c>
      <c r="AP521" s="99">
        <f t="shared" si="833"/>
        <v>13068787</v>
      </c>
      <c r="AQ521" s="103">
        <f>(AQ77)</f>
        <v>17609767</v>
      </c>
      <c r="AR521" s="101">
        <f>(AR77)</f>
        <v>14794940</v>
      </c>
      <c r="AS521" s="98">
        <f t="shared" ref="AS521:AV521" si="834">(AS77)</f>
        <v>8893038</v>
      </c>
      <c r="AT521" s="99">
        <f t="shared" si="834"/>
        <v>6908469</v>
      </c>
      <c r="AU521" s="99">
        <f t="shared" si="834"/>
        <v>8143945</v>
      </c>
      <c r="AV521" s="164">
        <f t="shared" si="834"/>
        <v>8223706</v>
      </c>
    </row>
    <row r="522" spans="2:48" ht="15" customHeight="1" x14ac:dyDescent="0.2">
      <c r="B522" s="91">
        <f>(B70)</f>
        <v>212</v>
      </c>
      <c r="C522" s="35" t="str">
        <f>(C70)</f>
        <v>Pyrimidines</v>
      </c>
      <c r="D522" s="128" t="s">
        <v>667</v>
      </c>
      <c r="E522" s="93">
        <f t="shared" ref="E522:X522" si="835">(E70)</f>
        <v>18.100000000000001</v>
      </c>
      <c r="F522" s="94">
        <f t="shared" si="835"/>
        <v>21</v>
      </c>
      <c r="G522" s="106" t="str">
        <f t="shared" si="835"/>
        <v>--</v>
      </c>
      <c r="H522" s="96">
        <f t="shared" si="835"/>
        <v>6</v>
      </c>
      <c r="I522" s="102">
        <f t="shared" si="835"/>
        <v>402.01089999999999</v>
      </c>
      <c r="J522" s="98">
        <f t="shared" si="835"/>
        <v>0</v>
      </c>
      <c r="K522" s="99">
        <f t="shared" si="835"/>
        <v>0</v>
      </c>
      <c r="L522" s="100">
        <f t="shared" si="835"/>
        <v>0</v>
      </c>
      <c r="M522" s="98">
        <f>(M70)</f>
        <v>0</v>
      </c>
      <c r="N522" s="99">
        <f>(N70)</f>
        <v>0</v>
      </c>
      <c r="O522" s="99">
        <f>(O70)</f>
        <v>0</v>
      </c>
      <c r="P522" s="164">
        <f t="shared" si="835"/>
        <v>0</v>
      </c>
      <c r="Q522" s="98">
        <f t="shared" si="835"/>
        <v>0</v>
      </c>
      <c r="R522" s="99">
        <f t="shared" si="835"/>
        <v>2652</v>
      </c>
      <c r="S522" s="103">
        <f>(S70)</f>
        <v>0</v>
      </c>
      <c r="T522" s="101">
        <f>(T70)</f>
        <v>0</v>
      </c>
      <c r="U522" s="98">
        <f t="shared" si="835"/>
        <v>0</v>
      </c>
      <c r="V522" s="99">
        <f t="shared" si="835"/>
        <v>0</v>
      </c>
      <c r="W522" s="99">
        <f t="shared" si="835"/>
        <v>41053</v>
      </c>
      <c r="X522" s="164">
        <f t="shared" si="835"/>
        <v>0</v>
      </c>
      <c r="Y522" s="98">
        <f>(Y70)</f>
        <v>0</v>
      </c>
      <c r="Z522" s="99">
        <f>(Z70)</f>
        <v>0</v>
      </c>
      <c r="AA522" s="99">
        <f>(AA70)</f>
        <v>0</v>
      </c>
      <c r="AB522" s="164">
        <f t="shared" ref="AB522:AD522" si="836">(AB70)</f>
        <v>0</v>
      </c>
      <c r="AC522" s="98">
        <f t="shared" si="836"/>
        <v>0</v>
      </c>
      <c r="AD522" s="99">
        <f t="shared" si="836"/>
        <v>0</v>
      </c>
      <c r="AE522" s="103">
        <f>(AE70)</f>
        <v>0</v>
      </c>
      <c r="AF522" s="101">
        <f>(AF70)</f>
        <v>0</v>
      </c>
      <c r="AG522" s="98">
        <f t="shared" ref="AG522:AJ522" si="837">(AG70)</f>
        <v>0</v>
      </c>
      <c r="AH522" s="99">
        <f t="shared" si="837"/>
        <v>0</v>
      </c>
      <c r="AI522" s="99">
        <f t="shared" si="837"/>
        <v>0</v>
      </c>
      <c r="AJ522" s="164">
        <f t="shared" si="837"/>
        <v>2075</v>
      </c>
      <c r="AK522" s="98">
        <f>(AK70)</f>
        <v>0</v>
      </c>
      <c r="AL522" s="99">
        <f>(AL70)</f>
        <v>0</v>
      </c>
      <c r="AM522" s="99">
        <f>(AM70)</f>
        <v>0</v>
      </c>
      <c r="AN522" s="164">
        <f t="shared" ref="AN522:AP522" si="838">(AN70)</f>
        <v>0</v>
      </c>
      <c r="AO522" s="98">
        <f t="shared" si="838"/>
        <v>0</v>
      </c>
      <c r="AP522" s="99">
        <f t="shared" si="838"/>
        <v>0</v>
      </c>
      <c r="AQ522" s="103">
        <f>(AQ70)</f>
        <v>0</v>
      </c>
      <c r="AR522" s="101">
        <f>(AR70)</f>
        <v>5736</v>
      </c>
      <c r="AS522" s="98">
        <f t="shared" ref="AS522:AV522" si="839">(AS70)</f>
        <v>2054</v>
      </c>
      <c r="AT522" s="99">
        <f t="shared" si="839"/>
        <v>0</v>
      </c>
      <c r="AU522" s="99">
        <f t="shared" si="839"/>
        <v>0</v>
      </c>
      <c r="AV522" s="164">
        <f t="shared" si="839"/>
        <v>2102</v>
      </c>
    </row>
    <row r="523" spans="2:48" ht="15" customHeight="1" x14ac:dyDescent="0.2">
      <c r="B523" s="91">
        <f>(B81)</f>
        <v>213</v>
      </c>
      <c r="C523" s="35" t="str">
        <f>(C81)</f>
        <v>Pyrimidines</v>
      </c>
      <c r="D523" s="128" t="s">
        <v>668</v>
      </c>
      <c r="E523" s="93">
        <f t="shared" ref="E523:X523" si="840">(E81)</f>
        <v>19.600000000000001</v>
      </c>
      <c r="F523" s="94">
        <f t="shared" si="840"/>
        <v>23</v>
      </c>
      <c r="G523" s="106" t="str">
        <f t="shared" si="840"/>
        <v>--</v>
      </c>
      <c r="H523" s="96">
        <f t="shared" si="840"/>
        <v>6</v>
      </c>
      <c r="I523" s="102">
        <f t="shared" si="840"/>
        <v>481.97723000000002</v>
      </c>
      <c r="J523" s="98">
        <f t="shared" si="840"/>
        <v>0</v>
      </c>
      <c r="K523" s="99">
        <f t="shared" si="840"/>
        <v>0</v>
      </c>
      <c r="L523" s="100">
        <f t="shared" si="840"/>
        <v>0</v>
      </c>
      <c r="M523" s="98">
        <f>(M81)</f>
        <v>0</v>
      </c>
      <c r="N523" s="99">
        <f>(N81)</f>
        <v>0</v>
      </c>
      <c r="O523" s="99">
        <f>(O81)</f>
        <v>0</v>
      </c>
      <c r="P523" s="164">
        <f t="shared" si="840"/>
        <v>0</v>
      </c>
      <c r="Q523" s="98">
        <f t="shared" si="840"/>
        <v>0</v>
      </c>
      <c r="R523" s="99">
        <f t="shared" si="840"/>
        <v>0</v>
      </c>
      <c r="S523" s="103">
        <f>(S81)</f>
        <v>0</v>
      </c>
      <c r="T523" s="101">
        <f>(T81)</f>
        <v>0</v>
      </c>
      <c r="U523" s="98">
        <f t="shared" si="840"/>
        <v>0</v>
      </c>
      <c r="V523" s="99">
        <f t="shared" si="840"/>
        <v>0</v>
      </c>
      <c r="W523" s="99">
        <f t="shared" si="840"/>
        <v>0</v>
      </c>
      <c r="X523" s="164">
        <f t="shared" si="840"/>
        <v>0</v>
      </c>
      <c r="Y523" s="98">
        <f>(Y81)</f>
        <v>0</v>
      </c>
      <c r="Z523" s="99">
        <f>(Z81)</f>
        <v>0</v>
      </c>
      <c r="AA523" s="99">
        <f>(AA81)</f>
        <v>0</v>
      </c>
      <c r="AB523" s="164">
        <f t="shared" ref="AB523:AD523" si="841">(AB81)</f>
        <v>0</v>
      </c>
      <c r="AC523" s="98">
        <f t="shared" si="841"/>
        <v>0</v>
      </c>
      <c r="AD523" s="99">
        <f t="shared" si="841"/>
        <v>0</v>
      </c>
      <c r="AE523" s="103">
        <f>(AE81)</f>
        <v>0</v>
      </c>
      <c r="AF523" s="101">
        <f>(AF81)</f>
        <v>0</v>
      </c>
      <c r="AG523" s="98">
        <f t="shared" ref="AG523:AJ523" si="842">(AG81)</f>
        <v>0</v>
      </c>
      <c r="AH523" s="99">
        <f t="shared" si="842"/>
        <v>0</v>
      </c>
      <c r="AI523" s="99">
        <f t="shared" si="842"/>
        <v>0</v>
      </c>
      <c r="AJ523" s="164">
        <f t="shared" si="842"/>
        <v>0</v>
      </c>
      <c r="AK523" s="98">
        <f>(AK81)</f>
        <v>0</v>
      </c>
      <c r="AL523" s="99">
        <f>(AL81)</f>
        <v>0</v>
      </c>
      <c r="AM523" s="99">
        <f>(AM81)</f>
        <v>0</v>
      </c>
      <c r="AN523" s="164">
        <f t="shared" ref="AN523:AP523" si="843">(AN81)</f>
        <v>0</v>
      </c>
      <c r="AO523" s="98">
        <f t="shared" si="843"/>
        <v>0</v>
      </c>
      <c r="AP523" s="99">
        <f t="shared" si="843"/>
        <v>0</v>
      </c>
      <c r="AQ523" s="103">
        <f>(AQ81)</f>
        <v>0</v>
      </c>
      <c r="AR523" s="101">
        <f>(AR81)</f>
        <v>0</v>
      </c>
      <c r="AS523" s="98">
        <f t="shared" ref="AS523:AV523" si="844">(AS81)</f>
        <v>0</v>
      </c>
      <c r="AT523" s="99">
        <f t="shared" si="844"/>
        <v>0</v>
      </c>
      <c r="AU523" s="99">
        <f t="shared" si="844"/>
        <v>0</v>
      </c>
      <c r="AV523" s="164">
        <f t="shared" si="844"/>
        <v>0</v>
      </c>
    </row>
    <row r="524" spans="2:48" ht="15" customHeight="1" x14ac:dyDescent="0.2">
      <c r="B524" s="105">
        <f>(B112)</f>
        <v>214</v>
      </c>
      <c r="C524" s="35" t="str">
        <f>(C112)</f>
        <v>Pyrimidines</v>
      </c>
      <c r="D524" s="128" t="s">
        <v>669</v>
      </c>
      <c r="E524" s="93">
        <f t="shared" ref="E524:X524" si="845">(E112)</f>
        <v>14.6</v>
      </c>
      <c r="F524" s="94">
        <f t="shared" si="845"/>
        <v>17.3</v>
      </c>
      <c r="G524" s="95">
        <f t="shared" si="845"/>
        <v>15.13</v>
      </c>
      <c r="H524" s="96">
        <f t="shared" si="845"/>
        <v>5</v>
      </c>
      <c r="I524" s="102">
        <f t="shared" si="845"/>
        <v>321.04933</v>
      </c>
      <c r="J524" s="98">
        <f t="shared" si="845"/>
        <v>3321</v>
      </c>
      <c r="K524" s="99">
        <f t="shared" si="845"/>
        <v>1537</v>
      </c>
      <c r="L524" s="100">
        <f t="shared" si="845"/>
        <v>0</v>
      </c>
      <c r="M524" s="98">
        <f>(M112)</f>
        <v>0</v>
      </c>
      <c r="N524" s="99">
        <f>(N112)</f>
        <v>3468</v>
      </c>
      <c r="O524" s="99">
        <f>(O112)</f>
        <v>0</v>
      </c>
      <c r="P524" s="164">
        <f t="shared" si="845"/>
        <v>0</v>
      </c>
      <c r="Q524" s="98">
        <f t="shared" si="845"/>
        <v>0</v>
      </c>
      <c r="R524" s="99">
        <f t="shared" si="845"/>
        <v>0</v>
      </c>
      <c r="S524" s="103">
        <f>(S112)</f>
        <v>0</v>
      </c>
      <c r="T524" s="101">
        <f>(T112)</f>
        <v>0</v>
      </c>
      <c r="U524" s="98">
        <f t="shared" si="845"/>
        <v>0</v>
      </c>
      <c r="V524" s="99">
        <f t="shared" si="845"/>
        <v>0</v>
      </c>
      <c r="W524" s="99">
        <f t="shared" si="845"/>
        <v>717172</v>
      </c>
      <c r="X524" s="164">
        <f t="shared" si="845"/>
        <v>4022</v>
      </c>
      <c r="Y524" s="98">
        <f>(Y112)</f>
        <v>39703</v>
      </c>
      <c r="Z524" s="99">
        <f>(Z112)</f>
        <v>0</v>
      </c>
      <c r="AA524" s="99">
        <f>(AA112)</f>
        <v>0</v>
      </c>
      <c r="AB524" s="164">
        <f t="shared" ref="AB524:AD524" si="846">(AB112)</f>
        <v>0</v>
      </c>
      <c r="AC524" s="98">
        <f t="shared" si="846"/>
        <v>0</v>
      </c>
      <c r="AD524" s="99">
        <f t="shared" si="846"/>
        <v>0</v>
      </c>
      <c r="AE524" s="103">
        <f>(AE112)</f>
        <v>0</v>
      </c>
      <c r="AF524" s="101">
        <f>(AF112)</f>
        <v>0</v>
      </c>
      <c r="AG524" s="98">
        <f t="shared" ref="AG524:AJ524" si="847">(AG112)</f>
        <v>0</v>
      </c>
      <c r="AH524" s="99">
        <f t="shared" si="847"/>
        <v>0</v>
      </c>
      <c r="AI524" s="99">
        <f t="shared" si="847"/>
        <v>0</v>
      </c>
      <c r="AJ524" s="164">
        <f t="shared" si="847"/>
        <v>0</v>
      </c>
      <c r="AK524" s="98">
        <f>(AK112)</f>
        <v>20048</v>
      </c>
      <c r="AL524" s="99">
        <f>(AL112)</f>
        <v>11880</v>
      </c>
      <c r="AM524" s="99">
        <f>(AM112)</f>
        <v>46682</v>
      </c>
      <c r="AN524" s="164">
        <f t="shared" ref="AN524:AP524" si="848">(AN112)</f>
        <v>14315</v>
      </c>
      <c r="AO524" s="98">
        <f t="shared" si="848"/>
        <v>10828</v>
      </c>
      <c r="AP524" s="99">
        <f t="shared" si="848"/>
        <v>15422</v>
      </c>
      <c r="AQ524" s="103">
        <f>(AQ112)</f>
        <v>2998</v>
      </c>
      <c r="AR524" s="101">
        <f>(AR112)</f>
        <v>23844</v>
      </c>
      <c r="AS524" s="98">
        <f t="shared" ref="AS524:AV524" si="849">(AS112)</f>
        <v>59359</v>
      </c>
      <c r="AT524" s="99">
        <f t="shared" si="849"/>
        <v>8868</v>
      </c>
      <c r="AU524" s="99">
        <f t="shared" si="849"/>
        <v>40998</v>
      </c>
      <c r="AV524" s="164">
        <f t="shared" si="849"/>
        <v>3781</v>
      </c>
    </row>
    <row r="525" spans="2:48" ht="15" customHeight="1" x14ac:dyDescent="0.2">
      <c r="B525" s="91">
        <f>(B110)</f>
        <v>215</v>
      </c>
      <c r="C525" s="35" t="str">
        <f>(C110)</f>
        <v>Pyrimidines</v>
      </c>
      <c r="D525" s="128" t="s">
        <v>670</v>
      </c>
      <c r="E525" s="93">
        <f t="shared" ref="E525:X525" si="850">(E110)</f>
        <v>17</v>
      </c>
      <c r="F525" s="94">
        <f t="shared" si="850"/>
        <v>20</v>
      </c>
      <c r="G525" s="106">
        <f t="shared" si="850"/>
        <v>17.61</v>
      </c>
      <c r="H525" s="96">
        <f t="shared" si="850"/>
        <v>5</v>
      </c>
      <c r="I525" s="102">
        <f t="shared" si="850"/>
        <v>401.01566000000003</v>
      </c>
      <c r="J525" s="98">
        <f t="shared" si="850"/>
        <v>0</v>
      </c>
      <c r="K525" s="99">
        <f t="shared" si="850"/>
        <v>0</v>
      </c>
      <c r="L525" s="100">
        <f t="shared" si="850"/>
        <v>0</v>
      </c>
      <c r="M525" s="98">
        <f>(M110)</f>
        <v>0</v>
      </c>
      <c r="N525" s="99">
        <f>(N110)</f>
        <v>0</v>
      </c>
      <c r="O525" s="99">
        <f>(O110)</f>
        <v>0</v>
      </c>
      <c r="P525" s="164">
        <f t="shared" si="850"/>
        <v>2425</v>
      </c>
      <c r="Q525" s="98">
        <f t="shared" si="850"/>
        <v>0</v>
      </c>
      <c r="R525" s="99">
        <f t="shared" si="850"/>
        <v>0</v>
      </c>
      <c r="S525" s="103">
        <f>(S110)</f>
        <v>0</v>
      </c>
      <c r="T525" s="101">
        <f>(T110)</f>
        <v>0</v>
      </c>
      <c r="U525" s="98">
        <f t="shared" si="850"/>
        <v>0</v>
      </c>
      <c r="V525" s="99">
        <f t="shared" si="850"/>
        <v>0</v>
      </c>
      <c r="W525" s="99">
        <f t="shared" si="850"/>
        <v>119201</v>
      </c>
      <c r="X525" s="164">
        <f t="shared" si="850"/>
        <v>0</v>
      </c>
      <c r="Y525" s="98">
        <f>(Y110)</f>
        <v>0</v>
      </c>
      <c r="Z525" s="99">
        <f>(Z110)</f>
        <v>0</v>
      </c>
      <c r="AA525" s="99">
        <f>(AA110)</f>
        <v>0</v>
      </c>
      <c r="AB525" s="164">
        <f t="shared" ref="AB525:AD525" si="851">(AB110)</f>
        <v>3303</v>
      </c>
      <c r="AC525" s="98">
        <f t="shared" si="851"/>
        <v>0</v>
      </c>
      <c r="AD525" s="99">
        <f t="shared" si="851"/>
        <v>0</v>
      </c>
      <c r="AE525" s="103">
        <f>(AE110)</f>
        <v>0</v>
      </c>
      <c r="AF525" s="101">
        <f>(AF110)</f>
        <v>0</v>
      </c>
      <c r="AG525" s="98">
        <f t="shared" ref="AG525:AJ525" si="852">(AG110)</f>
        <v>0</v>
      </c>
      <c r="AH525" s="99">
        <f t="shared" si="852"/>
        <v>0</v>
      </c>
      <c r="AI525" s="99">
        <f t="shared" si="852"/>
        <v>0</v>
      </c>
      <c r="AJ525" s="164">
        <f t="shared" si="852"/>
        <v>0</v>
      </c>
      <c r="AK525" s="98">
        <f>(AK110)</f>
        <v>0</v>
      </c>
      <c r="AL525" s="99">
        <f>(AL110)</f>
        <v>0</v>
      </c>
      <c r="AM525" s="99">
        <f>(AM110)</f>
        <v>0</v>
      </c>
      <c r="AN525" s="164">
        <f t="shared" ref="AN525:AP525" si="853">(AN110)</f>
        <v>2198</v>
      </c>
      <c r="AO525" s="98">
        <f t="shared" si="853"/>
        <v>0</v>
      </c>
      <c r="AP525" s="99">
        <f t="shared" si="853"/>
        <v>0</v>
      </c>
      <c r="AQ525" s="103">
        <f>(AQ110)</f>
        <v>0</v>
      </c>
      <c r="AR525" s="101">
        <f>(AR110)</f>
        <v>0</v>
      </c>
      <c r="AS525" s="98">
        <f t="shared" ref="AS525:AV525" si="854">(AS110)</f>
        <v>0</v>
      </c>
      <c r="AT525" s="99">
        <f t="shared" si="854"/>
        <v>0</v>
      </c>
      <c r="AU525" s="99">
        <f t="shared" si="854"/>
        <v>0</v>
      </c>
      <c r="AV525" s="164">
        <f t="shared" si="854"/>
        <v>0</v>
      </c>
    </row>
    <row r="526" spans="2:48" ht="15" customHeight="1" x14ac:dyDescent="0.2">
      <c r="B526" s="91">
        <f>(B113)</f>
        <v>216</v>
      </c>
      <c r="C526" s="35" t="str">
        <f>(C113)</f>
        <v>Pyrimidines</v>
      </c>
      <c r="D526" s="128" t="s">
        <v>671</v>
      </c>
      <c r="E526" s="93">
        <f t="shared" ref="E526:X526" si="855">(E113)</f>
        <v>18.3</v>
      </c>
      <c r="F526" s="94">
        <f t="shared" si="855"/>
        <v>20.6</v>
      </c>
      <c r="G526" s="106" t="str">
        <f t="shared" si="855"/>
        <v>--</v>
      </c>
      <c r="H526" s="96">
        <f t="shared" si="855"/>
        <v>6</v>
      </c>
      <c r="I526" s="102">
        <f t="shared" si="855"/>
        <v>480.98199</v>
      </c>
      <c r="J526" s="98">
        <f t="shared" si="855"/>
        <v>0</v>
      </c>
      <c r="K526" s="99">
        <f t="shared" si="855"/>
        <v>0</v>
      </c>
      <c r="L526" s="100">
        <f t="shared" si="855"/>
        <v>0</v>
      </c>
      <c r="M526" s="98">
        <f>(M113)</f>
        <v>0</v>
      </c>
      <c r="N526" s="99">
        <f>(N113)</f>
        <v>0</v>
      </c>
      <c r="O526" s="99">
        <f>(O113)</f>
        <v>0</v>
      </c>
      <c r="P526" s="164">
        <f t="shared" si="855"/>
        <v>0</v>
      </c>
      <c r="Q526" s="98">
        <f t="shared" si="855"/>
        <v>0</v>
      </c>
      <c r="R526" s="99">
        <f t="shared" si="855"/>
        <v>0</v>
      </c>
      <c r="S526" s="103">
        <f>(S113)</f>
        <v>0</v>
      </c>
      <c r="T526" s="101">
        <f>(T113)</f>
        <v>0</v>
      </c>
      <c r="U526" s="98">
        <f t="shared" si="855"/>
        <v>0</v>
      </c>
      <c r="V526" s="99">
        <f t="shared" si="855"/>
        <v>0</v>
      </c>
      <c r="W526" s="99">
        <f t="shared" si="855"/>
        <v>0</v>
      </c>
      <c r="X526" s="164">
        <f t="shared" si="855"/>
        <v>0</v>
      </c>
      <c r="Y526" s="98">
        <f>(Y113)</f>
        <v>0</v>
      </c>
      <c r="Z526" s="99">
        <f>(Z113)</f>
        <v>0</v>
      </c>
      <c r="AA526" s="99">
        <f>(AA113)</f>
        <v>0</v>
      </c>
      <c r="AB526" s="164">
        <f t="shared" ref="AB526:AD526" si="856">(AB113)</f>
        <v>0</v>
      </c>
      <c r="AC526" s="98">
        <f t="shared" si="856"/>
        <v>0</v>
      </c>
      <c r="AD526" s="99">
        <f t="shared" si="856"/>
        <v>0</v>
      </c>
      <c r="AE526" s="103">
        <f>(AE113)</f>
        <v>0</v>
      </c>
      <c r="AF526" s="101">
        <f>(AF113)</f>
        <v>0</v>
      </c>
      <c r="AG526" s="98">
        <f t="shared" ref="AG526:AJ526" si="857">(AG113)</f>
        <v>0</v>
      </c>
      <c r="AH526" s="99">
        <f t="shared" si="857"/>
        <v>0</v>
      </c>
      <c r="AI526" s="99">
        <f t="shared" si="857"/>
        <v>0</v>
      </c>
      <c r="AJ526" s="164">
        <f t="shared" si="857"/>
        <v>0</v>
      </c>
      <c r="AK526" s="98">
        <f>(AK113)</f>
        <v>0</v>
      </c>
      <c r="AL526" s="99">
        <f>(AL113)</f>
        <v>0</v>
      </c>
      <c r="AM526" s="99">
        <f>(AM113)</f>
        <v>0</v>
      </c>
      <c r="AN526" s="164">
        <f t="shared" ref="AN526:AP526" si="858">(AN113)</f>
        <v>0</v>
      </c>
      <c r="AO526" s="98">
        <f t="shared" si="858"/>
        <v>0</v>
      </c>
      <c r="AP526" s="99">
        <f t="shared" si="858"/>
        <v>0</v>
      </c>
      <c r="AQ526" s="103">
        <f>(AQ113)</f>
        <v>0</v>
      </c>
      <c r="AR526" s="101">
        <f>(AR113)</f>
        <v>0</v>
      </c>
      <c r="AS526" s="98">
        <f t="shared" ref="AS526:AV526" si="859">(AS113)</f>
        <v>0</v>
      </c>
      <c r="AT526" s="99">
        <f t="shared" si="859"/>
        <v>0</v>
      </c>
      <c r="AU526" s="99">
        <f t="shared" si="859"/>
        <v>0</v>
      </c>
      <c r="AV526" s="164">
        <f t="shared" si="859"/>
        <v>0</v>
      </c>
    </row>
    <row r="527" spans="2:48" ht="15" customHeight="1" x14ac:dyDescent="0.2">
      <c r="B527" s="91">
        <f>(B115)</f>
        <v>217</v>
      </c>
      <c r="C527" s="35" t="str">
        <f>(C115)</f>
        <v>Pyrimidines</v>
      </c>
      <c r="D527" s="128" t="s">
        <v>672</v>
      </c>
      <c r="E527" s="93">
        <f t="shared" ref="E527:X527" si="860">(E115)</f>
        <v>15.1</v>
      </c>
      <c r="F527" s="94">
        <f t="shared" si="860"/>
        <v>18</v>
      </c>
      <c r="G527" s="106">
        <f t="shared" si="860"/>
        <v>15.53</v>
      </c>
      <c r="H527" s="96">
        <f t="shared" si="860"/>
        <v>5</v>
      </c>
      <c r="I527" s="102">
        <f t="shared" si="860"/>
        <v>307.03368</v>
      </c>
      <c r="J527" s="98">
        <f t="shared" si="860"/>
        <v>0</v>
      </c>
      <c r="K527" s="99">
        <f t="shared" si="860"/>
        <v>0</v>
      </c>
      <c r="L527" s="100">
        <f t="shared" si="860"/>
        <v>0</v>
      </c>
      <c r="M527" s="98">
        <f>(M115)</f>
        <v>0</v>
      </c>
      <c r="N527" s="99">
        <f>(N115)</f>
        <v>0</v>
      </c>
      <c r="O527" s="99">
        <f>(O115)</f>
        <v>0</v>
      </c>
      <c r="P527" s="164">
        <f t="shared" si="860"/>
        <v>0</v>
      </c>
      <c r="Q527" s="98">
        <f t="shared" si="860"/>
        <v>0</v>
      </c>
      <c r="R527" s="99">
        <f t="shared" si="860"/>
        <v>0</v>
      </c>
      <c r="S527" s="103">
        <f>(S115)</f>
        <v>0</v>
      </c>
      <c r="T527" s="101">
        <f>(T115)</f>
        <v>0</v>
      </c>
      <c r="U527" s="98">
        <f t="shared" si="860"/>
        <v>0</v>
      </c>
      <c r="V527" s="99">
        <f t="shared" si="860"/>
        <v>0</v>
      </c>
      <c r="W527" s="99">
        <f t="shared" si="860"/>
        <v>37672</v>
      </c>
      <c r="X527" s="164">
        <f t="shared" si="860"/>
        <v>0</v>
      </c>
      <c r="Y527" s="98">
        <f>(Y115)</f>
        <v>0</v>
      </c>
      <c r="Z527" s="99">
        <f>(Z115)</f>
        <v>0</v>
      </c>
      <c r="AA527" s="99">
        <f>(AA115)</f>
        <v>0</v>
      </c>
      <c r="AB527" s="164">
        <f t="shared" ref="AB527:AD527" si="861">(AB115)</f>
        <v>0</v>
      </c>
      <c r="AC527" s="98">
        <f t="shared" si="861"/>
        <v>0</v>
      </c>
      <c r="AD527" s="99">
        <f t="shared" si="861"/>
        <v>0</v>
      </c>
      <c r="AE527" s="103">
        <f>(AE115)</f>
        <v>0</v>
      </c>
      <c r="AF527" s="101">
        <f>(AF115)</f>
        <v>0</v>
      </c>
      <c r="AG527" s="98">
        <f t="shared" ref="AG527:AJ527" si="862">(AG115)</f>
        <v>3329</v>
      </c>
      <c r="AH527" s="99">
        <f t="shared" si="862"/>
        <v>0</v>
      </c>
      <c r="AI527" s="99">
        <f t="shared" si="862"/>
        <v>0</v>
      </c>
      <c r="AJ527" s="164">
        <f t="shared" si="862"/>
        <v>0</v>
      </c>
      <c r="AK527" s="98">
        <f>(AK115)</f>
        <v>7943</v>
      </c>
      <c r="AL527" s="99">
        <f>(AL115)</f>
        <v>0</v>
      </c>
      <c r="AM527" s="99">
        <f>(AM115)</f>
        <v>0</v>
      </c>
      <c r="AN527" s="164">
        <f t="shared" ref="AN527:AP527" si="863">(AN115)</f>
        <v>2683</v>
      </c>
      <c r="AO527" s="98">
        <f t="shared" si="863"/>
        <v>0</v>
      </c>
      <c r="AP527" s="99">
        <f t="shared" si="863"/>
        <v>0</v>
      </c>
      <c r="AQ527" s="103">
        <f>(AQ115)</f>
        <v>0</v>
      </c>
      <c r="AR527" s="101">
        <f>(AR115)</f>
        <v>0</v>
      </c>
      <c r="AS527" s="98">
        <f t="shared" ref="AS527:AV527" si="864">(AS115)</f>
        <v>0</v>
      </c>
      <c r="AT527" s="99">
        <f t="shared" si="864"/>
        <v>0</v>
      </c>
      <c r="AU527" s="99">
        <f t="shared" si="864"/>
        <v>0</v>
      </c>
      <c r="AV527" s="164">
        <f t="shared" si="864"/>
        <v>0</v>
      </c>
    </row>
    <row r="528" spans="2:48" ht="15" customHeight="1" x14ac:dyDescent="0.2">
      <c r="B528" s="91">
        <f>(B114)</f>
        <v>218</v>
      </c>
      <c r="C528" s="35" t="str">
        <f>(C114)</f>
        <v>Pyrimidines</v>
      </c>
      <c r="D528" s="128" t="s">
        <v>673</v>
      </c>
      <c r="E528" s="93">
        <f t="shared" ref="E528:X528" si="865">(E114)</f>
        <v>17.3</v>
      </c>
      <c r="F528" s="94">
        <f t="shared" si="865"/>
        <v>19.100000000000001</v>
      </c>
      <c r="G528" s="106">
        <f t="shared" si="865"/>
        <v>17.88</v>
      </c>
      <c r="H528" s="96">
        <f t="shared" si="865"/>
        <v>4</v>
      </c>
      <c r="I528" s="102">
        <f t="shared" si="865"/>
        <v>387.00000999999997</v>
      </c>
      <c r="J528" s="98">
        <f t="shared" si="865"/>
        <v>0</v>
      </c>
      <c r="K528" s="99">
        <f t="shared" si="865"/>
        <v>0</v>
      </c>
      <c r="L528" s="100">
        <f t="shared" si="865"/>
        <v>0</v>
      </c>
      <c r="M528" s="98">
        <f>(M114)</f>
        <v>0</v>
      </c>
      <c r="N528" s="99">
        <f>(N114)</f>
        <v>0</v>
      </c>
      <c r="O528" s="99">
        <f>(O114)</f>
        <v>0</v>
      </c>
      <c r="P528" s="164">
        <f t="shared" si="865"/>
        <v>0</v>
      </c>
      <c r="Q528" s="98">
        <f t="shared" si="865"/>
        <v>0</v>
      </c>
      <c r="R528" s="99">
        <f t="shared" si="865"/>
        <v>0</v>
      </c>
      <c r="S528" s="103">
        <f>(S114)</f>
        <v>0</v>
      </c>
      <c r="T528" s="101">
        <f>(T114)</f>
        <v>0</v>
      </c>
      <c r="U528" s="98">
        <f t="shared" si="865"/>
        <v>0</v>
      </c>
      <c r="V528" s="99">
        <f t="shared" si="865"/>
        <v>0</v>
      </c>
      <c r="W528" s="99">
        <f t="shared" si="865"/>
        <v>51632</v>
      </c>
      <c r="X528" s="164">
        <f t="shared" si="865"/>
        <v>0</v>
      </c>
      <c r="Y528" s="98">
        <f>(Y114)</f>
        <v>0</v>
      </c>
      <c r="Z528" s="99">
        <f>(Z114)</f>
        <v>0</v>
      </c>
      <c r="AA528" s="99">
        <f>(AA114)</f>
        <v>0</v>
      </c>
      <c r="AB528" s="164">
        <f t="shared" ref="AB528:AD528" si="866">(AB114)</f>
        <v>0</v>
      </c>
      <c r="AC528" s="98">
        <f t="shared" si="866"/>
        <v>0</v>
      </c>
      <c r="AD528" s="99">
        <f t="shared" si="866"/>
        <v>0</v>
      </c>
      <c r="AE528" s="103">
        <f>(AE114)</f>
        <v>0</v>
      </c>
      <c r="AF528" s="101">
        <f>(AF114)</f>
        <v>0</v>
      </c>
      <c r="AG528" s="98">
        <f t="shared" ref="AG528:AJ528" si="867">(AG114)</f>
        <v>0</v>
      </c>
      <c r="AH528" s="99">
        <f t="shared" si="867"/>
        <v>0</v>
      </c>
      <c r="AI528" s="99">
        <f t="shared" si="867"/>
        <v>0</v>
      </c>
      <c r="AJ528" s="164">
        <f t="shared" si="867"/>
        <v>0</v>
      </c>
      <c r="AK528" s="98">
        <f>(AK114)</f>
        <v>22196</v>
      </c>
      <c r="AL528" s="99">
        <f>(AL114)</f>
        <v>102543</v>
      </c>
      <c r="AM528" s="99">
        <f>(AM114)</f>
        <v>70997</v>
      </c>
      <c r="AN528" s="164">
        <f t="shared" ref="AN528:AP528" si="868">(AN114)</f>
        <v>50021</v>
      </c>
      <c r="AO528" s="98">
        <f t="shared" si="868"/>
        <v>57284</v>
      </c>
      <c r="AP528" s="99">
        <f t="shared" si="868"/>
        <v>3039</v>
      </c>
      <c r="AQ528" s="103">
        <f>(AQ114)</f>
        <v>62882</v>
      </c>
      <c r="AR528" s="101">
        <f>(AR114)</f>
        <v>5703</v>
      </c>
      <c r="AS528" s="98">
        <f t="shared" ref="AS528:AV528" si="869">(AS114)</f>
        <v>3570</v>
      </c>
      <c r="AT528" s="99">
        <f t="shared" si="869"/>
        <v>18272</v>
      </c>
      <c r="AU528" s="99">
        <f t="shared" si="869"/>
        <v>33641</v>
      </c>
      <c r="AV528" s="164">
        <f t="shared" si="869"/>
        <v>6368</v>
      </c>
    </row>
    <row r="529" spans="2:48" ht="15" customHeight="1" x14ac:dyDescent="0.2">
      <c r="B529" s="91">
        <f>(B116)</f>
        <v>219</v>
      </c>
      <c r="C529" s="35" t="str">
        <f>(C116)</f>
        <v>Pyrimidines</v>
      </c>
      <c r="D529" s="128" t="s">
        <v>674</v>
      </c>
      <c r="E529" s="93">
        <f t="shared" ref="E529:X529" si="870">(E116)</f>
        <v>17</v>
      </c>
      <c r="F529" s="94">
        <f t="shared" si="870"/>
        <v>24.5</v>
      </c>
      <c r="G529" s="106" t="str">
        <f t="shared" si="870"/>
        <v>--</v>
      </c>
      <c r="H529" s="96">
        <f t="shared" si="870"/>
        <v>6</v>
      </c>
      <c r="I529" s="102">
        <f t="shared" si="870"/>
        <v>466.96634</v>
      </c>
      <c r="J529" s="98">
        <f t="shared" si="870"/>
        <v>0</v>
      </c>
      <c r="K529" s="99">
        <f t="shared" si="870"/>
        <v>0</v>
      </c>
      <c r="L529" s="100">
        <f t="shared" si="870"/>
        <v>0</v>
      </c>
      <c r="M529" s="98">
        <f>(M116)</f>
        <v>0</v>
      </c>
      <c r="N529" s="99">
        <f>(N116)</f>
        <v>0</v>
      </c>
      <c r="O529" s="99">
        <f>(O116)</f>
        <v>0</v>
      </c>
      <c r="P529" s="164">
        <f t="shared" si="870"/>
        <v>0</v>
      </c>
      <c r="Q529" s="98">
        <f t="shared" si="870"/>
        <v>0</v>
      </c>
      <c r="R529" s="99">
        <f t="shared" si="870"/>
        <v>0</v>
      </c>
      <c r="S529" s="103">
        <f>(S116)</f>
        <v>0</v>
      </c>
      <c r="T529" s="101">
        <f>(T116)</f>
        <v>0</v>
      </c>
      <c r="U529" s="98">
        <f t="shared" si="870"/>
        <v>0</v>
      </c>
      <c r="V529" s="99">
        <f t="shared" si="870"/>
        <v>0</v>
      </c>
      <c r="W529" s="99">
        <f t="shared" si="870"/>
        <v>0</v>
      </c>
      <c r="X529" s="164">
        <f t="shared" si="870"/>
        <v>0</v>
      </c>
      <c r="Y529" s="98">
        <f>(Y116)</f>
        <v>0</v>
      </c>
      <c r="Z529" s="99">
        <f>(Z116)</f>
        <v>0</v>
      </c>
      <c r="AA529" s="99">
        <f>(AA116)</f>
        <v>0</v>
      </c>
      <c r="AB529" s="164">
        <f t="shared" ref="AB529:AD529" si="871">(AB116)</f>
        <v>0</v>
      </c>
      <c r="AC529" s="98">
        <f t="shared" si="871"/>
        <v>0</v>
      </c>
      <c r="AD529" s="99">
        <f t="shared" si="871"/>
        <v>2319</v>
      </c>
      <c r="AE529" s="103">
        <f>(AE116)</f>
        <v>0</v>
      </c>
      <c r="AF529" s="101">
        <f>(AF116)</f>
        <v>0</v>
      </c>
      <c r="AG529" s="98">
        <f t="shared" ref="AG529:AJ529" si="872">(AG116)</f>
        <v>0</v>
      </c>
      <c r="AH529" s="99">
        <f t="shared" si="872"/>
        <v>0</v>
      </c>
      <c r="AI529" s="99">
        <f t="shared" si="872"/>
        <v>2017</v>
      </c>
      <c r="AJ529" s="164">
        <f t="shared" si="872"/>
        <v>0</v>
      </c>
      <c r="AK529" s="98">
        <f>(AK116)</f>
        <v>0</v>
      </c>
      <c r="AL529" s="99">
        <f>(AL116)</f>
        <v>0</v>
      </c>
      <c r="AM529" s="99">
        <f>(AM116)</f>
        <v>0</v>
      </c>
      <c r="AN529" s="164">
        <f t="shared" ref="AN529:AP529" si="873">(AN116)</f>
        <v>0</v>
      </c>
      <c r="AO529" s="98">
        <f t="shared" si="873"/>
        <v>0</v>
      </c>
      <c r="AP529" s="99">
        <f t="shared" si="873"/>
        <v>0</v>
      </c>
      <c r="AQ529" s="103">
        <f>(AQ116)</f>
        <v>0</v>
      </c>
      <c r="AR529" s="101">
        <f>(AR116)</f>
        <v>0</v>
      </c>
      <c r="AS529" s="98">
        <f t="shared" ref="AS529:AV529" si="874">(AS116)</f>
        <v>0</v>
      </c>
      <c r="AT529" s="99">
        <f t="shared" si="874"/>
        <v>0</v>
      </c>
      <c r="AU529" s="99">
        <f t="shared" si="874"/>
        <v>0</v>
      </c>
      <c r="AV529" s="164">
        <f t="shared" si="874"/>
        <v>0</v>
      </c>
    </row>
    <row r="530" spans="2:48" ht="15" customHeight="1" x14ac:dyDescent="0.2">
      <c r="B530" s="91">
        <f>(B94)</f>
        <v>220</v>
      </c>
      <c r="C530" s="35" t="str">
        <f>(C94)</f>
        <v>Pyrimidines</v>
      </c>
      <c r="D530" s="128" t="s">
        <v>675</v>
      </c>
      <c r="E530" s="93">
        <f t="shared" ref="E530:X530" si="875">(E94)</f>
        <v>15.7</v>
      </c>
      <c r="F530" s="94">
        <f t="shared" si="875"/>
        <v>17.7</v>
      </c>
      <c r="G530" s="106">
        <f t="shared" si="875"/>
        <v>16.61</v>
      </c>
      <c r="H530" s="96">
        <f t="shared" si="875"/>
        <v>4</v>
      </c>
      <c r="I530" s="102">
        <f t="shared" si="875"/>
        <v>306.04966000000002</v>
      </c>
      <c r="J530" s="98">
        <f t="shared" si="875"/>
        <v>0</v>
      </c>
      <c r="K530" s="99">
        <f t="shared" si="875"/>
        <v>0</v>
      </c>
      <c r="L530" s="100">
        <f t="shared" si="875"/>
        <v>0</v>
      </c>
      <c r="M530" s="98">
        <f>(M94)</f>
        <v>0</v>
      </c>
      <c r="N530" s="99">
        <f>(N94)</f>
        <v>0</v>
      </c>
      <c r="O530" s="99">
        <f>(O94)</f>
        <v>0</v>
      </c>
      <c r="P530" s="164">
        <f t="shared" si="875"/>
        <v>0</v>
      </c>
      <c r="Q530" s="98">
        <f t="shared" si="875"/>
        <v>0</v>
      </c>
      <c r="R530" s="99">
        <f t="shared" si="875"/>
        <v>0</v>
      </c>
      <c r="S530" s="103">
        <f>(S94)</f>
        <v>0</v>
      </c>
      <c r="T530" s="101">
        <f>(T94)</f>
        <v>0</v>
      </c>
      <c r="U530" s="98">
        <f t="shared" si="875"/>
        <v>0</v>
      </c>
      <c r="V530" s="99">
        <f t="shared" si="875"/>
        <v>0</v>
      </c>
      <c r="W530" s="99">
        <f t="shared" si="875"/>
        <v>6635</v>
      </c>
      <c r="X530" s="164">
        <f t="shared" si="875"/>
        <v>0</v>
      </c>
      <c r="Y530" s="98">
        <f>(Y94)</f>
        <v>0</v>
      </c>
      <c r="Z530" s="99">
        <f>(Z94)</f>
        <v>0</v>
      </c>
      <c r="AA530" s="99">
        <f>(AA94)</f>
        <v>0</v>
      </c>
      <c r="AB530" s="164">
        <f t="shared" ref="AB530:AD530" si="876">(AB94)</f>
        <v>0</v>
      </c>
      <c r="AC530" s="98">
        <f t="shared" si="876"/>
        <v>0</v>
      </c>
      <c r="AD530" s="99">
        <f t="shared" si="876"/>
        <v>0</v>
      </c>
      <c r="AE530" s="103">
        <f>(AE94)</f>
        <v>0</v>
      </c>
      <c r="AF530" s="101">
        <f>(AF94)</f>
        <v>0</v>
      </c>
      <c r="AG530" s="98">
        <f t="shared" ref="AG530:AJ530" si="877">(AG94)</f>
        <v>0</v>
      </c>
      <c r="AH530" s="99">
        <f t="shared" si="877"/>
        <v>0</v>
      </c>
      <c r="AI530" s="99">
        <f t="shared" si="877"/>
        <v>0</v>
      </c>
      <c r="AJ530" s="164">
        <f t="shared" si="877"/>
        <v>0</v>
      </c>
      <c r="AK530" s="98">
        <f>(AK94)</f>
        <v>24878</v>
      </c>
      <c r="AL530" s="99">
        <f>(AL94)</f>
        <v>57874</v>
      </c>
      <c r="AM530" s="99">
        <f>(AM94)</f>
        <v>58280</v>
      </c>
      <c r="AN530" s="164">
        <f t="shared" ref="AN530:AP530" si="878">(AN94)</f>
        <v>54202</v>
      </c>
      <c r="AO530" s="98">
        <f t="shared" si="878"/>
        <v>19500</v>
      </c>
      <c r="AP530" s="99">
        <f t="shared" si="878"/>
        <v>19486</v>
      </c>
      <c r="AQ530" s="103">
        <f>(AQ94)</f>
        <v>29439</v>
      </c>
      <c r="AR530" s="101">
        <f>(AR94)</f>
        <v>42933</v>
      </c>
      <c r="AS530" s="98">
        <f t="shared" ref="AS530:AV530" si="879">(AS94)</f>
        <v>57437</v>
      </c>
      <c r="AT530" s="99">
        <f t="shared" si="879"/>
        <v>30932</v>
      </c>
      <c r="AU530" s="99">
        <f t="shared" si="879"/>
        <v>50668</v>
      </c>
      <c r="AV530" s="164">
        <f t="shared" si="879"/>
        <v>29438</v>
      </c>
    </row>
    <row r="531" spans="2:48" ht="15" customHeight="1" x14ac:dyDescent="0.2">
      <c r="B531" s="91">
        <f>(B93)</f>
        <v>221</v>
      </c>
      <c r="C531" s="35" t="str">
        <f>(C93)</f>
        <v>Pyrimidines</v>
      </c>
      <c r="D531" s="128" t="s">
        <v>676</v>
      </c>
      <c r="E531" s="93">
        <f t="shared" ref="E531:X531" si="880">(E93)</f>
        <v>19.7</v>
      </c>
      <c r="F531" s="94">
        <f t="shared" si="880"/>
        <v>21.7</v>
      </c>
      <c r="G531" s="106" t="str">
        <f t="shared" si="880"/>
        <v>--</v>
      </c>
      <c r="H531" s="96">
        <f t="shared" si="880"/>
        <v>6</v>
      </c>
      <c r="I531" s="102">
        <f t="shared" si="880"/>
        <v>386.01598999999999</v>
      </c>
      <c r="J531" s="98">
        <f t="shared" si="880"/>
        <v>0</v>
      </c>
      <c r="K531" s="99">
        <f t="shared" si="880"/>
        <v>0</v>
      </c>
      <c r="L531" s="100">
        <f t="shared" si="880"/>
        <v>0</v>
      </c>
      <c r="M531" s="98">
        <f>(M93)</f>
        <v>0</v>
      </c>
      <c r="N531" s="99">
        <f>(N93)</f>
        <v>2016</v>
      </c>
      <c r="O531" s="99">
        <f>(O93)</f>
        <v>0</v>
      </c>
      <c r="P531" s="164">
        <f t="shared" si="880"/>
        <v>0</v>
      </c>
      <c r="Q531" s="98">
        <f t="shared" si="880"/>
        <v>0</v>
      </c>
      <c r="R531" s="99">
        <f t="shared" si="880"/>
        <v>0</v>
      </c>
      <c r="S531" s="103">
        <f>(S93)</f>
        <v>0</v>
      </c>
      <c r="T531" s="101">
        <f>(T93)</f>
        <v>0</v>
      </c>
      <c r="U531" s="98">
        <f t="shared" si="880"/>
        <v>0</v>
      </c>
      <c r="V531" s="99">
        <f t="shared" si="880"/>
        <v>0</v>
      </c>
      <c r="W531" s="99">
        <f t="shared" si="880"/>
        <v>0</v>
      </c>
      <c r="X531" s="164">
        <f t="shared" si="880"/>
        <v>0</v>
      </c>
      <c r="Y531" s="98">
        <f>(Y93)</f>
        <v>0</v>
      </c>
      <c r="Z531" s="99">
        <f>(Z93)</f>
        <v>0</v>
      </c>
      <c r="AA531" s="99">
        <f>(AA93)</f>
        <v>0</v>
      </c>
      <c r="AB531" s="164">
        <f t="shared" ref="AB531:AD531" si="881">(AB93)</f>
        <v>0</v>
      </c>
      <c r="AC531" s="98">
        <f t="shared" si="881"/>
        <v>0</v>
      </c>
      <c r="AD531" s="99">
        <f t="shared" si="881"/>
        <v>0</v>
      </c>
      <c r="AE531" s="103">
        <f>(AE93)</f>
        <v>0</v>
      </c>
      <c r="AF531" s="101">
        <f>(AF93)</f>
        <v>0</v>
      </c>
      <c r="AG531" s="98">
        <f t="shared" ref="AG531:AJ531" si="882">(AG93)</f>
        <v>0</v>
      </c>
      <c r="AH531" s="99">
        <f t="shared" si="882"/>
        <v>0</v>
      </c>
      <c r="AI531" s="99">
        <f t="shared" si="882"/>
        <v>0</v>
      </c>
      <c r="AJ531" s="164">
        <f t="shared" si="882"/>
        <v>0</v>
      </c>
      <c r="AK531" s="98">
        <f>(AK93)</f>
        <v>0</v>
      </c>
      <c r="AL531" s="99">
        <f>(AL93)</f>
        <v>0</v>
      </c>
      <c r="AM531" s="99">
        <f>(AM93)</f>
        <v>0</v>
      </c>
      <c r="AN531" s="164">
        <f t="shared" ref="AN531:AP531" si="883">(AN93)</f>
        <v>0</v>
      </c>
      <c r="AO531" s="98">
        <f t="shared" si="883"/>
        <v>0</v>
      </c>
      <c r="AP531" s="99">
        <f t="shared" si="883"/>
        <v>0</v>
      </c>
      <c r="AQ531" s="103">
        <f>(AQ93)</f>
        <v>0</v>
      </c>
      <c r="AR531" s="101">
        <f>(AR93)</f>
        <v>0</v>
      </c>
      <c r="AS531" s="98">
        <f t="shared" ref="AS531:AV531" si="884">(AS93)</f>
        <v>0</v>
      </c>
      <c r="AT531" s="99">
        <f t="shared" si="884"/>
        <v>0</v>
      </c>
      <c r="AU531" s="99">
        <f t="shared" si="884"/>
        <v>0</v>
      </c>
      <c r="AV531" s="164">
        <f t="shared" si="884"/>
        <v>0</v>
      </c>
    </row>
    <row r="532" spans="2:48" ht="15" customHeight="1" x14ac:dyDescent="0.2">
      <c r="B532" s="91">
        <f>(B95)</f>
        <v>222</v>
      </c>
      <c r="C532" s="35" t="str">
        <f>(C95)</f>
        <v>Pyrimidines</v>
      </c>
      <c r="D532" s="128" t="s">
        <v>677</v>
      </c>
      <c r="E532" s="93">
        <f t="shared" ref="E532:X532" si="885">(E95)</f>
        <v>19.399999999999999</v>
      </c>
      <c r="F532" s="94">
        <f t="shared" si="885"/>
        <v>21.6</v>
      </c>
      <c r="G532" s="106" t="str">
        <f t="shared" si="885"/>
        <v>--</v>
      </c>
      <c r="H532" s="96">
        <f t="shared" si="885"/>
        <v>6</v>
      </c>
      <c r="I532" s="102">
        <f t="shared" si="885"/>
        <v>465.98232000000002</v>
      </c>
      <c r="J532" s="98">
        <f t="shared" si="885"/>
        <v>0</v>
      </c>
      <c r="K532" s="99">
        <f t="shared" si="885"/>
        <v>0</v>
      </c>
      <c r="L532" s="100">
        <f t="shared" si="885"/>
        <v>0</v>
      </c>
      <c r="M532" s="98">
        <f>(M95)</f>
        <v>0</v>
      </c>
      <c r="N532" s="99">
        <f>(N95)</f>
        <v>0</v>
      </c>
      <c r="O532" s="99">
        <f>(O95)</f>
        <v>0</v>
      </c>
      <c r="P532" s="164">
        <f t="shared" si="885"/>
        <v>0</v>
      </c>
      <c r="Q532" s="98">
        <f t="shared" si="885"/>
        <v>0</v>
      </c>
      <c r="R532" s="99">
        <f t="shared" si="885"/>
        <v>0</v>
      </c>
      <c r="S532" s="103">
        <f>(S95)</f>
        <v>0</v>
      </c>
      <c r="T532" s="101">
        <f>(T95)</f>
        <v>0</v>
      </c>
      <c r="U532" s="98">
        <f t="shared" si="885"/>
        <v>0</v>
      </c>
      <c r="V532" s="99">
        <f t="shared" si="885"/>
        <v>0</v>
      </c>
      <c r="W532" s="99">
        <f t="shared" si="885"/>
        <v>0</v>
      </c>
      <c r="X532" s="164">
        <f t="shared" si="885"/>
        <v>0</v>
      </c>
      <c r="Y532" s="98">
        <f>(Y95)</f>
        <v>0</v>
      </c>
      <c r="Z532" s="99">
        <f>(Z95)</f>
        <v>0</v>
      </c>
      <c r="AA532" s="99">
        <f>(AA95)</f>
        <v>0</v>
      </c>
      <c r="AB532" s="164">
        <f t="shared" ref="AB532:AD532" si="886">(AB95)</f>
        <v>0</v>
      </c>
      <c r="AC532" s="98">
        <f t="shared" si="886"/>
        <v>0</v>
      </c>
      <c r="AD532" s="99">
        <f t="shared" si="886"/>
        <v>0</v>
      </c>
      <c r="AE532" s="103">
        <f>(AE95)</f>
        <v>0</v>
      </c>
      <c r="AF532" s="101">
        <f>(AF95)</f>
        <v>0</v>
      </c>
      <c r="AG532" s="98">
        <f t="shared" ref="AG532:AJ532" si="887">(AG95)</f>
        <v>0</v>
      </c>
      <c r="AH532" s="99">
        <f t="shared" si="887"/>
        <v>0</v>
      </c>
      <c r="AI532" s="99">
        <f t="shared" si="887"/>
        <v>0</v>
      </c>
      <c r="AJ532" s="164">
        <f t="shared" si="887"/>
        <v>0</v>
      </c>
      <c r="AK532" s="98">
        <f>(AK95)</f>
        <v>0</v>
      </c>
      <c r="AL532" s="99">
        <f>(AL95)</f>
        <v>0</v>
      </c>
      <c r="AM532" s="99">
        <f>(AM95)</f>
        <v>0</v>
      </c>
      <c r="AN532" s="164">
        <f t="shared" ref="AN532:AP532" si="888">(AN95)</f>
        <v>0</v>
      </c>
      <c r="AO532" s="98">
        <f t="shared" si="888"/>
        <v>2097</v>
      </c>
      <c r="AP532" s="99">
        <f t="shared" si="888"/>
        <v>0</v>
      </c>
      <c r="AQ532" s="103">
        <f>(AQ95)</f>
        <v>0</v>
      </c>
      <c r="AR532" s="101">
        <f>(AR95)</f>
        <v>0</v>
      </c>
      <c r="AS532" s="98">
        <f t="shared" ref="AS532:AV532" si="889">(AS95)</f>
        <v>0</v>
      </c>
      <c r="AT532" s="99">
        <f t="shared" si="889"/>
        <v>0</v>
      </c>
      <c r="AU532" s="99">
        <f t="shared" si="889"/>
        <v>0</v>
      </c>
      <c r="AV532" s="164">
        <f t="shared" si="889"/>
        <v>0</v>
      </c>
    </row>
    <row r="533" spans="2:48" ht="15" customHeight="1" x14ac:dyDescent="0.2">
      <c r="B533" s="105">
        <f>(B87)</f>
        <v>223</v>
      </c>
      <c r="C533" s="35" t="str">
        <f>(C87)</f>
        <v>Pyrimidines</v>
      </c>
      <c r="D533" s="128" t="s">
        <v>678</v>
      </c>
      <c r="E533" s="93">
        <f t="shared" ref="E533:X533" si="890">(E87)</f>
        <v>10.5</v>
      </c>
      <c r="F533" s="94">
        <f t="shared" si="890"/>
        <v>12.3</v>
      </c>
      <c r="G533" s="95">
        <f t="shared" si="890"/>
        <v>11.27</v>
      </c>
      <c r="H533" s="96">
        <f t="shared" si="890"/>
        <v>3</v>
      </c>
      <c r="I533" s="102">
        <f t="shared" si="890"/>
        <v>244.09280000000001</v>
      </c>
      <c r="J533" s="98">
        <f t="shared" si="890"/>
        <v>0</v>
      </c>
      <c r="K533" s="99">
        <f t="shared" si="890"/>
        <v>0</v>
      </c>
      <c r="L533" s="100">
        <f t="shared" si="890"/>
        <v>0</v>
      </c>
      <c r="M533" s="98">
        <f>(M87)</f>
        <v>16422849</v>
      </c>
      <c r="N533" s="99">
        <f>(N87)</f>
        <v>15553789</v>
      </c>
      <c r="O533" s="99">
        <f>(O87)</f>
        <v>15957782</v>
      </c>
      <c r="P533" s="164">
        <f t="shared" si="890"/>
        <v>13085628</v>
      </c>
      <c r="Q533" s="98">
        <f t="shared" si="890"/>
        <v>15171410</v>
      </c>
      <c r="R533" s="99">
        <f t="shared" si="890"/>
        <v>19779846</v>
      </c>
      <c r="S533" s="103">
        <f>(S87)</f>
        <v>20040530</v>
      </c>
      <c r="T533" s="101">
        <f>(T87)</f>
        <v>19244661</v>
      </c>
      <c r="U533" s="98">
        <f t="shared" si="890"/>
        <v>19375317</v>
      </c>
      <c r="V533" s="99">
        <f t="shared" si="890"/>
        <v>21546300</v>
      </c>
      <c r="W533" s="99">
        <f t="shared" si="890"/>
        <v>93525391</v>
      </c>
      <c r="X533" s="164">
        <f t="shared" si="890"/>
        <v>21631595</v>
      </c>
      <c r="Y533" s="98">
        <f>(Y87)</f>
        <v>21920914</v>
      </c>
      <c r="Z533" s="99">
        <f>(Z87)</f>
        <v>8822249</v>
      </c>
      <c r="AA533" s="99">
        <f>(AA87)</f>
        <v>7308756</v>
      </c>
      <c r="AB533" s="164">
        <f t="shared" ref="AB533:AD533" si="891">(AB87)</f>
        <v>5000471</v>
      </c>
      <c r="AC533" s="98">
        <f t="shared" si="891"/>
        <v>8598467</v>
      </c>
      <c r="AD533" s="99">
        <f t="shared" si="891"/>
        <v>9890481</v>
      </c>
      <c r="AE533" s="103">
        <f>(AE87)</f>
        <v>5228955</v>
      </c>
      <c r="AF533" s="101">
        <f>(AF87)</f>
        <v>3047436</v>
      </c>
      <c r="AG533" s="98">
        <f t="shared" ref="AG533:AJ533" si="892">(AG87)</f>
        <v>6402850</v>
      </c>
      <c r="AH533" s="99">
        <f t="shared" si="892"/>
        <v>4941608</v>
      </c>
      <c r="AI533" s="99">
        <f t="shared" si="892"/>
        <v>4416284</v>
      </c>
      <c r="AJ533" s="164">
        <f t="shared" si="892"/>
        <v>4147789</v>
      </c>
      <c r="AK533" s="98">
        <f>(AK87)</f>
        <v>10838754</v>
      </c>
      <c r="AL533" s="99">
        <f>(AL87)</f>
        <v>22272312</v>
      </c>
      <c r="AM533" s="99">
        <f>(AM87)</f>
        <v>32601127</v>
      </c>
      <c r="AN533" s="164">
        <f t="shared" ref="AN533:AP533" si="893">(AN87)</f>
        <v>19232179</v>
      </c>
      <c r="AO533" s="98">
        <f t="shared" si="893"/>
        <v>13205971</v>
      </c>
      <c r="AP533" s="99">
        <f t="shared" si="893"/>
        <v>16980578</v>
      </c>
      <c r="AQ533" s="103">
        <f>(AQ87)</f>
        <v>30844321</v>
      </c>
      <c r="AR533" s="101">
        <f>(AR87)</f>
        <v>21080544</v>
      </c>
      <c r="AS533" s="98">
        <f t="shared" ref="AS533:AV533" si="894">(AS87)</f>
        <v>18516078</v>
      </c>
      <c r="AT533" s="99">
        <f t="shared" si="894"/>
        <v>19760975</v>
      </c>
      <c r="AU533" s="99">
        <f t="shared" si="894"/>
        <v>33132875</v>
      </c>
      <c r="AV533" s="164">
        <f t="shared" si="894"/>
        <v>18768091</v>
      </c>
    </row>
    <row r="534" spans="2:48" ht="15" customHeight="1" x14ac:dyDescent="0.2">
      <c r="B534" s="91">
        <f>(B29)</f>
        <v>224</v>
      </c>
      <c r="C534" s="35" t="str">
        <f>(C29)</f>
        <v>Pyrimidines</v>
      </c>
      <c r="D534" s="128" t="s">
        <v>679</v>
      </c>
      <c r="E534" s="93">
        <f t="shared" ref="E534:X534" si="895">(E29)</f>
        <v>15.4</v>
      </c>
      <c r="F534" s="94">
        <f t="shared" si="895"/>
        <v>16.8</v>
      </c>
      <c r="G534" s="95">
        <f t="shared" si="895"/>
        <v>15.98</v>
      </c>
      <c r="H534" s="96">
        <f t="shared" si="895"/>
        <v>2</v>
      </c>
      <c r="I534" s="102">
        <f t="shared" si="895"/>
        <v>258.10845</v>
      </c>
      <c r="J534" s="98">
        <f t="shared" si="895"/>
        <v>70201</v>
      </c>
      <c r="K534" s="99">
        <f t="shared" si="895"/>
        <v>75373</v>
      </c>
      <c r="L534" s="100">
        <f t="shared" si="895"/>
        <v>1059886</v>
      </c>
      <c r="M534" s="98">
        <f>(M29)</f>
        <v>13361504</v>
      </c>
      <c r="N534" s="99">
        <f>(N29)</f>
        <v>12001015</v>
      </c>
      <c r="O534" s="99">
        <f>(O29)</f>
        <v>8906410</v>
      </c>
      <c r="P534" s="164">
        <f t="shared" si="895"/>
        <v>7993242</v>
      </c>
      <c r="Q534" s="98">
        <f t="shared" si="895"/>
        <v>9347438</v>
      </c>
      <c r="R534" s="99">
        <f t="shared" si="895"/>
        <v>11900631</v>
      </c>
      <c r="S534" s="103">
        <f>(S29)</f>
        <v>15238544</v>
      </c>
      <c r="T534" s="101">
        <f>(T29)</f>
        <v>14656516</v>
      </c>
      <c r="U534" s="98">
        <f t="shared" si="895"/>
        <v>12655185</v>
      </c>
      <c r="V534" s="99">
        <f t="shared" si="895"/>
        <v>12905460</v>
      </c>
      <c r="W534" s="99">
        <f t="shared" si="895"/>
        <v>27845165</v>
      </c>
      <c r="X534" s="164">
        <f t="shared" si="895"/>
        <v>13668159</v>
      </c>
      <c r="Y534" s="98">
        <f>(Y29)</f>
        <v>24433741</v>
      </c>
      <c r="Z534" s="99">
        <f>(Z29)</f>
        <v>26298106</v>
      </c>
      <c r="AA534" s="99">
        <f>(AA29)</f>
        <v>20685284</v>
      </c>
      <c r="AB534" s="164">
        <f t="shared" ref="AB534:AD534" si="896">(AB29)</f>
        <v>22767805</v>
      </c>
      <c r="AC534" s="98">
        <f t="shared" si="896"/>
        <v>27586344</v>
      </c>
      <c r="AD534" s="99">
        <f t="shared" si="896"/>
        <v>34861269</v>
      </c>
      <c r="AE534" s="103">
        <f>(AE29)</f>
        <v>17494399</v>
      </c>
      <c r="AF534" s="101">
        <f>(AF29)</f>
        <v>13897435</v>
      </c>
      <c r="AG534" s="98">
        <f t="shared" ref="AG534:AJ534" si="897">(AG29)</f>
        <v>20373860</v>
      </c>
      <c r="AH534" s="99">
        <f t="shared" si="897"/>
        <v>20435205</v>
      </c>
      <c r="AI534" s="99">
        <f t="shared" si="897"/>
        <v>14924372</v>
      </c>
      <c r="AJ534" s="164">
        <f t="shared" si="897"/>
        <v>18275702</v>
      </c>
      <c r="AK534" s="98">
        <f>(AK29)</f>
        <v>600586805</v>
      </c>
      <c r="AL534" s="99">
        <f>(AL29)</f>
        <v>2256987783</v>
      </c>
      <c r="AM534" s="99">
        <f>(AM29)</f>
        <v>2271142774</v>
      </c>
      <c r="AN534" s="164">
        <f t="shared" ref="AN534:AP534" si="898">(AN29)</f>
        <v>1125267278</v>
      </c>
      <c r="AO534" s="98">
        <f t="shared" si="898"/>
        <v>3422471948</v>
      </c>
      <c r="AP534" s="99">
        <f t="shared" si="898"/>
        <v>4249861722</v>
      </c>
      <c r="AQ534" s="103">
        <f>(AQ29)</f>
        <v>2688355078</v>
      </c>
      <c r="AR534" s="101">
        <f>(AR29)</f>
        <v>2569162624</v>
      </c>
      <c r="AS534" s="98">
        <f t="shared" ref="AS534:AV534" si="899">(AS29)</f>
        <v>3687100073</v>
      </c>
      <c r="AT534" s="99">
        <f t="shared" si="899"/>
        <v>1930217470</v>
      </c>
      <c r="AU534" s="99">
        <f t="shared" si="899"/>
        <v>1421975770</v>
      </c>
      <c r="AV534" s="164">
        <f t="shared" si="899"/>
        <v>872009142</v>
      </c>
    </row>
    <row r="535" spans="2:48" ht="15" customHeight="1" x14ac:dyDescent="0.2">
      <c r="B535" s="105">
        <f>(B88)</f>
        <v>225</v>
      </c>
      <c r="C535" s="35" t="str">
        <f>(C88)</f>
        <v>Pyrimidines</v>
      </c>
      <c r="D535" s="128" t="s">
        <v>680</v>
      </c>
      <c r="E535" s="93">
        <f t="shared" ref="E535:X535" si="900">(E88)</f>
        <v>9.1</v>
      </c>
      <c r="F535" s="94">
        <f t="shared" si="900"/>
        <v>10.8</v>
      </c>
      <c r="G535" s="95">
        <f t="shared" si="900"/>
        <v>9.66</v>
      </c>
      <c r="H535" s="96">
        <f t="shared" si="900"/>
        <v>3</v>
      </c>
      <c r="I535" s="102">
        <f t="shared" si="900"/>
        <v>112.05054</v>
      </c>
      <c r="J535" s="98">
        <f t="shared" si="900"/>
        <v>432240</v>
      </c>
      <c r="K535" s="99">
        <f t="shared" si="900"/>
        <v>0</v>
      </c>
      <c r="L535" s="100">
        <f t="shared" si="900"/>
        <v>245218</v>
      </c>
      <c r="M535" s="98">
        <f>(M88)</f>
        <v>4763603</v>
      </c>
      <c r="N535" s="99">
        <f>(N88)</f>
        <v>5829300</v>
      </c>
      <c r="O535" s="99">
        <f>(O88)</f>
        <v>4630133</v>
      </c>
      <c r="P535" s="164">
        <f t="shared" si="900"/>
        <v>5287596</v>
      </c>
      <c r="Q535" s="98">
        <f t="shared" si="900"/>
        <v>4319410</v>
      </c>
      <c r="R535" s="99">
        <f t="shared" si="900"/>
        <v>4204168</v>
      </c>
      <c r="S535" s="103">
        <f>(S88)</f>
        <v>4634061</v>
      </c>
      <c r="T535" s="101">
        <f>(T88)</f>
        <v>4694855</v>
      </c>
      <c r="U535" s="98">
        <f t="shared" si="900"/>
        <v>4655959</v>
      </c>
      <c r="V535" s="99">
        <f t="shared" si="900"/>
        <v>4301857</v>
      </c>
      <c r="W535" s="99">
        <f t="shared" si="900"/>
        <v>6079890</v>
      </c>
      <c r="X535" s="164">
        <f t="shared" si="900"/>
        <v>5001274</v>
      </c>
      <c r="Y535" s="98">
        <f>(Y88)</f>
        <v>4069639</v>
      </c>
      <c r="Z535" s="99">
        <f>(Z88)</f>
        <v>3855393</v>
      </c>
      <c r="AA535" s="99">
        <f>(AA88)</f>
        <v>4408501</v>
      </c>
      <c r="AB535" s="164">
        <f t="shared" ref="AB535:AD535" si="901">(AB88)</f>
        <v>3978357</v>
      </c>
      <c r="AC535" s="98">
        <f t="shared" si="901"/>
        <v>5092578</v>
      </c>
      <c r="AD535" s="99">
        <f t="shared" si="901"/>
        <v>5450497</v>
      </c>
      <c r="AE535" s="103">
        <f>(AE88)</f>
        <v>4862924</v>
      </c>
      <c r="AF535" s="101">
        <f>(AF88)</f>
        <v>5910473</v>
      </c>
      <c r="AG535" s="98">
        <f t="shared" ref="AG535:AJ535" si="902">(AG88)</f>
        <v>3291301</v>
      </c>
      <c r="AH535" s="99">
        <f t="shared" si="902"/>
        <v>4103018</v>
      </c>
      <c r="AI535" s="99">
        <f t="shared" si="902"/>
        <v>4511819</v>
      </c>
      <c r="AJ535" s="164">
        <f t="shared" si="902"/>
        <v>3850827</v>
      </c>
      <c r="AK535" s="98">
        <f>(AK88)</f>
        <v>944993</v>
      </c>
      <c r="AL535" s="99">
        <f>(AL88)</f>
        <v>1493290</v>
      </c>
      <c r="AM535" s="99">
        <f>(AM88)</f>
        <v>3226980</v>
      </c>
      <c r="AN535" s="164">
        <f t="shared" ref="AN535:AP535" si="903">(AN88)</f>
        <v>1323576</v>
      </c>
      <c r="AO535" s="98">
        <f t="shared" si="903"/>
        <v>2209099</v>
      </c>
      <c r="AP535" s="99">
        <f t="shared" si="903"/>
        <v>1643131</v>
      </c>
      <c r="AQ535" s="103">
        <f>(AQ88)</f>
        <v>1606360</v>
      </c>
      <c r="AR535" s="101">
        <f>(AR88)</f>
        <v>1809610</v>
      </c>
      <c r="AS535" s="98">
        <f t="shared" ref="AS535:AV535" si="904">(AS88)</f>
        <v>4715669</v>
      </c>
      <c r="AT535" s="99">
        <f t="shared" si="904"/>
        <v>2317756</v>
      </c>
      <c r="AU535" s="99">
        <f t="shared" si="904"/>
        <v>3790605</v>
      </c>
      <c r="AV535" s="164">
        <f t="shared" si="904"/>
        <v>2535747</v>
      </c>
    </row>
    <row r="536" spans="2:48" ht="15" customHeight="1" x14ac:dyDescent="0.2">
      <c r="B536" s="91">
        <f>(B97)</f>
        <v>226</v>
      </c>
      <c r="C536" s="35" t="str">
        <f>(C97)</f>
        <v>Pyrimidines</v>
      </c>
      <c r="D536" s="128" t="s">
        <v>681</v>
      </c>
      <c r="E536" s="93">
        <f t="shared" ref="E536:X536" si="905">(E97)</f>
        <v>9.1999999999999993</v>
      </c>
      <c r="F536" s="94">
        <f t="shared" si="905"/>
        <v>11</v>
      </c>
      <c r="G536" s="95">
        <f t="shared" si="905"/>
        <v>10.039999999999999</v>
      </c>
      <c r="H536" s="96">
        <f t="shared" si="905"/>
        <v>5</v>
      </c>
      <c r="I536" s="102">
        <f t="shared" si="905"/>
        <v>228.09788</v>
      </c>
      <c r="J536" s="98">
        <f t="shared" si="905"/>
        <v>0</v>
      </c>
      <c r="K536" s="99">
        <f t="shared" si="905"/>
        <v>0</v>
      </c>
      <c r="L536" s="100">
        <f t="shared" si="905"/>
        <v>0</v>
      </c>
      <c r="M536" s="98">
        <f>(M97)</f>
        <v>2827630</v>
      </c>
      <c r="N536" s="99">
        <f>(N97)</f>
        <v>2837483</v>
      </c>
      <c r="O536" s="99">
        <f>(O97)</f>
        <v>2977381</v>
      </c>
      <c r="P536" s="164">
        <f t="shared" si="905"/>
        <v>3182126</v>
      </c>
      <c r="Q536" s="98">
        <f t="shared" si="905"/>
        <v>2703468</v>
      </c>
      <c r="R536" s="99">
        <f t="shared" si="905"/>
        <v>2464115</v>
      </c>
      <c r="S536" s="103">
        <f>(S97)</f>
        <v>2429705</v>
      </c>
      <c r="T536" s="101">
        <f>(T97)</f>
        <v>2338620</v>
      </c>
      <c r="U536" s="98">
        <f t="shared" si="905"/>
        <v>2538101</v>
      </c>
      <c r="V536" s="99">
        <f t="shared" si="905"/>
        <v>2388591</v>
      </c>
      <c r="W536" s="99">
        <f t="shared" si="905"/>
        <v>2366189</v>
      </c>
      <c r="X536" s="164">
        <f t="shared" si="905"/>
        <v>2607028</v>
      </c>
      <c r="Y536" s="98">
        <f>(Y97)</f>
        <v>1498244</v>
      </c>
      <c r="Z536" s="99">
        <f>(Z97)</f>
        <v>1519526</v>
      </c>
      <c r="AA536" s="99">
        <f>(AA97)</f>
        <v>2170526</v>
      </c>
      <c r="AB536" s="164">
        <f t="shared" ref="AB536:AD536" si="906">(AB97)</f>
        <v>1584424</v>
      </c>
      <c r="AC536" s="98">
        <f t="shared" si="906"/>
        <v>2567640</v>
      </c>
      <c r="AD536" s="99">
        <f t="shared" si="906"/>
        <v>2590198</v>
      </c>
      <c r="AE536" s="103">
        <f>(AE97)</f>
        <v>2718828</v>
      </c>
      <c r="AF536" s="101">
        <f>(AF97)</f>
        <v>3852329</v>
      </c>
      <c r="AG536" s="98">
        <f t="shared" ref="AG536:AJ536" si="907">(AG97)</f>
        <v>1544443</v>
      </c>
      <c r="AH536" s="99">
        <f t="shared" si="907"/>
        <v>1716798</v>
      </c>
      <c r="AI536" s="99">
        <f t="shared" si="907"/>
        <v>2172236</v>
      </c>
      <c r="AJ536" s="164">
        <f t="shared" si="907"/>
        <v>2172385</v>
      </c>
      <c r="AK536" s="98">
        <f>(AK97)</f>
        <v>7483</v>
      </c>
      <c r="AL536" s="99">
        <f>(AL97)</f>
        <v>521257</v>
      </c>
      <c r="AM536" s="99">
        <f>(AM97)</f>
        <v>738151</v>
      </c>
      <c r="AN536" s="164">
        <f t="shared" ref="AN536:AP536" si="908">(AN97)</f>
        <v>178405</v>
      </c>
      <c r="AO536" s="98">
        <f t="shared" si="908"/>
        <v>103713</v>
      </c>
      <c r="AP536" s="99">
        <f t="shared" si="908"/>
        <v>149507</v>
      </c>
      <c r="AQ536" s="103">
        <f>(AQ97)</f>
        <v>410480</v>
      </c>
      <c r="AR536" s="101">
        <f>(AR97)</f>
        <v>139672</v>
      </c>
      <c r="AS536" s="98">
        <f t="shared" ref="AS536:AV536" si="909">(AS97)</f>
        <v>374750</v>
      </c>
      <c r="AT536" s="99">
        <f t="shared" si="909"/>
        <v>254414</v>
      </c>
      <c r="AU536" s="99">
        <f t="shared" si="909"/>
        <v>608531</v>
      </c>
      <c r="AV536" s="164">
        <f t="shared" si="909"/>
        <v>250024</v>
      </c>
    </row>
    <row r="537" spans="2:48" ht="15" customHeight="1" x14ac:dyDescent="0.2">
      <c r="B537" s="105">
        <f>(B111)</f>
        <v>227</v>
      </c>
      <c r="C537" s="35" t="str">
        <f>(C111)</f>
        <v>Pyrimidines</v>
      </c>
      <c r="D537" s="128" t="s">
        <v>682</v>
      </c>
      <c r="E537" s="93">
        <f t="shared" ref="E537:X537" si="910">(E111)</f>
        <v>2.8</v>
      </c>
      <c r="F537" s="94">
        <f t="shared" si="910"/>
        <v>5</v>
      </c>
      <c r="G537" s="95">
        <f t="shared" si="910"/>
        <v>4.2</v>
      </c>
      <c r="H537" s="96">
        <f t="shared" si="910"/>
        <v>3</v>
      </c>
      <c r="I537" s="102">
        <f t="shared" si="910"/>
        <v>241.08299</v>
      </c>
      <c r="J537" s="98">
        <f t="shared" si="910"/>
        <v>160781</v>
      </c>
      <c r="K537" s="99">
        <f t="shared" si="910"/>
        <v>5147</v>
      </c>
      <c r="L537" s="100">
        <f t="shared" si="910"/>
        <v>10573</v>
      </c>
      <c r="M537" s="98">
        <f>(M111)</f>
        <v>3648888</v>
      </c>
      <c r="N537" s="99">
        <f>(N111)</f>
        <v>3220443</v>
      </c>
      <c r="O537" s="99">
        <f>(O111)</f>
        <v>3390794</v>
      </c>
      <c r="P537" s="164">
        <f t="shared" si="910"/>
        <v>2568178</v>
      </c>
      <c r="Q537" s="98">
        <f t="shared" si="910"/>
        <v>3358116</v>
      </c>
      <c r="R537" s="99">
        <f t="shared" si="910"/>
        <v>4194259</v>
      </c>
      <c r="S537" s="103">
        <f>(S111)</f>
        <v>4117735</v>
      </c>
      <c r="T537" s="101">
        <f>(T111)</f>
        <v>4074283</v>
      </c>
      <c r="U537" s="98">
        <f t="shared" si="910"/>
        <v>4225694</v>
      </c>
      <c r="V537" s="99">
        <f t="shared" si="910"/>
        <v>4665627</v>
      </c>
      <c r="W537" s="99">
        <f t="shared" si="910"/>
        <v>4273003</v>
      </c>
      <c r="X537" s="164">
        <f t="shared" si="910"/>
        <v>4573933</v>
      </c>
      <c r="Y537" s="98">
        <f>(Y111)</f>
        <v>3579400</v>
      </c>
      <c r="Z537" s="99">
        <f>(Z111)</f>
        <v>4852130</v>
      </c>
      <c r="AA537" s="99">
        <f>(AA111)</f>
        <v>3852628</v>
      </c>
      <c r="AB537" s="164">
        <f t="shared" ref="AB537:AD537" si="911">(AB111)</f>
        <v>2727698</v>
      </c>
      <c r="AC537" s="98">
        <f t="shared" si="911"/>
        <v>5749098</v>
      </c>
      <c r="AD537" s="99">
        <f t="shared" si="911"/>
        <v>6427608</v>
      </c>
      <c r="AE537" s="103">
        <f>(AE111)</f>
        <v>4399271</v>
      </c>
      <c r="AF537" s="101">
        <f>(AF111)</f>
        <v>3792924</v>
      </c>
      <c r="AG537" s="98">
        <f t="shared" ref="AG537:AJ537" si="912">(AG111)</f>
        <v>3638774</v>
      </c>
      <c r="AH537" s="99">
        <f t="shared" si="912"/>
        <v>3451744</v>
      </c>
      <c r="AI537" s="99">
        <f t="shared" si="912"/>
        <v>2952389</v>
      </c>
      <c r="AJ537" s="164">
        <f t="shared" si="912"/>
        <v>2331144</v>
      </c>
      <c r="AK537" s="98">
        <f>(AK111)</f>
        <v>2153991</v>
      </c>
      <c r="AL537" s="99">
        <f>(AL111)</f>
        <v>3741013</v>
      </c>
      <c r="AM537" s="99">
        <f>(AM111)</f>
        <v>2615862</v>
      </c>
      <c r="AN537" s="164">
        <f t="shared" ref="AN537:AP537" si="913">(AN111)</f>
        <v>3127469</v>
      </c>
      <c r="AO537" s="98">
        <f t="shared" si="913"/>
        <v>2172767</v>
      </c>
      <c r="AP537" s="99">
        <f t="shared" si="913"/>
        <v>2231222</v>
      </c>
      <c r="AQ537" s="103">
        <f>(AQ111)</f>
        <v>2305507</v>
      </c>
      <c r="AR537" s="101">
        <f>(AR111)</f>
        <v>3363444</v>
      </c>
      <c r="AS537" s="98">
        <f t="shared" ref="AS537:AV537" si="914">(AS111)</f>
        <v>2487897</v>
      </c>
      <c r="AT537" s="99">
        <f t="shared" si="914"/>
        <v>2394381</v>
      </c>
      <c r="AU537" s="99">
        <f t="shared" si="914"/>
        <v>2295988</v>
      </c>
      <c r="AV537" s="164">
        <f t="shared" si="914"/>
        <v>3093658</v>
      </c>
    </row>
    <row r="538" spans="2:48" ht="15" customHeight="1" x14ac:dyDescent="0.2">
      <c r="B538" s="91">
        <f>(B284)</f>
        <v>228</v>
      </c>
      <c r="C538" s="35" t="str">
        <f>(C284)</f>
        <v>Pyrimidines</v>
      </c>
      <c r="D538" s="128" t="s">
        <v>683</v>
      </c>
      <c r="E538" s="93">
        <f t="shared" ref="E538:X538" si="915">(E284)</f>
        <v>2.7</v>
      </c>
      <c r="F538" s="94">
        <f t="shared" si="915"/>
        <v>4.8</v>
      </c>
      <c r="G538" s="95">
        <f t="shared" si="915"/>
        <v>3.77</v>
      </c>
      <c r="H538" s="96">
        <f t="shared" si="915"/>
        <v>3</v>
      </c>
      <c r="I538" s="102">
        <f t="shared" si="915"/>
        <v>127.0502</v>
      </c>
      <c r="J538" s="98">
        <f t="shared" si="915"/>
        <v>1834647</v>
      </c>
      <c r="K538" s="99">
        <f t="shared" si="915"/>
        <v>1693808</v>
      </c>
      <c r="L538" s="100">
        <f t="shared" si="915"/>
        <v>1897055</v>
      </c>
      <c r="M538" s="98">
        <f>(M284)</f>
        <v>7690633</v>
      </c>
      <c r="N538" s="99">
        <f>(N284)</f>
        <v>6495333</v>
      </c>
      <c r="O538" s="99">
        <f>(O284)</f>
        <v>6893019</v>
      </c>
      <c r="P538" s="164">
        <f t="shared" si="915"/>
        <v>6357547</v>
      </c>
      <c r="Q538" s="98">
        <f t="shared" si="915"/>
        <v>6317268</v>
      </c>
      <c r="R538" s="99">
        <f t="shared" si="915"/>
        <v>7643827</v>
      </c>
      <c r="S538" s="103">
        <f>(S284)</f>
        <v>7681066</v>
      </c>
      <c r="T538" s="101">
        <f>(T284)</f>
        <v>7446680</v>
      </c>
      <c r="U538" s="98">
        <f t="shared" si="915"/>
        <v>8048468</v>
      </c>
      <c r="V538" s="99">
        <f t="shared" si="915"/>
        <v>8143194</v>
      </c>
      <c r="W538" s="99">
        <f t="shared" si="915"/>
        <v>7526309</v>
      </c>
      <c r="X538" s="164">
        <f t="shared" si="915"/>
        <v>8039256</v>
      </c>
      <c r="Y538" s="98">
        <f>(Y284)</f>
        <v>6903110</v>
      </c>
      <c r="Z538" s="99">
        <f>(Z284)</f>
        <v>7702942</v>
      </c>
      <c r="AA538" s="99">
        <f>(AA284)</f>
        <v>7385840</v>
      </c>
      <c r="AB538" s="164">
        <f t="shared" ref="AB538:AD538" si="916">(AB284)</f>
        <v>6439665</v>
      </c>
      <c r="AC538" s="98">
        <f t="shared" si="916"/>
        <v>7749218</v>
      </c>
      <c r="AD538" s="99">
        <f t="shared" si="916"/>
        <v>9032650</v>
      </c>
      <c r="AE538" s="103">
        <f>(AE284)</f>
        <v>5953405</v>
      </c>
      <c r="AF538" s="101">
        <f>(AF284)</f>
        <v>5794282</v>
      </c>
      <c r="AG538" s="98">
        <f t="shared" ref="AG538:AJ538" si="917">(AG284)</f>
        <v>5535551</v>
      </c>
      <c r="AH538" s="99">
        <f t="shared" si="917"/>
        <v>5305899</v>
      </c>
      <c r="AI538" s="99">
        <f t="shared" si="917"/>
        <v>5237340</v>
      </c>
      <c r="AJ538" s="164">
        <f t="shared" si="917"/>
        <v>4962270</v>
      </c>
      <c r="AK538" s="98">
        <f>(AK284)</f>
        <v>3494668</v>
      </c>
      <c r="AL538" s="99">
        <f>(AL284)</f>
        <v>4477692</v>
      </c>
      <c r="AM538" s="99">
        <f>(AM284)</f>
        <v>3987523</v>
      </c>
      <c r="AN538" s="164">
        <f t="shared" ref="AN538:AP538" si="918">(AN284)</f>
        <v>4270778</v>
      </c>
      <c r="AO538" s="98">
        <f t="shared" si="918"/>
        <v>2698750</v>
      </c>
      <c r="AP538" s="99">
        <f t="shared" si="918"/>
        <v>3049279</v>
      </c>
      <c r="AQ538" s="103">
        <f>(AQ284)</f>
        <v>3180916</v>
      </c>
      <c r="AR538" s="101">
        <f>(AR284)</f>
        <v>3934219</v>
      </c>
      <c r="AS538" s="98">
        <f t="shared" ref="AS538:AV538" si="919">(AS284)</f>
        <v>4367154</v>
      </c>
      <c r="AT538" s="99">
        <f t="shared" si="919"/>
        <v>3973060</v>
      </c>
      <c r="AU538" s="99">
        <f t="shared" si="919"/>
        <v>4106070</v>
      </c>
      <c r="AV538" s="164">
        <f t="shared" si="919"/>
        <v>4667651</v>
      </c>
    </row>
    <row r="539" spans="2:48" ht="15" customHeight="1" x14ac:dyDescent="0.2">
      <c r="B539" s="105">
        <f>(B294)</f>
        <v>229</v>
      </c>
      <c r="C539" s="35" t="str">
        <f>(C294)</f>
        <v>Pyrimidines</v>
      </c>
      <c r="D539" s="128" t="s">
        <v>684</v>
      </c>
      <c r="E539" s="93">
        <f t="shared" ref="E539:X539" si="920">(E294)</f>
        <v>6.6</v>
      </c>
      <c r="F539" s="94">
        <f t="shared" si="920"/>
        <v>9.4</v>
      </c>
      <c r="G539" s="95">
        <f t="shared" si="920"/>
        <v>7.82</v>
      </c>
      <c r="H539" s="96">
        <f t="shared" si="920"/>
        <v>3</v>
      </c>
      <c r="I539" s="102">
        <f t="shared" si="920"/>
        <v>243.06226000000001</v>
      </c>
      <c r="J539" s="98">
        <f t="shared" si="920"/>
        <v>358298</v>
      </c>
      <c r="K539" s="99">
        <f t="shared" si="920"/>
        <v>236928</v>
      </c>
      <c r="L539" s="100">
        <f t="shared" si="920"/>
        <v>476557</v>
      </c>
      <c r="M539" s="98">
        <f>(M294)</f>
        <v>4169244</v>
      </c>
      <c r="N539" s="99">
        <f>(N294)</f>
        <v>3606601</v>
      </c>
      <c r="O539" s="99">
        <f>(O294)</f>
        <v>3790022</v>
      </c>
      <c r="P539" s="164">
        <f t="shared" si="920"/>
        <v>2927299</v>
      </c>
      <c r="Q539" s="98">
        <f t="shared" si="920"/>
        <v>3742422</v>
      </c>
      <c r="R539" s="99">
        <f t="shared" si="920"/>
        <v>4984924</v>
      </c>
      <c r="S539" s="103">
        <f>(S294)</f>
        <v>5163007</v>
      </c>
      <c r="T539" s="101">
        <f>(T294)</f>
        <v>4999187</v>
      </c>
      <c r="U539" s="98">
        <f t="shared" si="920"/>
        <v>4271351</v>
      </c>
      <c r="V539" s="99">
        <f t="shared" si="920"/>
        <v>5851390</v>
      </c>
      <c r="W539" s="99">
        <f t="shared" si="920"/>
        <v>11858989</v>
      </c>
      <c r="X539" s="164">
        <f t="shared" si="920"/>
        <v>5872619</v>
      </c>
      <c r="Y539" s="98">
        <f>(Y294)</f>
        <v>2503827</v>
      </c>
      <c r="Z539" s="99">
        <f>(Z294)</f>
        <v>3924242</v>
      </c>
      <c r="AA539" s="99">
        <f>(AA294)</f>
        <v>2702971</v>
      </c>
      <c r="AB539" s="164">
        <f t="shared" ref="AB539:AD539" si="921">(AB294)</f>
        <v>2078816</v>
      </c>
      <c r="AC539" s="98">
        <f t="shared" si="921"/>
        <v>2418116</v>
      </c>
      <c r="AD539" s="99">
        <f t="shared" si="921"/>
        <v>3164810</v>
      </c>
      <c r="AE539" s="103">
        <f>(AE294)</f>
        <v>1646635</v>
      </c>
      <c r="AF539" s="101">
        <f>(AF294)</f>
        <v>1109343</v>
      </c>
      <c r="AG539" s="98">
        <f t="shared" ref="AG539:AJ539" si="922">(AG294)</f>
        <v>1818925</v>
      </c>
      <c r="AH539" s="99">
        <f t="shared" si="922"/>
        <v>1860529</v>
      </c>
      <c r="AI539" s="99">
        <f t="shared" si="922"/>
        <v>1616333</v>
      </c>
      <c r="AJ539" s="164">
        <f t="shared" si="922"/>
        <v>1370058</v>
      </c>
      <c r="AK539" s="98">
        <f>(AK294)</f>
        <v>23371144</v>
      </c>
      <c r="AL539" s="99">
        <f>(AL294)</f>
        <v>48552077</v>
      </c>
      <c r="AM539" s="99">
        <f>(AM294)</f>
        <v>36666123</v>
      </c>
      <c r="AN539" s="164">
        <f t="shared" ref="AN539:AP539" si="923">(AN294)</f>
        <v>21743007</v>
      </c>
      <c r="AO539" s="98">
        <f t="shared" si="923"/>
        <v>45291212</v>
      </c>
      <c r="AP539" s="99">
        <f t="shared" si="923"/>
        <v>42723446</v>
      </c>
      <c r="AQ539" s="103">
        <f>(AQ294)</f>
        <v>36871878</v>
      </c>
      <c r="AR539" s="101">
        <f>(AR294)</f>
        <v>29738371</v>
      </c>
      <c r="AS539" s="98">
        <f t="shared" ref="AS539:AV539" si="924">(AS294)</f>
        <v>25732324</v>
      </c>
      <c r="AT539" s="99">
        <f t="shared" si="924"/>
        <v>23136127</v>
      </c>
      <c r="AU539" s="99">
        <f t="shared" si="924"/>
        <v>27177496</v>
      </c>
      <c r="AV539" s="164">
        <f t="shared" si="924"/>
        <v>20741218</v>
      </c>
    </row>
    <row r="540" spans="2:48" ht="15" customHeight="1" x14ac:dyDescent="0.2">
      <c r="B540" s="91">
        <f>(B98)</f>
        <v>230</v>
      </c>
      <c r="C540" s="35" t="str">
        <f>(C98)</f>
        <v>Pyrimidines</v>
      </c>
      <c r="D540" s="128" t="s">
        <v>685</v>
      </c>
      <c r="E540" s="93">
        <f t="shared" ref="E540:X540" si="925">(E98)</f>
        <v>3.4</v>
      </c>
      <c r="F540" s="94">
        <f t="shared" si="925"/>
        <v>5.9</v>
      </c>
      <c r="G540" s="95">
        <f t="shared" si="925"/>
        <v>4.75</v>
      </c>
      <c r="H540" s="96">
        <f t="shared" si="925"/>
        <v>3</v>
      </c>
      <c r="I540" s="102">
        <f t="shared" si="925"/>
        <v>227.06734</v>
      </c>
      <c r="J540" s="98">
        <f t="shared" si="925"/>
        <v>110984</v>
      </c>
      <c r="K540" s="99">
        <f t="shared" si="925"/>
        <v>42373</v>
      </c>
      <c r="L540" s="100">
        <f t="shared" si="925"/>
        <v>13109</v>
      </c>
      <c r="M540" s="98">
        <f>(M98)</f>
        <v>4292588</v>
      </c>
      <c r="N540" s="99">
        <f>(N98)</f>
        <v>3494569</v>
      </c>
      <c r="O540" s="99">
        <f>(O98)</f>
        <v>3760520</v>
      </c>
      <c r="P540" s="164">
        <f t="shared" si="925"/>
        <v>2979127</v>
      </c>
      <c r="Q540" s="98">
        <f t="shared" si="925"/>
        <v>3739533</v>
      </c>
      <c r="R540" s="99">
        <f t="shared" si="925"/>
        <v>4800807</v>
      </c>
      <c r="S540" s="103">
        <f>(S98)</f>
        <v>4713634</v>
      </c>
      <c r="T540" s="101">
        <f>(T98)</f>
        <v>4518528</v>
      </c>
      <c r="U540" s="98">
        <f t="shared" si="925"/>
        <v>5071754</v>
      </c>
      <c r="V540" s="99">
        <f t="shared" si="925"/>
        <v>5310772</v>
      </c>
      <c r="W540" s="99">
        <f t="shared" si="925"/>
        <v>5030669</v>
      </c>
      <c r="X540" s="164">
        <f t="shared" si="925"/>
        <v>5171531</v>
      </c>
      <c r="Y540" s="98">
        <f>(Y98)</f>
        <v>14097994</v>
      </c>
      <c r="Z540" s="99">
        <f>(Z98)</f>
        <v>15310152</v>
      </c>
      <c r="AA540" s="99">
        <f>(AA98)</f>
        <v>12670433</v>
      </c>
      <c r="AB540" s="164">
        <f t="shared" ref="AB540:AD540" si="926">(AB98)</f>
        <v>13070736</v>
      </c>
      <c r="AC540" s="98">
        <f t="shared" si="926"/>
        <v>10093416</v>
      </c>
      <c r="AD540" s="99">
        <f t="shared" si="926"/>
        <v>11204509</v>
      </c>
      <c r="AE540" s="103">
        <f>(AE98)</f>
        <v>6193247</v>
      </c>
      <c r="AF540" s="101">
        <f>(AF98)</f>
        <v>5768630</v>
      </c>
      <c r="AG540" s="98">
        <f t="shared" ref="AG540:AJ540" si="927">(AG98)</f>
        <v>10771744</v>
      </c>
      <c r="AH540" s="99">
        <f t="shared" si="927"/>
        <v>9649596</v>
      </c>
      <c r="AI540" s="99">
        <f t="shared" si="927"/>
        <v>8739878</v>
      </c>
      <c r="AJ540" s="164">
        <f t="shared" si="927"/>
        <v>8989993</v>
      </c>
      <c r="AK540" s="98">
        <f>(AK98)</f>
        <v>4578565</v>
      </c>
      <c r="AL540" s="99">
        <f>(AL98)</f>
        <v>7899876</v>
      </c>
      <c r="AM540" s="99">
        <f>(AM98)</f>
        <v>6710744</v>
      </c>
      <c r="AN540" s="164">
        <f t="shared" ref="AN540:AP540" si="928">(AN98)</f>
        <v>4455271</v>
      </c>
      <c r="AO540" s="98">
        <f t="shared" si="928"/>
        <v>9652258</v>
      </c>
      <c r="AP540" s="99">
        <f t="shared" si="928"/>
        <v>5086807</v>
      </c>
      <c r="AQ540" s="103">
        <f>(AQ98)</f>
        <v>5319365</v>
      </c>
      <c r="AR540" s="101">
        <f>(AR98)</f>
        <v>6052006</v>
      </c>
      <c r="AS540" s="98">
        <f t="shared" ref="AS540:AV540" si="929">(AS98)</f>
        <v>9604190</v>
      </c>
      <c r="AT540" s="99">
        <f t="shared" si="929"/>
        <v>6866645</v>
      </c>
      <c r="AU540" s="99">
        <f t="shared" si="929"/>
        <v>6007890</v>
      </c>
      <c r="AV540" s="164">
        <f t="shared" si="929"/>
        <v>3223956</v>
      </c>
    </row>
    <row r="541" spans="2:48" ht="15" customHeight="1" x14ac:dyDescent="0.2">
      <c r="B541" s="91">
        <f>(B24)</f>
        <v>231</v>
      </c>
      <c r="C541" s="35" t="str">
        <f>(C24)</f>
        <v>Pyrimidines</v>
      </c>
      <c r="D541" s="128" t="s">
        <v>686</v>
      </c>
      <c r="E541" s="93">
        <f t="shared" ref="E541:X541" si="930">(E24)</f>
        <v>7</v>
      </c>
      <c r="F541" s="94">
        <f t="shared" si="930"/>
        <v>9</v>
      </c>
      <c r="G541" s="95" t="str">
        <f t="shared" si="930"/>
        <v>--</v>
      </c>
      <c r="H541" s="96">
        <f t="shared" si="930"/>
        <v>6</v>
      </c>
      <c r="I541" s="102">
        <f t="shared" si="930"/>
        <v>245.07791</v>
      </c>
      <c r="J541" s="98">
        <f t="shared" si="930"/>
        <v>15671</v>
      </c>
      <c r="K541" s="99">
        <f t="shared" si="930"/>
        <v>8262</v>
      </c>
      <c r="L541" s="100">
        <f t="shared" si="930"/>
        <v>5049</v>
      </c>
      <c r="M541" s="98">
        <f>(M24)</f>
        <v>48292</v>
      </c>
      <c r="N541" s="99">
        <f>(N24)</f>
        <v>41213</v>
      </c>
      <c r="O541" s="99">
        <f>(O24)</f>
        <v>42887</v>
      </c>
      <c r="P541" s="164">
        <f t="shared" si="930"/>
        <v>34725</v>
      </c>
      <c r="Q541" s="98">
        <f t="shared" si="930"/>
        <v>44659</v>
      </c>
      <c r="R541" s="99">
        <f t="shared" si="930"/>
        <v>65896</v>
      </c>
      <c r="S541" s="103">
        <f>(S24)</f>
        <v>64029</v>
      </c>
      <c r="T541" s="101">
        <f>(T24)</f>
        <v>66304</v>
      </c>
      <c r="U541" s="98">
        <f t="shared" si="930"/>
        <v>74283</v>
      </c>
      <c r="V541" s="99">
        <f t="shared" si="930"/>
        <v>80274</v>
      </c>
      <c r="W541" s="99">
        <f t="shared" si="930"/>
        <v>72546</v>
      </c>
      <c r="X541" s="164">
        <f t="shared" si="930"/>
        <v>78175</v>
      </c>
      <c r="Y541" s="98">
        <f>(Y24)</f>
        <v>119946</v>
      </c>
      <c r="Z541" s="99">
        <f>(Z24)</f>
        <v>102060</v>
      </c>
      <c r="AA541" s="99">
        <f>(AA24)</f>
        <v>101992</v>
      </c>
      <c r="AB541" s="164">
        <f t="shared" ref="AB541:AD541" si="931">(AB24)</f>
        <v>128829</v>
      </c>
      <c r="AC541" s="98">
        <f t="shared" si="931"/>
        <v>101835</v>
      </c>
      <c r="AD541" s="99">
        <f t="shared" si="931"/>
        <v>134130</v>
      </c>
      <c r="AE541" s="103">
        <f>(AE24)</f>
        <v>76766</v>
      </c>
      <c r="AF541" s="101">
        <f>(AF24)</f>
        <v>63287</v>
      </c>
      <c r="AG541" s="98">
        <f t="shared" ref="AG541:AJ541" si="932">(AG24)</f>
        <v>95867</v>
      </c>
      <c r="AH541" s="99">
        <f t="shared" si="932"/>
        <v>84849</v>
      </c>
      <c r="AI541" s="99">
        <f t="shared" si="932"/>
        <v>67578</v>
      </c>
      <c r="AJ541" s="164">
        <f t="shared" si="932"/>
        <v>82017</v>
      </c>
      <c r="AK541" s="98">
        <f>(AK24)</f>
        <v>0</v>
      </c>
      <c r="AL541" s="99">
        <f>(AL24)</f>
        <v>0</v>
      </c>
      <c r="AM541" s="99">
        <f>(AM24)</f>
        <v>5371</v>
      </c>
      <c r="AN541" s="164">
        <f t="shared" ref="AN541:AP541" si="933">(AN24)</f>
        <v>0</v>
      </c>
      <c r="AO541" s="98">
        <f t="shared" si="933"/>
        <v>0</v>
      </c>
      <c r="AP541" s="99">
        <f t="shared" si="933"/>
        <v>2758</v>
      </c>
      <c r="AQ541" s="103">
        <f>(AQ24)</f>
        <v>0</v>
      </c>
      <c r="AR541" s="101">
        <f>(AR24)</f>
        <v>7561</v>
      </c>
      <c r="AS541" s="98">
        <f t="shared" ref="AS541:AV541" si="934">(AS24)</f>
        <v>0</v>
      </c>
      <c r="AT541" s="99">
        <f t="shared" si="934"/>
        <v>3333</v>
      </c>
      <c r="AU541" s="99">
        <f t="shared" si="934"/>
        <v>0</v>
      </c>
      <c r="AV541" s="164">
        <f t="shared" si="934"/>
        <v>0</v>
      </c>
    </row>
    <row r="542" spans="2:48" ht="15" customHeight="1" x14ac:dyDescent="0.2">
      <c r="B542" s="105">
        <f>(B292)</f>
        <v>232</v>
      </c>
      <c r="C542" s="35" t="str">
        <f>(C292)</f>
        <v>Pyrimidines</v>
      </c>
      <c r="D542" s="128" t="s">
        <v>687</v>
      </c>
      <c r="E542" s="93">
        <f t="shared" ref="E542:X542" si="935">(E292)</f>
        <v>2.7</v>
      </c>
      <c r="F542" s="94">
        <f t="shared" si="935"/>
        <v>4.4000000000000004</v>
      </c>
      <c r="G542" s="95">
        <f t="shared" si="935"/>
        <v>3.59</v>
      </c>
      <c r="H542" s="96">
        <f t="shared" si="935"/>
        <v>2</v>
      </c>
      <c r="I542" s="102">
        <f t="shared" si="935"/>
        <v>111.02</v>
      </c>
      <c r="J542" s="98">
        <f t="shared" si="935"/>
        <v>12026448</v>
      </c>
      <c r="K542" s="99">
        <f t="shared" si="935"/>
        <v>2508021</v>
      </c>
      <c r="L542" s="100">
        <f t="shared" si="935"/>
        <v>8242324</v>
      </c>
      <c r="M542" s="98">
        <f>(M292)</f>
        <v>101356373</v>
      </c>
      <c r="N542" s="99">
        <f>(N292)</f>
        <v>91536551</v>
      </c>
      <c r="O542" s="99">
        <f>(O292)</f>
        <v>95201077</v>
      </c>
      <c r="P542" s="164">
        <f t="shared" si="935"/>
        <v>78958318</v>
      </c>
      <c r="Q542" s="98">
        <f t="shared" si="935"/>
        <v>92500807</v>
      </c>
      <c r="R542" s="99">
        <f t="shared" si="935"/>
        <v>115170906</v>
      </c>
      <c r="S542" s="103">
        <f>(S292)</f>
        <v>115302766</v>
      </c>
      <c r="T542" s="101">
        <f>(T292)</f>
        <v>116468457</v>
      </c>
      <c r="U542" s="98">
        <f t="shared" si="935"/>
        <v>114109565</v>
      </c>
      <c r="V542" s="99">
        <f t="shared" si="935"/>
        <v>125945180</v>
      </c>
      <c r="W542" s="99">
        <f t="shared" si="935"/>
        <v>331820681</v>
      </c>
      <c r="X542" s="164">
        <f t="shared" si="935"/>
        <v>124258266</v>
      </c>
      <c r="Y542" s="98">
        <f>(Y292)</f>
        <v>311420766</v>
      </c>
      <c r="Z542" s="99">
        <f>(Z292)</f>
        <v>355428777</v>
      </c>
      <c r="AA542" s="99">
        <f>(AA292)</f>
        <v>319762467</v>
      </c>
      <c r="AB542" s="164">
        <f t="shared" ref="AB542:AD542" si="936">(AB292)</f>
        <v>274047789</v>
      </c>
      <c r="AC542" s="98">
        <f t="shared" si="936"/>
        <v>224454847</v>
      </c>
      <c r="AD542" s="99">
        <f t="shared" si="936"/>
        <v>200703011</v>
      </c>
      <c r="AE542" s="103">
        <f>(AE292)</f>
        <v>128758135</v>
      </c>
      <c r="AF542" s="101">
        <f>(AF292)</f>
        <v>122636096</v>
      </c>
      <c r="AG542" s="98">
        <f t="shared" ref="AG542:AJ542" si="937">(AG292)</f>
        <v>285327166</v>
      </c>
      <c r="AH542" s="99">
        <f t="shared" si="937"/>
        <v>274071800</v>
      </c>
      <c r="AI542" s="99">
        <f t="shared" si="937"/>
        <v>227264262</v>
      </c>
      <c r="AJ542" s="164">
        <f t="shared" si="937"/>
        <v>228659259</v>
      </c>
      <c r="AK542" s="98">
        <f>(AK292)</f>
        <v>1066278874</v>
      </c>
      <c r="AL542" s="99">
        <f>(AL292)</f>
        <v>1270298110</v>
      </c>
      <c r="AM542" s="99">
        <f>(AM292)</f>
        <v>1364567462</v>
      </c>
      <c r="AN542" s="164">
        <f t="shared" ref="AN542:AP542" si="938">(AN292)</f>
        <v>1122613848</v>
      </c>
      <c r="AO542" s="98">
        <f t="shared" si="938"/>
        <v>1448852037</v>
      </c>
      <c r="AP542" s="99">
        <f t="shared" si="938"/>
        <v>1264410689</v>
      </c>
      <c r="AQ542" s="103">
        <f>(AQ292)</f>
        <v>1146104631</v>
      </c>
      <c r="AR542" s="101">
        <f>(AR292)</f>
        <v>1012244146</v>
      </c>
      <c r="AS542" s="98">
        <f t="shared" ref="AS542:AV542" si="939">(AS292)</f>
        <v>1777619146</v>
      </c>
      <c r="AT542" s="99">
        <f t="shared" si="939"/>
        <v>1664766243</v>
      </c>
      <c r="AU542" s="99">
        <f t="shared" si="939"/>
        <v>1474374969</v>
      </c>
      <c r="AV542" s="164">
        <f t="shared" si="939"/>
        <v>1246930918</v>
      </c>
    </row>
    <row r="543" spans="2:48" ht="15.75" customHeight="1" thickBot="1" x14ac:dyDescent="0.25">
      <c r="B543" s="108">
        <f>(B104)</f>
        <v>233</v>
      </c>
      <c r="C543" s="42" t="str">
        <f>(C104)</f>
        <v>Pyrimidines</v>
      </c>
      <c r="D543" s="129" t="s">
        <v>688</v>
      </c>
      <c r="E543" s="110">
        <f t="shared" ref="E543:X543" si="940">(E104)</f>
        <v>3</v>
      </c>
      <c r="F543" s="111">
        <f t="shared" si="940"/>
        <v>3.9</v>
      </c>
      <c r="G543" s="112">
        <f t="shared" si="940"/>
        <v>3.31</v>
      </c>
      <c r="H543" s="113">
        <f t="shared" si="940"/>
        <v>5</v>
      </c>
      <c r="I543" s="119">
        <f t="shared" si="940"/>
        <v>113.03565</v>
      </c>
      <c r="J543" s="115">
        <f t="shared" si="940"/>
        <v>440400</v>
      </c>
      <c r="K543" s="116">
        <f t="shared" si="940"/>
        <v>384057</v>
      </c>
      <c r="L543" s="117">
        <f t="shared" si="940"/>
        <v>438977</v>
      </c>
      <c r="M543" s="115">
        <f>(M104)</f>
        <v>454490</v>
      </c>
      <c r="N543" s="116">
        <f>(N104)</f>
        <v>492669</v>
      </c>
      <c r="O543" s="116">
        <f>(O104)</f>
        <v>486706</v>
      </c>
      <c r="P543" s="165">
        <f t="shared" si="940"/>
        <v>495363</v>
      </c>
      <c r="Q543" s="115">
        <f t="shared" si="940"/>
        <v>514867</v>
      </c>
      <c r="R543" s="116">
        <f t="shared" si="940"/>
        <v>495017</v>
      </c>
      <c r="S543" s="120">
        <f>(S104)</f>
        <v>481140</v>
      </c>
      <c r="T543" s="118">
        <f>(T104)</f>
        <v>544624</v>
      </c>
      <c r="U543" s="115">
        <f t="shared" si="940"/>
        <v>546793</v>
      </c>
      <c r="V543" s="116">
        <f t="shared" si="940"/>
        <v>509213</v>
      </c>
      <c r="W543" s="116">
        <f t="shared" si="940"/>
        <v>537040</v>
      </c>
      <c r="X543" s="165">
        <f t="shared" si="940"/>
        <v>533837</v>
      </c>
      <c r="Y543" s="115">
        <f>(Y104)</f>
        <v>538559</v>
      </c>
      <c r="Z543" s="116">
        <f>(Z104)</f>
        <v>477388</v>
      </c>
      <c r="AA543" s="116">
        <f>(AA104)</f>
        <v>492743</v>
      </c>
      <c r="AB543" s="165">
        <f t="shared" ref="AB543:AD543" si="941">(AB104)</f>
        <v>458947</v>
      </c>
      <c r="AC543" s="115">
        <f t="shared" si="941"/>
        <v>525181</v>
      </c>
      <c r="AD543" s="116">
        <f t="shared" si="941"/>
        <v>466508</v>
      </c>
      <c r="AE543" s="120">
        <f>(AE104)</f>
        <v>524430</v>
      </c>
      <c r="AF543" s="118">
        <f>(AF104)</f>
        <v>513426</v>
      </c>
      <c r="AG543" s="115">
        <f t="shared" ref="AG543:AJ543" si="942">(AG104)</f>
        <v>530089</v>
      </c>
      <c r="AH543" s="116">
        <f t="shared" si="942"/>
        <v>518862</v>
      </c>
      <c r="AI543" s="116">
        <f t="shared" si="942"/>
        <v>507635</v>
      </c>
      <c r="AJ543" s="165">
        <f t="shared" si="942"/>
        <v>507184</v>
      </c>
      <c r="AK543" s="115">
        <f>(AK104)</f>
        <v>416299</v>
      </c>
      <c r="AL543" s="116">
        <f>(AL104)</f>
        <v>414353</v>
      </c>
      <c r="AM543" s="116">
        <f>(AM104)</f>
        <v>431070</v>
      </c>
      <c r="AN543" s="165">
        <f t="shared" ref="AN543:AP543" si="943">(AN104)</f>
        <v>472241</v>
      </c>
      <c r="AO543" s="115">
        <f t="shared" si="943"/>
        <v>415428</v>
      </c>
      <c r="AP543" s="116">
        <f t="shared" si="943"/>
        <v>500534</v>
      </c>
      <c r="AQ543" s="120">
        <f>(AQ104)</f>
        <v>492408</v>
      </c>
      <c r="AR543" s="118">
        <f>(AR104)</f>
        <v>493619</v>
      </c>
      <c r="AS543" s="115">
        <f t="shared" ref="AS543:AV543" si="944">(AS104)</f>
        <v>484690</v>
      </c>
      <c r="AT543" s="116">
        <f t="shared" si="944"/>
        <v>452963</v>
      </c>
      <c r="AU543" s="116">
        <f t="shared" si="944"/>
        <v>441722</v>
      </c>
      <c r="AV543" s="165">
        <f t="shared" si="944"/>
        <v>496480</v>
      </c>
    </row>
    <row r="544" spans="2:48" ht="15" customHeight="1" x14ac:dyDescent="0.2">
      <c r="B544" s="77">
        <f>(B50)</f>
        <v>234</v>
      </c>
      <c r="C544" s="78" t="str">
        <f>(C50)</f>
        <v>Purines</v>
      </c>
      <c r="D544" s="127" t="s">
        <v>689</v>
      </c>
      <c r="E544" s="80">
        <f t="shared" ref="E544:X544" si="945">(E50)</f>
        <v>15.5</v>
      </c>
      <c r="F544" s="81">
        <f t="shared" si="945"/>
        <v>17</v>
      </c>
      <c r="G544" s="82">
        <f t="shared" si="945"/>
        <v>16.29</v>
      </c>
      <c r="H544" s="83">
        <f t="shared" si="945"/>
        <v>3</v>
      </c>
      <c r="I544" s="89">
        <f t="shared" si="945"/>
        <v>337.05547000000001</v>
      </c>
      <c r="J544" s="85">
        <f t="shared" si="945"/>
        <v>0</v>
      </c>
      <c r="K544" s="86">
        <f t="shared" si="945"/>
        <v>0</v>
      </c>
      <c r="L544" s="87">
        <f t="shared" si="945"/>
        <v>0</v>
      </c>
      <c r="M544" s="85">
        <f>(M50)</f>
        <v>9725</v>
      </c>
      <c r="N544" s="86">
        <f>(N50)</f>
        <v>0</v>
      </c>
      <c r="O544" s="86">
        <f>(O50)</f>
        <v>0</v>
      </c>
      <c r="P544" s="163">
        <f t="shared" si="945"/>
        <v>0</v>
      </c>
      <c r="Q544" s="85">
        <f t="shared" si="945"/>
        <v>0</v>
      </c>
      <c r="R544" s="86">
        <f t="shared" si="945"/>
        <v>0</v>
      </c>
      <c r="S544" s="90">
        <f>(S50)</f>
        <v>0</v>
      </c>
      <c r="T544" s="88">
        <f>(T50)</f>
        <v>0</v>
      </c>
      <c r="U544" s="85">
        <f t="shared" si="945"/>
        <v>0</v>
      </c>
      <c r="V544" s="86">
        <f t="shared" si="945"/>
        <v>5724</v>
      </c>
      <c r="W544" s="86">
        <f t="shared" si="945"/>
        <v>74171</v>
      </c>
      <c r="X544" s="163">
        <f t="shared" si="945"/>
        <v>0</v>
      </c>
      <c r="Y544" s="85">
        <f>(Y50)</f>
        <v>0</v>
      </c>
      <c r="Z544" s="86">
        <f>(Z50)</f>
        <v>0</v>
      </c>
      <c r="AA544" s="86">
        <f>(AA50)</f>
        <v>0</v>
      </c>
      <c r="AB544" s="163">
        <f t="shared" ref="AB544:AD544" si="946">(AB50)</f>
        <v>0</v>
      </c>
      <c r="AC544" s="85">
        <f t="shared" si="946"/>
        <v>0</v>
      </c>
      <c r="AD544" s="86">
        <f t="shared" si="946"/>
        <v>0</v>
      </c>
      <c r="AE544" s="90">
        <f>(AE50)</f>
        <v>0</v>
      </c>
      <c r="AF544" s="88">
        <f>(AF50)</f>
        <v>0</v>
      </c>
      <c r="AG544" s="85">
        <f t="shared" ref="AG544:AJ544" si="947">(AG50)</f>
        <v>0</v>
      </c>
      <c r="AH544" s="86">
        <f t="shared" si="947"/>
        <v>4873</v>
      </c>
      <c r="AI544" s="86">
        <f t="shared" si="947"/>
        <v>5000</v>
      </c>
      <c r="AJ544" s="163">
        <f t="shared" si="947"/>
        <v>0</v>
      </c>
      <c r="AK544" s="85">
        <f>(AK50)</f>
        <v>16172</v>
      </c>
      <c r="AL544" s="86">
        <f>(AL50)</f>
        <v>52052</v>
      </c>
      <c r="AM544" s="86">
        <f>(AM50)</f>
        <v>23246</v>
      </c>
      <c r="AN544" s="163">
        <f t="shared" ref="AN544:AP544" si="948">(AN50)</f>
        <v>29508</v>
      </c>
      <c r="AO544" s="85">
        <f t="shared" si="948"/>
        <v>97533</v>
      </c>
      <c r="AP544" s="86">
        <f t="shared" si="948"/>
        <v>223304</v>
      </c>
      <c r="AQ544" s="90">
        <f>(AQ50)</f>
        <v>55638</v>
      </c>
      <c r="AR544" s="88">
        <f>(AR50)</f>
        <v>97993</v>
      </c>
      <c r="AS544" s="85">
        <f t="shared" ref="AS544:AV544" si="949">(AS50)</f>
        <v>118228</v>
      </c>
      <c r="AT544" s="86">
        <f t="shared" si="949"/>
        <v>63673</v>
      </c>
      <c r="AU544" s="86">
        <f t="shared" si="949"/>
        <v>10538</v>
      </c>
      <c r="AV544" s="163">
        <f t="shared" si="949"/>
        <v>55181</v>
      </c>
    </row>
    <row r="545" spans="2:48" ht="15" customHeight="1" x14ac:dyDescent="0.2">
      <c r="B545" s="91">
        <f>(B122)</f>
        <v>235</v>
      </c>
      <c r="C545" s="35" t="str">
        <f>(C122)</f>
        <v>Purines</v>
      </c>
      <c r="D545" s="128" t="s">
        <v>690</v>
      </c>
      <c r="E545" s="93">
        <f t="shared" ref="E545:X545" si="950">(E122)</f>
        <v>15.6</v>
      </c>
      <c r="F545" s="94">
        <f t="shared" si="950"/>
        <v>17.600000000000001</v>
      </c>
      <c r="G545" s="95">
        <f t="shared" si="950"/>
        <v>16.510000000000002</v>
      </c>
      <c r="H545" s="96">
        <f t="shared" si="950"/>
        <v>3</v>
      </c>
      <c r="I545" s="102">
        <f t="shared" si="950"/>
        <v>365.05038999999999</v>
      </c>
      <c r="J545" s="98">
        <f t="shared" si="950"/>
        <v>0</v>
      </c>
      <c r="K545" s="99">
        <f t="shared" si="950"/>
        <v>0</v>
      </c>
      <c r="L545" s="100">
        <f t="shared" si="950"/>
        <v>0</v>
      </c>
      <c r="M545" s="98">
        <f>(M122)</f>
        <v>3702</v>
      </c>
      <c r="N545" s="99">
        <f>(N122)</f>
        <v>0</v>
      </c>
      <c r="O545" s="99">
        <f>(O122)</f>
        <v>0</v>
      </c>
      <c r="P545" s="164">
        <f t="shared" si="950"/>
        <v>0</v>
      </c>
      <c r="Q545" s="98">
        <f t="shared" si="950"/>
        <v>3152</v>
      </c>
      <c r="R545" s="99">
        <f t="shared" si="950"/>
        <v>3925</v>
      </c>
      <c r="S545" s="103">
        <f>(S122)</f>
        <v>0</v>
      </c>
      <c r="T545" s="101">
        <f>(T122)</f>
        <v>5496</v>
      </c>
      <c r="U545" s="98">
        <f t="shared" si="950"/>
        <v>0</v>
      </c>
      <c r="V545" s="99">
        <f t="shared" si="950"/>
        <v>0</v>
      </c>
      <c r="W545" s="99">
        <f t="shared" si="950"/>
        <v>67099</v>
      </c>
      <c r="X545" s="164">
        <f t="shared" si="950"/>
        <v>3871</v>
      </c>
      <c r="Y545" s="98">
        <f>(Y122)</f>
        <v>51412</v>
      </c>
      <c r="Z545" s="99">
        <f>(Z122)</f>
        <v>19470</v>
      </c>
      <c r="AA545" s="99">
        <f>(AA122)</f>
        <v>19505</v>
      </c>
      <c r="AB545" s="164">
        <f t="shared" ref="AB545:AD545" si="951">(AB122)</f>
        <v>30964</v>
      </c>
      <c r="AC545" s="98">
        <f t="shared" si="951"/>
        <v>26381</v>
      </c>
      <c r="AD545" s="99">
        <f t="shared" si="951"/>
        <v>25477</v>
      </c>
      <c r="AE545" s="103">
        <f>(AE122)</f>
        <v>8534</v>
      </c>
      <c r="AF545" s="101">
        <f>(AF122)</f>
        <v>0</v>
      </c>
      <c r="AG545" s="98">
        <f t="shared" ref="AG545:AJ545" si="952">(AG122)</f>
        <v>11061</v>
      </c>
      <c r="AH545" s="99">
        <f t="shared" si="952"/>
        <v>10828</v>
      </c>
      <c r="AI545" s="99">
        <f t="shared" si="952"/>
        <v>2931</v>
      </c>
      <c r="AJ545" s="164">
        <f t="shared" si="952"/>
        <v>11970</v>
      </c>
      <c r="AK545" s="98">
        <f>(AK122)</f>
        <v>290355</v>
      </c>
      <c r="AL545" s="99">
        <f>(AL122)</f>
        <v>461233</v>
      </c>
      <c r="AM545" s="99">
        <f>(AM122)</f>
        <v>304567</v>
      </c>
      <c r="AN545" s="164">
        <f t="shared" ref="AN545:AP545" si="953">(AN122)</f>
        <v>450774</v>
      </c>
      <c r="AO545" s="98">
        <f t="shared" si="953"/>
        <v>809116</v>
      </c>
      <c r="AP545" s="99">
        <f t="shared" si="953"/>
        <v>1241580</v>
      </c>
      <c r="AQ545" s="103">
        <f>(AQ122)</f>
        <v>841147</v>
      </c>
      <c r="AR545" s="101">
        <f>(AR122)</f>
        <v>956782</v>
      </c>
      <c r="AS545" s="98">
        <f t="shared" ref="AS545:AV545" si="954">(AS122)</f>
        <v>811890</v>
      </c>
      <c r="AT545" s="99">
        <f t="shared" si="954"/>
        <v>494854</v>
      </c>
      <c r="AU545" s="99">
        <f t="shared" si="954"/>
        <v>278567</v>
      </c>
      <c r="AV545" s="164">
        <f t="shared" si="954"/>
        <v>388750</v>
      </c>
    </row>
    <row r="546" spans="2:48" ht="15" customHeight="1" x14ac:dyDescent="0.2">
      <c r="B546" s="105">
        <f>(B188)</f>
        <v>236</v>
      </c>
      <c r="C546" s="35" t="str">
        <f>(C188)</f>
        <v>Purines</v>
      </c>
      <c r="D546" s="128" t="s">
        <v>691</v>
      </c>
      <c r="E546" s="93">
        <f t="shared" ref="E546:X546" si="955">(E188)</f>
        <v>15.8</v>
      </c>
      <c r="F546" s="94">
        <f t="shared" si="955"/>
        <v>17.8</v>
      </c>
      <c r="G546" s="95">
        <f t="shared" si="955"/>
        <v>16.53</v>
      </c>
      <c r="H546" s="96">
        <f t="shared" si="955"/>
        <v>1</v>
      </c>
      <c r="I546" s="102">
        <f t="shared" si="955"/>
        <v>347.03982000000002</v>
      </c>
      <c r="J546" s="98">
        <f t="shared" si="955"/>
        <v>0</v>
      </c>
      <c r="K546" s="99">
        <f t="shared" si="955"/>
        <v>0</v>
      </c>
      <c r="L546" s="100">
        <f t="shared" si="955"/>
        <v>203364</v>
      </c>
      <c r="M546" s="98">
        <f>(M188)</f>
        <v>218093</v>
      </c>
      <c r="N546" s="99">
        <f>(N188)</f>
        <v>135079</v>
      </c>
      <c r="O546" s="99">
        <f>(O188)</f>
        <v>152133</v>
      </c>
      <c r="P546" s="164">
        <f t="shared" si="955"/>
        <v>94686</v>
      </c>
      <c r="Q546" s="98">
        <f t="shared" si="955"/>
        <v>12288</v>
      </c>
      <c r="R546" s="99">
        <f t="shared" si="955"/>
        <v>16488</v>
      </c>
      <c r="S546" s="103">
        <f>(S188)</f>
        <v>83430</v>
      </c>
      <c r="T546" s="101">
        <f>(T188)</f>
        <v>65009</v>
      </c>
      <c r="U546" s="98">
        <f t="shared" si="955"/>
        <v>63597</v>
      </c>
      <c r="V546" s="99">
        <f t="shared" si="955"/>
        <v>7567</v>
      </c>
      <c r="W546" s="99">
        <f t="shared" si="955"/>
        <v>9707777</v>
      </c>
      <c r="X546" s="164">
        <f t="shared" si="955"/>
        <v>31904</v>
      </c>
      <c r="Y546" s="98">
        <f>(Y188)</f>
        <v>8569206</v>
      </c>
      <c r="Z546" s="99">
        <f>(Z188)</f>
        <v>163944</v>
      </c>
      <c r="AA546" s="99">
        <f>(AA188)</f>
        <v>9798</v>
      </c>
      <c r="AB546" s="164">
        <f t="shared" ref="AB546:AD546" si="956">(AB188)</f>
        <v>16024</v>
      </c>
      <c r="AC546" s="98">
        <f t="shared" si="956"/>
        <v>0</v>
      </c>
      <c r="AD546" s="99">
        <f t="shared" si="956"/>
        <v>12703</v>
      </c>
      <c r="AE546" s="103">
        <f>(AE188)</f>
        <v>50095</v>
      </c>
      <c r="AF546" s="101">
        <f>(AF188)</f>
        <v>5981</v>
      </c>
      <c r="AG546" s="98">
        <f t="shared" ref="AG546:AJ546" si="957">(AG188)</f>
        <v>74789</v>
      </c>
      <c r="AH546" s="99">
        <f t="shared" si="957"/>
        <v>0</v>
      </c>
      <c r="AI546" s="99">
        <f t="shared" si="957"/>
        <v>0</v>
      </c>
      <c r="AJ546" s="164">
        <f t="shared" si="957"/>
        <v>3991</v>
      </c>
      <c r="AK546" s="98">
        <f>(AK188)</f>
        <v>28073203</v>
      </c>
      <c r="AL546" s="99">
        <f>(AL188)</f>
        <v>39529979</v>
      </c>
      <c r="AM546" s="99">
        <f>(AM188)</f>
        <v>29015617</v>
      </c>
      <c r="AN546" s="164">
        <f t="shared" ref="AN546:AP546" si="958">(AN188)</f>
        <v>43446395</v>
      </c>
      <c r="AO546" s="98">
        <f t="shared" si="958"/>
        <v>18354419</v>
      </c>
      <c r="AP546" s="99">
        <f t="shared" si="958"/>
        <v>85581985</v>
      </c>
      <c r="AQ546" s="103">
        <f>(AQ188)</f>
        <v>43443974</v>
      </c>
      <c r="AR546" s="101">
        <f>(AR188)</f>
        <v>67122974</v>
      </c>
      <c r="AS546" s="98">
        <f t="shared" ref="AS546:AV546" si="959">(AS188)</f>
        <v>42930274</v>
      </c>
      <c r="AT546" s="99">
        <f t="shared" si="959"/>
        <v>45515398</v>
      </c>
      <c r="AU546" s="99">
        <f t="shared" si="959"/>
        <v>30408299</v>
      </c>
      <c r="AV546" s="164">
        <f t="shared" si="959"/>
        <v>47544669</v>
      </c>
    </row>
    <row r="547" spans="2:48" ht="15" customHeight="1" x14ac:dyDescent="0.2">
      <c r="B547" s="105">
        <f>(B56)</f>
        <v>237</v>
      </c>
      <c r="C547" s="35" t="str">
        <f>(C56)</f>
        <v>Purines</v>
      </c>
      <c r="D547" s="128" t="s">
        <v>692</v>
      </c>
      <c r="E547" s="93">
        <f t="shared" ref="E547:X547" si="960">(E56)</f>
        <v>15.5</v>
      </c>
      <c r="F547" s="94">
        <f t="shared" si="960"/>
        <v>17.399999999999999</v>
      </c>
      <c r="G547" s="95">
        <f t="shared" si="960"/>
        <v>16.100000000000001</v>
      </c>
      <c r="H547" s="96">
        <f t="shared" si="960"/>
        <v>2</v>
      </c>
      <c r="I547" s="102">
        <f t="shared" si="960"/>
        <v>346.05581000000001</v>
      </c>
      <c r="J547" s="98">
        <f t="shared" si="960"/>
        <v>12385</v>
      </c>
      <c r="K547" s="99">
        <f t="shared" si="960"/>
        <v>0</v>
      </c>
      <c r="L547" s="100">
        <f t="shared" si="960"/>
        <v>52014</v>
      </c>
      <c r="M547" s="98">
        <f>(M56)</f>
        <v>371788</v>
      </c>
      <c r="N547" s="99">
        <f>(N56)</f>
        <v>476464</v>
      </c>
      <c r="O547" s="99">
        <f>(O56)</f>
        <v>674594</v>
      </c>
      <c r="P547" s="164">
        <f t="shared" si="960"/>
        <v>600200</v>
      </c>
      <c r="Q547" s="98">
        <f t="shared" si="960"/>
        <v>24356</v>
      </c>
      <c r="R547" s="99">
        <f t="shared" si="960"/>
        <v>15343</v>
      </c>
      <c r="S547" s="103">
        <f>(S56)</f>
        <v>612182</v>
      </c>
      <c r="T547" s="101">
        <f>(T56)</f>
        <v>750214</v>
      </c>
      <c r="U547" s="98">
        <f t="shared" si="960"/>
        <v>515907</v>
      </c>
      <c r="V547" s="99">
        <f t="shared" si="960"/>
        <v>202347</v>
      </c>
      <c r="W547" s="99">
        <f t="shared" si="960"/>
        <v>47511554</v>
      </c>
      <c r="X547" s="164">
        <f t="shared" si="960"/>
        <v>475467</v>
      </c>
      <c r="Y547" s="98">
        <f>(Y56)</f>
        <v>22271414</v>
      </c>
      <c r="Z547" s="99">
        <f>(Z56)</f>
        <v>857329</v>
      </c>
      <c r="AA547" s="99">
        <f>(AA56)</f>
        <v>57628</v>
      </c>
      <c r="AB547" s="164">
        <f t="shared" ref="AB547:AD547" si="961">(AB56)</f>
        <v>408889</v>
      </c>
      <c r="AC547" s="98">
        <f t="shared" si="961"/>
        <v>383361</v>
      </c>
      <c r="AD547" s="99">
        <f t="shared" si="961"/>
        <v>633188</v>
      </c>
      <c r="AE547" s="103">
        <f>(AE56)</f>
        <v>584368</v>
      </c>
      <c r="AF547" s="101">
        <f>(AF56)</f>
        <v>294339</v>
      </c>
      <c r="AG547" s="98">
        <f t="shared" ref="AG547:AJ547" si="962">(AG56)</f>
        <v>832183</v>
      </c>
      <c r="AH547" s="99">
        <f t="shared" si="962"/>
        <v>171615</v>
      </c>
      <c r="AI547" s="99">
        <f t="shared" si="962"/>
        <v>126929</v>
      </c>
      <c r="AJ547" s="164">
        <f t="shared" si="962"/>
        <v>182507</v>
      </c>
      <c r="AK547" s="98">
        <f>(AK56)</f>
        <v>3953105</v>
      </c>
      <c r="AL547" s="99">
        <f>(AL56)</f>
        <v>21647377</v>
      </c>
      <c r="AM547" s="99">
        <f>(AM56)</f>
        <v>22307660</v>
      </c>
      <c r="AN547" s="164">
        <f t="shared" ref="AN547:AP547" si="963">(AN56)</f>
        <v>6681291</v>
      </c>
      <c r="AO547" s="98">
        <f t="shared" si="963"/>
        <v>46985339</v>
      </c>
      <c r="AP547" s="99">
        <f t="shared" si="963"/>
        <v>38419826</v>
      </c>
      <c r="AQ547" s="103">
        <f>(AQ56)</f>
        <v>42189657</v>
      </c>
      <c r="AR547" s="101">
        <f>(AR56)</f>
        <v>45641741</v>
      </c>
      <c r="AS547" s="98">
        <f t="shared" ref="AS547:AV547" si="964">(AS56)</f>
        <v>29927058</v>
      </c>
      <c r="AT547" s="99">
        <f t="shared" si="964"/>
        <v>16393980</v>
      </c>
      <c r="AU547" s="99">
        <f t="shared" si="964"/>
        <v>17269045</v>
      </c>
      <c r="AV547" s="164">
        <f t="shared" si="964"/>
        <v>4809181</v>
      </c>
    </row>
    <row r="548" spans="2:48" ht="15" customHeight="1" x14ac:dyDescent="0.2">
      <c r="B548" s="105">
        <f>(B49)</f>
        <v>238</v>
      </c>
      <c r="C548" s="35" t="str">
        <f>(C49)</f>
        <v>Purines</v>
      </c>
      <c r="D548" s="128" t="s">
        <v>693</v>
      </c>
      <c r="E548" s="93">
        <f t="shared" ref="E548:X548" si="965">(E49)</f>
        <v>17.399999999999999</v>
      </c>
      <c r="F548" s="94">
        <f t="shared" si="965"/>
        <v>19.8</v>
      </c>
      <c r="G548" s="95">
        <f t="shared" si="965"/>
        <v>18.79</v>
      </c>
      <c r="H548" s="96">
        <f t="shared" si="965"/>
        <v>5</v>
      </c>
      <c r="I548" s="102">
        <f t="shared" si="965"/>
        <v>426.02213999999998</v>
      </c>
      <c r="J548" s="98">
        <f t="shared" si="965"/>
        <v>0</v>
      </c>
      <c r="K548" s="99">
        <f t="shared" si="965"/>
        <v>0</v>
      </c>
      <c r="L548" s="100">
        <f t="shared" si="965"/>
        <v>2108</v>
      </c>
      <c r="M548" s="98">
        <f>(M49)</f>
        <v>6261</v>
      </c>
      <c r="N548" s="99">
        <f>(N49)</f>
        <v>2251</v>
      </c>
      <c r="O548" s="99">
        <f>(O49)</f>
        <v>6027</v>
      </c>
      <c r="P548" s="164">
        <f t="shared" si="965"/>
        <v>0</v>
      </c>
      <c r="Q548" s="98">
        <f t="shared" si="965"/>
        <v>0</v>
      </c>
      <c r="R548" s="99">
        <f t="shared" si="965"/>
        <v>0</v>
      </c>
      <c r="S548" s="103">
        <f>(S49)</f>
        <v>2500</v>
      </c>
      <c r="T548" s="101">
        <f>(T49)</f>
        <v>5284</v>
      </c>
      <c r="U548" s="98">
        <f t="shared" si="965"/>
        <v>3593</v>
      </c>
      <c r="V548" s="99">
        <f t="shared" si="965"/>
        <v>0</v>
      </c>
      <c r="W548" s="99">
        <f t="shared" si="965"/>
        <v>5559387</v>
      </c>
      <c r="X548" s="164">
        <f t="shared" si="965"/>
        <v>67928</v>
      </c>
      <c r="Y548" s="98">
        <f>(Y49)</f>
        <v>999050</v>
      </c>
      <c r="Z548" s="99">
        <f>(Z49)</f>
        <v>51961</v>
      </c>
      <c r="AA548" s="99">
        <f>(AA49)</f>
        <v>5275</v>
      </c>
      <c r="AB548" s="164">
        <f t="shared" ref="AB548:AD548" si="966">(AB49)</f>
        <v>8846</v>
      </c>
      <c r="AC548" s="98">
        <f t="shared" si="966"/>
        <v>3084</v>
      </c>
      <c r="AD548" s="99">
        <f t="shared" si="966"/>
        <v>0</v>
      </c>
      <c r="AE548" s="103">
        <f>(AE49)</f>
        <v>10031</v>
      </c>
      <c r="AF548" s="101">
        <f>(AF49)</f>
        <v>2646</v>
      </c>
      <c r="AG548" s="98">
        <f t="shared" ref="AG548:AJ548" si="967">(AG49)</f>
        <v>1433</v>
      </c>
      <c r="AH548" s="99">
        <f t="shared" si="967"/>
        <v>2390</v>
      </c>
      <c r="AI548" s="99">
        <f t="shared" si="967"/>
        <v>0</v>
      </c>
      <c r="AJ548" s="164">
        <f t="shared" si="967"/>
        <v>2392</v>
      </c>
      <c r="AK548" s="98">
        <f>(AK49)</f>
        <v>0</v>
      </c>
      <c r="AL548" s="99">
        <f>(AL49)</f>
        <v>2517</v>
      </c>
      <c r="AM548" s="99">
        <f>(AM49)</f>
        <v>2199</v>
      </c>
      <c r="AN548" s="164">
        <f t="shared" ref="AN548:AP548" si="968">(AN49)</f>
        <v>1712</v>
      </c>
      <c r="AO548" s="98">
        <f t="shared" si="968"/>
        <v>8363</v>
      </c>
      <c r="AP548" s="99">
        <f t="shared" si="968"/>
        <v>15713</v>
      </c>
      <c r="AQ548" s="103">
        <f>(AQ49)</f>
        <v>16127</v>
      </c>
      <c r="AR548" s="101">
        <f>(AR49)</f>
        <v>303655</v>
      </c>
      <c r="AS548" s="98">
        <f t="shared" ref="AS548:AV548" si="969">(AS49)</f>
        <v>85348</v>
      </c>
      <c r="AT548" s="99">
        <f t="shared" si="969"/>
        <v>39631</v>
      </c>
      <c r="AU548" s="99">
        <f t="shared" si="969"/>
        <v>20149</v>
      </c>
      <c r="AV548" s="164">
        <f t="shared" si="969"/>
        <v>11556</v>
      </c>
    </row>
    <row r="549" spans="2:48" ht="15" customHeight="1" x14ac:dyDescent="0.2">
      <c r="B549" s="105">
        <f>(B62)</f>
        <v>239</v>
      </c>
      <c r="C549" s="35" t="str">
        <f>(C62)</f>
        <v>Purines</v>
      </c>
      <c r="D549" s="128" t="s">
        <v>694</v>
      </c>
      <c r="E549" s="93">
        <f t="shared" ref="E549:X549" si="970">(E62)</f>
        <v>18.5</v>
      </c>
      <c r="F549" s="94">
        <f t="shared" si="970"/>
        <v>21.4</v>
      </c>
      <c r="G549" s="106" t="str">
        <f t="shared" si="970"/>
        <v>--</v>
      </c>
      <c r="H549" s="96">
        <f t="shared" si="970"/>
        <v>6</v>
      </c>
      <c r="I549" s="102">
        <f t="shared" si="970"/>
        <v>505.98847000000001</v>
      </c>
      <c r="J549" s="98">
        <f t="shared" si="970"/>
        <v>0</v>
      </c>
      <c r="K549" s="99">
        <f t="shared" si="970"/>
        <v>0</v>
      </c>
      <c r="L549" s="100">
        <f t="shared" si="970"/>
        <v>0</v>
      </c>
      <c r="M549" s="98">
        <f>(M62)</f>
        <v>0</v>
      </c>
      <c r="N549" s="99">
        <f>(N62)</f>
        <v>0</v>
      </c>
      <c r="O549" s="99">
        <f>(O62)</f>
        <v>0</v>
      </c>
      <c r="P549" s="164">
        <f t="shared" si="970"/>
        <v>0</v>
      </c>
      <c r="Q549" s="98">
        <f t="shared" si="970"/>
        <v>0</v>
      </c>
      <c r="R549" s="99">
        <f t="shared" si="970"/>
        <v>2252</v>
      </c>
      <c r="S549" s="103">
        <f>(S62)</f>
        <v>0</v>
      </c>
      <c r="T549" s="101">
        <f>(T62)</f>
        <v>0</v>
      </c>
      <c r="U549" s="98">
        <f t="shared" si="970"/>
        <v>0</v>
      </c>
      <c r="V549" s="99">
        <f t="shared" si="970"/>
        <v>2224</v>
      </c>
      <c r="W549" s="99">
        <f t="shared" si="970"/>
        <v>3080</v>
      </c>
      <c r="X549" s="164">
        <f t="shared" si="970"/>
        <v>0</v>
      </c>
      <c r="Y549" s="98">
        <f>(Y62)</f>
        <v>0</v>
      </c>
      <c r="Z549" s="99">
        <f>(Z62)</f>
        <v>0</v>
      </c>
      <c r="AA549" s="99">
        <f>(AA62)</f>
        <v>3085</v>
      </c>
      <c r="AB549" s="164">
        <f t="shared" ref="AB549:AD549" si="971">(AB62)</f>
        <v>0</v>
      </c>
      <c r="AC549" s="98">
        <f t="shared" si="971"/>
        <v>0</v>
      </c>
      <c r="AD549" s="99">
        <f t="shared" si="971"/>
        <v>0</v>
      </c>
      <c r="AE549" s="103">
        <f>(AE62)</f>
        <v>0</v>
      </c>
      <c r="AF549" s="101">
        <f>(AF62)</f>
        <v>0</v>
      </c>
      <c r="AG549" s="98">
        <f t="shared" ref="AG549:AJ549" si="972">(AG62)</f>
        <v>2569</v>
      </c>
      <c r="AH549" s="99">
        <f t="shared" si="972"/>
        <v>0</v>
      </c>
      <c r="AI549" s="99">
        <f t="shared" si="972"/>
        <v>0</v>
      </c>
      <c r="AJ549" s="164">
        <f t="shared" si="972"/>
        <v>0</v>
      </c>
      <c r="AK549" s="98">
        <f>(AK62)</f>
        <v>0</v>
      </c>
      <c r="AL549" s="99">
        <f>(AL62)</f>
        <v>0</v>
      </c>
      <c r="AM549" s="99">
        <f>(AM62)</f>
        <v>0</v>
      </c>
      <c r="AN549" s="164">
        <f t="shared" ref="AN549:AP549" si="973">(AN62)</f>
        <v>0</v>
      </c>
      <c r="AO549" s="98">
        <f t="shared" si="973"/>
        <v>0</v>
      </c>
      <c r="AP549" s="99">
        <f t="shared" si="973"/>
        <v>0</v>
      </c>
      <c r="AQ549" s="103">
        <f>(AQ62)</f>
        <v>0</v>
      </c>
      <c r="AR549" s="101">
        <f>(AR62)</f>
        <v>0</v>
      </c>
      <c r="AS549" s="98">
        <f t="shared" ref="AS549:AV549" si="974">(AS62)</f>
        <v>0</v>
      </c>
      <c r="AT549" s="99">
        <f t="shared" si="974"/>
        <v>0</v>
      </c>
      <c r="AU549" s="99">
        <f t="shared" si="974"/>
        <v>0</v>
      </c>
      <c r="AV549" s="164">
        <f t="shared" si="974"/>
        <v>0</v>
      </c>
    </row>
    <row r="550" spans="2:48" ht="15" customHeight="1" x14ac:dyDescent="0.2">
      <c r="B550" s="91">
        <f>(B48)</f>
        <v>240</v>
      </c>
      <c r="C550" s="35" t="str">
        <f>(C48)</f>
        <v>Purines</v>
      </c>
      <c r="D550" s="128" t="s">
        <v>695</v>
      </c>
      <c r="E550" s="93">
        <f t="shared" ref="E550:X550" si="975">(E48)</f>
        <v>18.3</v>
      </c>
      <c r="F550" s="94">
        <f t="shared" si="975"/>
        <v>19.7</v>
      </c>
      <c r="G550" s="106">
        <f t="shared" si="975"/>
        <v>18.77</v>
      </c>
      <c r="H550" s="96">
        <f t="shared" si="975"/>
        <v>4</v>
      </c>
      <c r="I550" s="102">
        <f t="shared" si="975"/>
        <v>462.06677000000002</v>
      </c>
      <c r="J550" s="98">
        <f t="shared" si="975"/>
        <v>0</v>
      </c>
      <c r="K550" s="99">
        <f t="shared" si="975"/>
        <v>0</v>
      </c>
      <c r="L550" s="100">
        <f t="shared" si="975"/>
        <v>0</v>
      </c>
      <c r="M550" s="98">
        <f>(M48)</f>
        <v>0</v>
      </c>
      <c r="N550" s="99">
        <f>(N48)</f>
        <v>0</v>
      </c>
      <c r="O550" s="99">
        <f>(O48)</f>
        <v>0</v>
      </c>
      <c r="P550" s="164">
        <f t="shared" si="975"/>
        <v>0</v>
      </c>
      <c r="Q550" s="98">
        <f t="shared" si="975"/>
        <v>0</v>
      </c>
      <c r="R550" s="99">
        <f t="shared" si="975"/>
        <v>0</v>
      </c>
      <c r="S550" s="103">
        <f>(S48)</f>
        <v>0</v>
      </c>
      <c r="T550" s="101">
        <f>(T48)</f>
        <v>0</v>
      </c>
      <c r="U550" s="98">
        <f t="shared" si="975"/>
        <v>0</v>
      </c>
      <c r="V550" s="99">
        <f t="shared" si="975"/>
        <v>0</v>
      </c>
      <c r="W550" s="99">
        <f t="shared" si="975"/>
        <v>167256</v>
      </c>
      <c r="X550" s="164">
        <f t="shared" si="975"/>
        <v>2307</v>
      </c>
      <c r="Y550" s="98">
        <f>(Y48)</f>
        <v>42672</v>
      </c>
      <c r="Z550" s="99">
        <f>(Z48)</f>
        <v>0</v>
      </c>
      <c r="AA550" s="99">
        <f>(AA48)</f>
        <v>0</v>
      </c>
      <c r="AB550" s="164">
        <f t="shared" ref="AB550:AD550" si="976">(AB48)</f>
        <v>0</v>
      </c>
      <c r="AC550" s="98">
        <f t="shared" si="976"/>
        <v>0</v>
      </c>
      <c r="AD550" s="99">
        <f t="shared" si="976"/>
        <v>0</v>
      </c>
      <c r="AE550" s="103">
        <f>(AE48)</f>
        <v>0</v>
      </c>
      <c r="AF550" s="101">
        <f>(AF48)</f>
        <v>0</v>
      </c>
      <c r="AG550" s="98">
        <f t="shared" ref="AG550:AJ550" si="977">(AG48)</f>
        <v>0</v>
      </c>
      <c r="AH550" s="99">
        <f t="shared" si="977"/>
        <v>0</v>
      </c>
      <c r="AI550" s="99">
        <f t="shared" si="977"/>
        <v>0</v>
      </c>
      <c r="AJ550" s="164">
        <f t="shared" si="977"/>
        <v>0</v>
      </c>
      <c r="AK550" s="98">
        <f>(AK48)</f>
        <v>0</v>
      </c>
      <c r="AL550" s="99">
        <f>(AL48)</f>
        <v>68299</v>
      </c>
      <c r="AM550" s="99">
        <f>(AM48)</f>
        <v>97528</v>
      </c>
      <c r="AN550" s="164">
        <f t="shared" ref="AN550:AP550" si="978">(AN48)</f>
        <v>6718</v>
      </c>
      <c r="AO550" s="98">
        <f t="shared" si="978"/>
        <v>108741</v>
      </c>
      <c r="AP550" s="99">
        <f t="shared" si="978"/>
        <v>78171</v>
      </c>
      <c r="AQ550" s="103">
        <f>(AQ48)</f>
        <v>170778</v>
      </c>
      <c r="AR550" s="101">
        <f>(AR48)</f>
        <v>139264</v>
      </c>
      <c r="AS550" s="98">
        <f t="shared" ref="AS550:AV550" si="979">(AS48)</f>
        <v>97828</v>
      </c>
      <c r="AT550" s="99">
        <f t="shared" si="979"/>
        <v>37486</v>
      </c>
      <c r="AU550" s="99">
        <f t="shared" si="979"/>
        <v>61478</v>
      </c>
      <c r="AV550" s="164">
        <f t="shared" si="979"/>
        <v>2556</v>
      </c>
    </row>
    <row r="551" spans="2:48" ht="15" customHeight="1" x14ac:dyDescent="0.2">
      <c r="B551" s="105">
        <f>(B166)</f>
        <v>241</v>
      </c>
      <c r="C551" s="35" t="str">
        <f>(C166)</f>
        <v>Purines</v>
      </c>
      <c r="D551" s="128" t="s">
        <v>696</v>
      </c>
      <c r="E551" s="93">
        <f t="shared" ref="E551:X551" si="980">(E166)</f>
        <v>16.7</v>
      </c>
      <c r="F551" s="94">
        <f t="shared" si="980"/>
        <v>18.5</v>
      </c>
      <c r="G551" s="95">
        <f t="shared" si="980"/>
        <v>17.25</v>
      </c>
      <c r="H551" s="96">
        <f t="shared" si="980"/>
        <v>1</v>
      </c>
      <c r="I551" s="102">
        <f t="shared" si="980"/>
        <v>362.05072000000001</v>
      </c>
      <c r="J551" s="98">
        <f t="shared" si="980"/>
        <v>0</v>
      </c>
      <c r="K551" s="99">
        <f t="shared" si="980"/>
        <v>0</v>
      </c>
      <c r="L551" s="100">
        <f t="shared" si="980"/>
        <v>58736</v>
      </c>
      <c r="M551" s="98">
        <f>(M166)</f>
        <v>216948</v>
      </c>
      <c r="N551" s="99">
        <f>(N166)</f>
        <v>240467</v>
      </c>
      <c r="O551" s="99">
        <f>(O166)</f>
        <v>312947</v>
      </c>
      <c r="P551" s="164">
        <f t="shared" si="980"/>
        <v>324314</v>
      </c>
      <c r="Q551" s="98">
        <f t="shared" si="980"/>
        <v>11894</v>
      </c>
      <c r="R551" s="99">
        <f t="shared" si="980"/>
        <v>4660</v>
      </c>
      <c r="S551" s="103">
        <f>(S166)</f>
        <v>193296</v>
      </c>
      <c r="T551" s="101">
        <f>(T166)</f>
        <v>214427</v>
      </c>
      <c r="U551" s="98">
        <f t="shared" si="980"/>
        <v>159773</v>
      </c>
      <c r="V551" s="99">
        <f t="shared" si="980"/>
        <v>51474</v>
      </c>
      <c r="W551" s="99">
        <f t="shared" si="980"/>
        <v>27983647</v>
      </c>
      <c r="X551" s="164">
        <f t="shared" si="980"/>
        <v>167418</v>
      </c>
      <c r="Y551" s="98">
        <f>(Y166)</f>
        <v>17448609</v>
      </c>
      <c r="Z551" s="99">
        <f>(Z166)</f>
        <v>389609</v>
      </c>
      <c r="AA551" s="99">
        <f>(AA166)</f>
        <v>49764</v>
      </c>
      <c r="AB551" s="164">
        <f t="shared" ref="AB551:AD551" si="981">(AB166)</f>
        <v>111553</v>
      </c>
      <c r="AC551" s="98">
        <f t="shared" si="981"/>
        <v>95694</v>
      </c>
      <c r="AD551" s="99">
        <f t="shared" si="981"/>
        <v>179709</v>
      </c>
      <c r="AE551" s="103">
        <f>(AE166)</f>
        <v>459470</v>
      </c>
      <c r="AF551" s="101">
        <f>(AF166)</f>
        <v>66877</v>
      </c>
      <c r="AG551" s="98">
        <f t="shared" ref="AG551:AJ551" si="982">(AG166)</f>
        <v>410967</v>
      </c>
      <c r="AH551" s="99">
        <f t="shared" si="982"/>
        <v>40748</v>
      </c>
      <c r="AI551" s="99">
        <f t="shared" si="982"/>
        <v>46295</v>
      </c>
      <c r="AJ551" s="164">
        <f t="shared" si="982"/>
        <v>60372</v>
      </c>
      <c r="AK551" s="98">
        <f>(AK166)</f>
        <v>9907173</v>
      </c>
      <c r="AL551" s="99">
        <f>(AL166)</f>
        <v>21427111</v>
      </c>
      <c r="AM551" s="99">
        <f>(AM166)</f>
        <v>16095439</v>
      </c>
      <c r="AN551" s="164">
        <f t="shared" ref="AN551:AP551" si="983">(AN166)</f>
        <v>13575346</v>
      </c>
      <c r="AO551" s="98">
        <f t="shared" si="983"/>
        <v>29402191</v>
      </c>
      <c r="AP551" s="99">
        <f t="shared" si="983"/>
        <v>24303490</v>
      </c>
      <c r="AQ551" s="103">
        <f>(AQ166)</f>
        <v>24200071</v>
      </c>
      <c r="AR551" s="101">
        <f>(AR166)</f>
        <v>23705072</v>
      </c>
      <c r="AS551" s="98">
        <f t="shared" ref="AS551:AV551" si="984">(AS166)</f>
        <v>30391358</v>
      </c>
      <c r="AT551" s="99">
        <f t="shared" si="984"/>
        <v>20753441</v>
      </c>
      <c r="AU551" s="99">
        <f t="shared" si="984"/>
        <v>16064032</v>
      </c>
      <c r="AV551" s="164">
        <f t="shared" si="984"/>
        <v>14914528</v>
      </c>
    </row>
    <row r="552" spans="2:48" ht="15" customHeight="1" x14ac:dyDescent="0.2">
      <c r="B552" s="91">
        <f>(B130)</f>
        <v>242</v>
      </c>
      <c r="C552" s="35" t="str">
        <f>(C130)</f>
        <v>Purines</v>
      </c>
      <c r="D552" s="128" t="s">
        <v>697</v>
      </c>
      <c r="E552" s="93">
        <f t="shared" ref="E552:X552" si="985">(E130)</f>
        <v>18.2</v>
      </c>
      <c r="F552" s="94">
        <f t="shared" si="985"/>
        <v>22</v>
      </c>
      <c r="G552" s="106" t="str">
        <f t="shared" si="985"/>
        <v>--</v>
      </c>
      <c r="H552" s="96">
        <f t="shared" si="985"/>
        <v>6</v>
      </c>
      <c r="I552" s="102">
        <f t="shared" si="985"/>
        <v>442.01704999999998</v>
      </c>
      <c r="J552" s="98">
        <f t="shared" si="985"/>
        <v>0</v>
      </c>
      <c r="K552" s="99">
        <f t="shared" si="985"/>
        <v>0</v>
      </c>
      <c r="L552" s="100">
        <f t="shared" si="985"/>
        <v>0</v>
      </c>
      <c r="M552" s="98">
        <f>(M130)</f>
        <v>0</v>
      </c>
      <c r="N552" s="99">
        <f>(N130)</f>
        <v>0</v>
      </c>
      <c r="O552" s="99">
        <f>(O130)</f>
        <v>0</v>
      </c>
      <c r="P552" s="164">
        <f t="shared" si="985"/>
        <v>0</v>
      </c>
      <c r="Q552" s="98">
        <f t="shared" si="985"/>
        <v>0</v>
      </c>
      <c r="R552" s="99">
        <f t="shared" si="985"/>
        <v>0</v>
      </c>
      <c r="S552" s="103">
        <f>(S130)</f>
        <v>0</v>
      </c>
      <c r="T552" s="101">
        <f>(T130)</f>
        <v>0</v>
      </c>
      <c r="U552" s="98">
        <f t="shared" si="985"/>
        <v>0</v>
      </c>
      <c r="V552" s="99">
        <f t="shared" si="985"/>
        <v>0</v>
      </c>
      <c r="W552" s="99">
        <f t="shared" si="985"/>
        <v>1089130</v>
      </c>
      <c r="X552" s="164">
        <f t="shared" si="985"/>
        <v>0</v>
      </c>
      <c r="Y552" s="98">
        <f>(Y130)</f>
        <v>412224</v>
      </c>
      <c r="Z552" s="99">
        <f>(Z130)</f>
        <v>0</v>
      </c>
      <c r="AA552" s="99">
        <f>(AA130)</f>
        <v>0</v>
      </c>
      <c r="AB552" s="164">
        <f t="shared" ref="AB552:AD552" si="986">(AB130)</f>
        <v>0</v>
      </c>
      <c r="AC552" s="98">
        <f t="shared" si="986"/>
        <v>0</v>
      </c>
      <c r="AD552" s="99">
        <f t="shared" si="986"/>
        <v>0</v>
      </c>
      <c r="AE552" s="103">
        <f>(AE130)</f>
        <v>0</v>
      </c>
      <c r="AF552" s="101">
        <f>(AF130)</f>
        <v>0</v>
      </c>
      <c r="AG552" s="98">
        <f t="shared" ref="AG552:AJ552" si="987">(AG130)</f>
        <v>2321</v>
      </c>
      <c r="AH552" s="99">
        <f t="shared" si="987"/>
        <v>0</v>
      </c>
      <c r="AI552" s="99">
        <f t="shared" si="987"/>
        <v>0</v>
      </c>
      <c r="AJ552" s="164">
        <f t="shared" si="987"/>
        <v>0</v>
      </c>
      <c r="AK552" s="98">
        <f>(AK130)</f>
        <v>0</v>
      </c>
      <c r="AL552" s="99">
        <f>(AL130)</f>
        <v>0</v>
      </c>
      <c r="AM552" s="99">
        <f>(AM130)</f>
        <v>0</v>
      </c>
      <c r="AN552" s="164">
        <f t="shared" ref="AN552:AP552" si="988">(AN130)</f>
        <v>0</v>
      </c>
      <c r="AO552" s="98">
        <f t="shared" si="988"/>
        <v>0</v>
      </c>
      <c r="AP552" s="99">
        <f t="shared" si="988"/>
        <v>2098</v>
      </c>
      <c r="AQ552" s="103">
        <f>(AQ130)</f>
        <v>0</v>
      </c>
      <c r="AR552" s="101">
        <f>(AR130)</f>
        <v>123080</v>
      </c>
      <c r="AS552" s="98">
        <f t="shared" ref="AS552:AV552" si="989">(AS130)</f>
        <v>9663</v>
      </c>
      <c r="AT552" s="99">
        <f t="shared" si="989"/>
        <v>0</v>
      </c>
      <c r="AU552" s="99">
        <f t="shared" si="989"/>
        <v>0</v>
      </c>
      <c r="AV552" s="164">
        <f t="shared" si="989"/>
        <v>0</v>
      </c>
    </row>
    <row r="553" spans="2:48" ht="15" customHeight="1" x14ac:dyDescent="0.2">
      <c r="B553" s="91">
        <f>(B172)</f>
        <v>243</v>
      </c>
      <c r="C553" s="35" t="str">
        <f>(C172)</f>
        <v>Purines</v>
      </c>
      <c r="D553" s="128" t="s">
        <v>698</v>
      </c>
      <c r="E553" s="93">
        <f t="shared" ref="E553:X553" si="990">(E172)</f>
        <v>19.8</v>
      </c>
      <c r="F553" s="94">
        <f t="shared" si="990"/>
        <v>22.2</v>
      </c>
      <c r="G553" s="106" t="str">
        <f t="shared" si="990"/>
        <v>--</v>
      </c>
      <c r="H553" s="96">
        <f t="shared" si="990"/>
        <v>6</v>
      </c>
      <c r="I553" s="102">
        <f t="shared" si="990"/>
        <v>521.98338000000001</v>
      </c>
      <c r="J553" s="98">
        <f t="shared" si="990"/>
        <v>0</v>
      </c>
      <c r="K553" s="99">
        <f t="shared" si="990"/>
        <v>0</v>
      </c>
      <c r="L553" s="100">
        <f t="shared" si="990"/>
        <v>0</v>
      </c>
      <c r="M553" s="98">
        <f>(M172)</f>
        <v>0</v>
      </c>
      <c r="N553" s="99">
        <f>(N172)</f>
        <v>0</v>
      </c>
      <c r="O553" s="99">
        <f>(O172)</f>
        <v>0</v>
      </c>
      <c r="P553" s="164">
        <f t="shared" si="990"/>
        <v>0</v>
      </c>
      <c r="Q553" s="98">
        <f t="shared" si="990"/>
        <v>0</v>
      </c>
      <c r="R553" s="99">
        <f t="shared" si="990"/>
        <v>0</v>
      </c>
      <c r="S553" s="103">
        <f>(S172)</f>
        <v>0</v>
      </c>
      <c r="T553" s="101">
        <f>(T172)</f>
        <v>0</v>
      </c>
      <c r="U553" s="98">
        <f t="shared" si="990"/>
        <v>0</v>
      </c>
      <c r="V553" s="99">
        <f t="shared" si="990"/>
        <v>0</v>
      </c>
      <c r="W553" s="99">
        <f t="shared" si="990"/>
        <v>0</v>
      </c>
      <c r="X553" s="164">
        <f t="shared" si="990"/>
        <v>0</v>
      </c>
      <c r="Y553" s="98">
        <f>(Y172)</f>
        <v>0</v>
      </c>
      <c r="Z553" s="99">
        <f>(Z172)</f>
        <v>0</v>
      </c>
      <c r="AA553" s="99">
        <f>(AA172)</f>
        <v>0</v>
      </c>
      <c r="AB553" s="164">
        <f t="shared" ref="AB553:AD553" si="991">(AB172)</f>
        <v>0</v>
      </c>
      <c r="AC553" s="98">
        <f t="shared" si="991"/>
        <v>0</v>
      </c>
      <c r="AD553" s="99">
        <f t="shared" si="991"/>
        <v>0</v>
      </c>
      <c r="AE553" s="103">
        <f>(AE172)</f>
        <v>0</v>
      </c>
      <c r="AF553" s="101">
        <f>(AF172)</f>
        <v>0</v>
      </c>
      <c r="AG553" s="98">
        <f t="shared" ref="AG553:AJ553" si="992">(AG172)</f>
        <v>0</v>
      </c>
      <c r="AH553" s="99">
        <f t="shared" si="992"/>
        <v>0</v>
      </c>
      <c r="AI553" s="99">
        <f t="shared" si="992"/>
        <v>0</v>
      </c>
      <c r="AJ553" s="164">
        <f t="shared" si="992"/>
        <v>0</v>
      </c>
      <c r="AK553" s="98">
        <f>(AK172)</f>
        <v>0</v>
      </c>
      <c r="AL553" s="99">
        <f>(AL172)</f>
        <v>0</v>
      </c>
      <c r="AM553" s="99">
        <f>(AM172)</f>
        <v>0</v>
      </c>
      <c r="AN553" s="164">
        <f t="shared" ref="AN553:AP553" si="993">(AN172)</f>
        <v>0</v>
      </c>
      <c r="AO553" s="98">
        <f t="shared" si="993"/>
        <v>0</v>
      </c>
      <c r="AP553" s="99">
        <f t="shared" si="993"/>
        <v>0</v>
      </c>
      <c r="AQ553" s="103">
        <f>(AQ172)</f>
        <v>0</v>
      </c>
      <c r="AR553" s="101">
        <f>(AR172)</f>
        <v>0</v>
      </c>
      <c r="AS553" s="98">
        <f t="shared" ref="AS553:AV553" si="994">(AS172)</f>
        <v>0</v>
      </c>
      <c r="AT553" s="99">
        <f t="shared" si="994"/>
        <v>0</v>
      </c>
      <c r="AU553" s="99">
        <f t="shared" si="994"/>
        <v>0</v>
      </c>
      <c r="AV553" s="164">
        <f t="shared" si="994"/>
        <v>0</v>
      </c>
    </row>
    <row r="554" spans="2:48" ht="15" customHeight="1" x14ac:dyDescent="0.2">
      <c r="B554" s="91">
        <f>(B91)</f>
        <v>244</v>
      </c>
      <c r="C554" s="35" t="str">
        <f>(C91)</f>
        <v>Purines</v>
      </c>
      <c r="D554" s="128" t="s">
        <v>699</v>
      </c>
      <c r="E554" s="93">
        <f t="shared" ref="E554:X554" si="995">(E91)</f>
        <v>15.5</v>
      </c>
      <c r="F554" s="94">
        <f t="shared" si="995"/>
        <v>17.399999999999999</v>
      </c>
      <c r="G554" s="106" t="str">
        <f t="shared" si="995"/>
        <v>--</v>
      </c>
      <c r="H554" s="96">
        <f t="shared" si="995"/>
        <v>6</v>
      </c>
      <c r="I554" s="102">
        <f t="shared" si="995"/>
        <v>330.06088999999997</v>
      </c>
      <c r="J554" s="98">
        <f t="shared" si="995"/>
        <v>0</v>
      </c>
      <c r="K554" s="99">
        <f t="shared" si="995"/>
        <v>0</v>
      </c>
      <c r="L554" s="100">
        <f t="shared" si="995"/>
        <v>0</v>
      </c>
      <c r="M554" s="98">
        <f>(M91)</f>
        <v>0</v>
      </c>
      <c r="N554" s="99">
        <f>(N91)</f>
        <v>0</v>
      </c>
      <c r="O554" s="99">
        <f>(O91)</f>
        <v>0</v>
      </c>
      <c r="P554" s="164">
        <f t="shared" si="995"/>
        <v>0</v>
      </c>
      <c r="Q554" s="98">
        <f t="shared" si="995"/>
        <v>0</v>
      </c>
      <c r="R554" s="99">
        <f t="shared" si="995"/>
        <v>0</v>
      </c>
      <c r="S554" s="103">
        <f>(S91)</f>
        <v>0</v>
      </c>
      <c r="T554" s="101">
        <f>(T91)</f>
        <v>0</v>
      </c>
      <c r="U554" s="98">
        <f t="shared" si="995"/>
        <v>0</v>
      </c>
      <c r="V554" s="99">
        <f t="shared" si="995"/>
        <v>0</v>
      </c>
      <c r="W554" s="99">
        <f t="shared" si="995"/>
        <v>3336</v>
      </c>
      <c r="X554" s="164">
        <f t="shared" si="995"/>
        <v>3542</v>
      </c>
      <c r="Y554" s="98">
        <f>(Y91)</f>
        <v>0</v>
      </c>
      <c r="Z554" s="99">
        <f>(Z91)</f>
        <v>0</v>
      </c>
      <c r="AA554" s="99">
        <f>(AA91)</f>
        <v>0</v>
      </c>
      <c r="AB554" s="164">
        <f t="shared" ref="AB554:AD554" si="996">(AB91)</f>
        <v>0</v>
      </c>
      <c r="AC554" s="98">
        <f t="shared" si="996"/>
        <v>0</v>
      </c>
      <c r="AD554" s="99">
        <f t="shared" si="996"/>
        <v>0</v>
      </c>
      <c r="AE554" s="103">
        <f>(AE91)</f>
        <v>0</v>
      </c>
      <c r="AF554" s="101">
        <f>(AF91)</f>
        <v>0</v>
      </c>
      <c r="AG554" s="98">
        <f t="shared" ref="AG554:AJ554" si="997">(AG91)</f>
        <v>0</v>
      </c>
      <c r="AH554" s="99">
        <f t="shared" si="997"/>
        <v>0</v>
      </c>
      <c r="AI554" s="99">
        <f t="shared" si="997"/>
        <v>0</v>
      </c>
      <c r="AJ554" s="164">
        <f t="shared" si="997"/>
        <v>0</v>
      </c>
      <c r="AK554" s="98">
        <f>(AK91)</f>
        <v>0</v>
      </c>
      <c r="AL554" s="99">
        <f>(AL91)</f>
        <v>3213</v>
      </c>
      <c r="AM554" s="99">
        <f>(AM91)</f>
        <v>3310</v>
      </c>
      <c r="AN554" s="164">
        <f t="shared" ref="AN554:AP554" si="998">(AN91)</f>
        <v>0</v>
      </c>
      <c r="AO554" s="98">
        <f t="shared" si="998"/>
        <v>0</v>
      </c>
      <c r="AP554" s="99">
        <f t="shared" si="998"/>
        <v>6020</v>
      </c>
      <c r="AQ554" s="103">
        <f>(AQ91)</f>
        <v>0</v>
      </c>
      <c r="AR554" s="101">
        <f>(AR91)</f>
        <v>0</v>
      </c>
      <c r="AS554" s="98">
        <f t="shared" ref="AS554:AV554" si="999">(AS91)</f>
        <v>3721</v>
      </c>
      <c r="AT554" s="99">
        <f t="shared" si="999"/>
        <v>3910</v>
      </c>
      <c r="AU554" s="99">
        <f t="shared" si="999"/>
        <v>3040</v>
      </c>
      <c r="AV554" s="164">
        <f t="shared" si="999"/>
        <v>0</v>
      </c>
    </row>
    <row r="555" spans="2:48" ht="15" customHeight="1" x14ac:dyDescent="0.2">
      <c r="B555" s="91">
        <f>(B90)</f>
        <v>245</v>
      </c>
      <c r="C555" s="35" t="str">
        <f>(C90)</f>
        <v>Purines</v>
      </c>
      <c r="D555" s="128" t="s">
        <v>700</v>
      </c>
      <c r="E555" s="93">
        <f t="shared" ref="E555:X555" si="1000">(E90)</f>
        <v>17.600000000000001</v>
      </c>
      <c r="F555" s="94">
        <f t="shared" si="1000"/>
        <v>20</v>
      </c>
      <c r="G555" s="106" t="str">
        <f t="shared" si="1000"/>
        <v>--</v>
      </c>
      <c r="H555" s="96">
        <f t="shared" si="1000"/>
        <v>6</v>
      </c>
      <c r="I555" s="102">
        <f t="shared" si="1000"/>
        <v>410.02722</v>
      </c>
      <c r="J555" s="98">
        <f t="shared" si="1000"/>
        <v>0</v>
      </c>
      <c r="K555" s="99">
        <f t="shared" si="1000"/>
        <v>0</v>
      </c>
      <c r="L555" s="100">
        <f t="shared" si="1000"/>
        <v>0</v>
      </c>
      <c r="M555" s="98">
        <f>(M90)</f>
        <v>0</v>
      </c>
      <c r="N555" s="99">
        <f>(N90)</f>
        <v>0</v>
      </c>
      <c r="O555" s="99">
        <f>(O90)</f>
        <v>0</v>
      </c>
      <c r="P555" s="164">
        <f t="shared" si="1000"/>
        <v>0</v>
      </c>
      <c r="Q555" s="98">
        <f t="shared" si="1000"/>
        <v>0</v>
      </c>
      <c r="R555" s="99">
        <f t="shared" si="1000"/>
        <v>0</v>
      </c>
      <c r="S555" s="103">
        <f>(S90)</f>
        <v>0</v>
      </c>
      <c r="T555" s="101">
        <f>(T90)</f>
        <v>0</v>
      </c>
      <c r="U555" s="98">
        <f t="shared" si="1000"/>
        <v>0</v>
      </c>
      <c r="V555" s="99">
        <f t="shared" si="1000"/>
        <v>0</v>
      </c>
      <c r="W555" s="99">
        <f t="shared" si="1000"/>
        <v>0</v>
      </c>
      <c r="X555" s="164">
        <f t="shared" si="1000"/>
        <v>0</v>
      </c>
      <c r="Y555" s="98">
        <f>(Y90)</f>
        <v>0</v>
      </c>
      <c r="Z555" s="99">
        <f>(Z90)</f>
        <v>0</v>
      </c>
      <c r="AA555" s="99">
        <f>(AA90)</f>
        <v>0</v>
      </c>
      <c r="AB555" s="164">
        <f t="shared" ref="AB555:AD555" si="1001">(AB90)</f>
        <v>0</v>
      </c>
      <c r="AC555" s="98">
        <f t="shared" si="1001"/>
        <v>0</v>
      </c>
      <c r="AD555" s="99">
        <f t="shared" si="1001"/>
        <v>0</v>
      </c>
      <c r="AE555" s="103">
        <f>(AE90)</f>
        <v>0</v>
      </c>
      <c r="AF555" s="101">
        <f>(AF90)</f>
        <v>0</v>
      </c>
      <c r="AG555" s="98">
        <f t="shared" ref="AG555:AJ555" si="1002">(AG90)</f>
        <v>0</v>
      </c>
      <c r="AH555" s="99">
        <f t="shared" si="1002"/>
        <v>0</v>
      </c>
      <c r="AI555" s="99">
        <f t="shared" si="1002"/>
        <v>0</v>
      </c>
      <c r="AJ555" s="164">
        <f t="shared" si="1002"/>
        <v>0</v>
      </c>
      <c r="AK555" s="98">
        <f>(AK90)</f>
        <v>0</v>
      </c>
      <c r="AL555" s="99">
        <f>(AL90)</f>
        <v>0</v>
      </c>
      <c r="AM555" s="99">
        <f>(AM90)</f>
        <v>0</v>
      </c>
      <c r="AN555" s="164">
        <f t="shared" ref="AN555:AP555" si="1003">(AN90)</f>
        <v>0</v>
      </c>
      <c r="AO555" s="98">
        <f t="shared" si="1003"/>
        <v>0</v>
      </c>
      <c r="AP555" s="99">
        <f t="shared" si="1003"/>
        <v>1821</v>
      </c>
      <c r="AQ555" s="103">
        <f>(AQ90)</f>
        <v>0</v>
      </c>
      <c r="AR555" s="101">
        <f>(AR90)</f>
        <v>0</v>
      </c>
      <c r="AS555" s="98">
        <f t="shared" ref="AS555:AV555" si="1004">(AS90)</f>
        <v>0</v>
      </c>
      <c r="AT555" s="99">
        <f t="shared" si="1004"/>
        <v>0</v>
      </c>
      <c r="AU555" s="99">
        <f t="shared" si="1004"/>
        <v>0</v>
      </c>
      <c r="AV555" s="164">
        <f t="shared" si="1004"/>
        <v>0</v>
      </c>
    </row>
    <row r="556" spans="2:48" ht="15" customHeight="1" x14ac:dyDescent="0.2">
      <c r="B556" s="91">
        <f>(B92)</f>
        <v>246</v>
      </c>
      <c r="C556" s="35" t="str">
        <f>(C92)</f>
        <v>Purines</v>
      </c>
      <c r="D556" s="128" t="s">
        <v>701</v>
      </c>
      <c r="E556" s="93">
        <f t="shared" ref="E556:X556" si="1005">(E92)</f>
        <v>18.8</v>
      </c>
      <c r="F556" s="94">
        <f t="shared" si="1005"/>
        <v>20.3</v>
      </c>
      <c r="G556" s="106" t="str">
        <f t="shared" si="1005"/>
        <v>--</v>
      </c>
      <c r="H556" s="96">
        <f t="shared" si="1005"/>
        <v>6</v>
      </c>
      <c r="I556" s="102">
        <f t="shared" si="1005"/>
        <v>489.99355000000003</v>
      </c>
      <c r="J556" s="98">
        <f t="shared" si="1005"/>
        <v>0</v>
      </c>
      <c r="K556" s="99">
        <f t="shared" si="1005"/>
        <v>0</v>
      </c>
      <c r="L556" s="100">
        <f t="shared" si="1005"/>
        <v>0</v>
      </c>
      <c r="M556" s="98">
        <f>(M92)</f>
        <v>0</v>
      </c>
      <c r="N556" s="99">
        <f>(N92)</f>
        <v>0</v>
      </c>
      <c r="O556" s="99">
        <f>(O92)</f>
        <v>0</v>
      </c>
      <c r="P556" s="164">
        <f t="shared" si="1005"/>
        <v>0</v>
      </c>
      <c r="Q556" s="98">
        <f t="shared" si="1005"/>
        <v>0</v>
      </c>
      <c r="R556" s="99">
        <f t="shared" si="1005"/>
        <v>0</v>
      </c>
      <c r="S556" s="103">
        <f>(S92)</f>
        <v>0</v>
      </c>
      <c r="T556" s="101">
        <f>(T92)</f>
        <v>0</v>
      </c>
      <c r="U556" s="98">
        <f t="shared" si="1005"/>
        <v>0</v>
      </c>
      <c r="V556" s="99">
        <f t="shared" si="1005"/>
        <v>0</v>
      </c>
      <c r="W556" s="99">
        <f t="shared" si="1005"/>
        <v>0</v>
      </c>
      <c r="X556" s="164">
        <f t="shared" si="1005"/>
        <v>0</v>
      </c>
      <c r="Y556" s="98">
        <f>(Y92)</f>
        <v>0</v>
      </c>
      <c r="Z556" s="99">
        <f>(Z92)</f>
        <v>0</v>
      </c>
      <c r="AA556" s="99">
        <f>(AA92)</f>
        <v>0</v>
      </c>
      <c r="AB556" s="164">
        <f t="shared" ref="AB556:AD556" si="1006">(AB92)</f>
        <v>0</v>
      </c>
      <c r="AC556" s="98">
        <f t="shared" si="1006"/>
        <v>0</v>
      </c>
      <c r="AD556" s="99">
        <f t="shared" si="1006"/>
        <v>0</v>
      </c>
      <c r="AE556" s="103">
        <f>(AE92)</f>
        <v>0</v>
      </c>
      <c r="AF556" s="101">
        <f>(AF92)</f>
        <v>0</v>
      </c>
      <c r="AG556" s="98">
        <f t="shared" ref="AG556:AJ556" si="1007">(AG92)</f>
        <v>0</v>
      </c>
      <c r="AH556" s="99">
        <f t="shared" si="1007"/>
        <v>0</v>
      </c>
      <c r="AI556" s="99">
        <f t="shared" si="1007"/>
        <v>0</v>
      </c>
      <c r="AJ556" s="164">
        <f t="shared" si="1007"/>
        <v>0</v>
      </c>
      <c r="AK556" s="98">
        <f>(AK92)</f>
        <v>0</v>
      </c>
      <c r="AL556" s="99">
        <f>(AL92)</f>
        <v>0</v>
      </c>
      <c r="AM556" s="99">
        <f>(AM92)</f>
        <v>0</v>
      </c>
      <c r="AN556" s="164">
        <f t="shared" ref="AN556:AP556" si="1008">(AN92)</f>
        <v>0</v>
      </c>
      <c r="AO556" s="98">
        <f t="shared" si="1008"/>
        <v>0</v>
      </c>
      <c r="AP556" s="99">
        <f t="shared" si="1008"/>
        <v>0</v>
      </c>
      <c r="AQ556" s="103">
        <f>(AQ92)</f>
        <v>0</v>
      </c>
      <c r="AR556" s="101">
        <f>(AR92)</f>
        <v>0</v>
      </c>
      <c r="AS556" s="98">
        <f t="shared" ref="AS556:AV556" si="1009">(AS92)</f>
        <v>0</v>
      </c>
      <c r="AT556" s="99">
        <f t="shared" si="1009"/>
        <v>0</v>
      </c>
      <c r="AU556" s="99">
        <f t="shared" si="1009"/>
        <v>0</v>
      </c>
      <c r="AV556" s="164">
        <f t="shared" si="1009"/>
        <v>0</v>
      </c>
    </row>
    <row r="557" spans="2:48" ht="15" customHeight="1" x14ac:dyDescent="0.2">
      <c r="B557" s="91">
        <f>(B65)</f>
        <v>247</v>
      </c>
      <c r="C557" s="35" t="str">
        <f>(C65)</f>
        <v>Purines</v>
      </c>
      <c r="D557" s="128" t="s">
        <v>702</v>
      </c>
      <c r="E557" s="93">
        <f t="shared" ref="E557:X557" si="1010">(E65)</f>
        <v>15.4</v>
      </c>
      <c r="F557" s="94">
        <f t="shared" si="1010"/>
        <v>16.600000000000001</v>
      </c>
      <c r="G557" s="95" t="str">
        <f t="shared" si="1010"/>
        <v>--</v>
      </c>
      <c r="H557" s="96">
        <f t="shared" si="1010"/>
        <v>6</v>
      </c>
      <c r="I557" s="102">
        <f t="shared" si="1010"/>
        <v>328.04523999999998</v>
      </c>
      <c r="J557" s="98">
        <f t="shared" si="1010"/>
        <v>0</v>
      </c>
      <c r="K557" s="99">
        <f t="shared" si="1010"/>
        <v>0</v>
      </c>
      <c r="L557" s="100">
        <f t="shared" si="1010"/>
        <v>0</v>
      </c>
      <c r="M557" s="98">
        <f>(M65)</f>
        <v>0</v>
      </c>
      <c r="N557" s="99">
        <f>(N65)</f>
        <v>0</v>
      </c>
      <c r="O557" s="99">
        <f>(O65)</f>
        <v>0</v>
      </c>
      <c r="P557" s="164">
        <f t="shared" si="1010"/>
        <v>0</v>
      </c>
      <c r="Q557" s="98">
        <f t="shared" si="1010"/>
        <v>0</v>
      </c>
      <c r="R557" s="99">
        <f t="shared" si="1010"/>
        <v>6729</v>
      </c>
      <c r="S557" s="103">
        <f>(S65)</f>
        <v>0</v>
      </c>
      <c r="T557" s="101">
        <f>(T65)</f>
        <v>0</v>
      </c>
      <c r="U557" s="98">
        <f t="shared" si="1010"/>
        <v>10331</v>
      </c>
      <c r="V557" s="99">
        <f t="shared" si="1010"/>
        <v>4048</v>
      </c>
      <c r="W557" s="99">
        <f t="shared" si="1010"/>
        <v>16992</v>
      </c>
      <c r="X557" s="164">
        <f t="shared" si="1010"/>
        <v>0</v>
      </c>
      <c r="Y557" s="98">
        <f>(Y65)</f>
        <v>8973</v>
      </c>
      <c r="Z557" s="99">
        <f>(Z65)</f>
        <v>0</v>
      </c>
      <c r="AA557" s="99">
        <f>(AA65)</f>
        <v>0</v>
      </c>
      <c r="AB557" s="164">
        <f t="shared" ref="AB557:AD557" si="1011">(AB65)</f>
        <v>0</v>
      </c>
      <c r="AC557" s="98">
        <f t="shared" si="1011"/>
        <v>0</v>
      </c>
      <c r="AD557" s="99">
        <f t="shared" si="1011"/>
        <v>0</v>
      </c>
      <c r="AE557" s="103">
        <f>(AE65)</f>
        <v>0</v>
      </c>
      <c r="AF557" s="101">
        <f>(AF65)</f>
        <v>0</v>
      </c>
      <c r="AG557" s="98">
        <f t="shared" ref="AG557:AJ557" si="1012">(AG65)</f>
        <v>0</v>
      </c>
      <c r="AH557" s="99">
        <f t="shared" si="1012"/>
        <v>0</v>
      </c>
      <c r="AI557" s="99">
        <f t="shared" si="1012"/>
        <v>2904</v>
      </c>
      <c r="AJ557" s="164">
        <f t="shared" si="1012"/>
        <v>0</v>
      </c>
      <c r="AK557" s="98">
        <f>(AK65)</f>
        <v>0</v>
      </c>
      <c r="AL557" s="99">
        <f>(AL65)</f>
        <v>0</v>
      </c>
      <c r="AM557" s="99">
        <f>(AM65)</f>
        <v>0</v>
      </c>
      <c r="AN557" s="164">
        <f t="shared" ref="AN557:AP557" si="1013">(AN65)</f>
        <v>0</v>
      </c>
      <c r="AO557" s="98">
        <f t="shared" si="1013"/>
        <v>0</v>
      </c>
      <c r="AP557" s="99">
        <f t="shared" si="1013"/>
        <v>0</v>
      </c>
      <c r="AQ557" s="103">
        <f>(AQ65)</f>
        <v>0</v>
      </c>
      <c r="AR557" s="101">
        <f>(AR65)</f>
        <v>0</v>
      </c>
      <c r="AS557" s="98">
        <f t="shared" ref="AS557:AV557" si="1014">(AS65)</f>
        <v>3089</v>
      </c>
      <c r="AT557" s="99">
        <f t="shared" si="1014"/>
        <v>2387</v>
      </c>
      <c r="AU557" s="99">
        <f t="shared" si="1014"/>
        <v>0</v>
      </c>
      <c r="AV557" s="164">
        <f t="shared" si="1014"/>
        <v>0</v>
      </c>
    </row>
    <row r="558" spans="2:48" ht="15" customHeight="1" x14ac:dyDescent="0.2">
      <c r="B558" s="91">
        <f>(B46)</f>
        <v>248</v>
      </c>
      <c r="C558" s="35" t="str">
        <f>(C46)</f>
        <v>Purines</v>
      </c>
      <c r="D558" s="128" t="s">
        <v>703</v>
      </c>
      <c r="E558" s="93">
        <f t="shared" ref="E558:X559" si="1015">(E46)</f>
        <v>7.2</v>
      </c>
      <c r="F558" s="94">
        <f t="shared" si="1015"/>
        <v>9.3000000000000007</v>
      </c>
      <c r="G558" s="95">
        <f t="shared" si="1015"/>
        <v>8.09</v>
      </c>
      <c r="H558" s="96">
        <f t="shared" si="1015"/>
        <v>3</v>
      </c>
      <c r="I558" s="102">
        <f t="shared" si="1015"/>
        <v>136.06177</v>
      </c>
      <c r="J558" s="98">
        <f t="shared" si="1015"/>
        <v>55029998</v>
      </c>
      <c r="K558" s="99">
        <f t="shared" si="1015"/>
        <v>32039707</v>
      </c>
      <c r="L558" s="100">
        <f t="shared" si="1015"/>
        <v>31325343</v>
      </c>
      <c r="M558" s="98">
        <f t="shared" si="1015"/>
        <v>39251784</v>
      </c>
      <c r="N558" s="99">
        <f t="shared" si="1015"/>
        <v>35289498</v>
      </c>
      <c r="O558" s="99">
        <f t="shared" si="1015"/>
        <v>44447977</v>
      </c>
      <c r="P558" s="164">
        <f t="shared" si="1015"/>
        <v>44167076</v>
      </c>
      <c r="Q558" s="98">
        <f t="shared" si="1015"/>
        <v>19740422</v>
      </c>
      <c r="R558" s="99">
        <f t="shared" si="1015"/>
        <v>18056168</v>
      </c>
      <c r="S558" s="103">
        <f>(S46)</f>
        <v>47945673</v>
      </c>
      <c r="T558" s="101">
        <f>(T46)</f>
        <v>57583577</v>
      </c>
      <c r="U558" s="98">
        <f t="shared" si="1015"/>
        <v>38993702</v>
      </c>
      <c r="V558" s="99">
        <f t="shared" si="1015"/>
        <v>31930358</v>
      </c>
      <c r="W558" s="99">
        <f t="shared" si="1015"/>
        <v>100291352</v>
      </c>
      <c r="X558" s="164">
        <f t="shared" si="1015"/>
        <v>39456586</v>
      </c>
      <c r="Y558" s="98">
        <f t="shared" ref="Y558:AD558" si="1016">(Y46)</f>
        <v>85972311</v>
      </c>
      <c r="Z558" s="99">
        <f t="shared" si="1016"/>
        <v>60553210</v>
      </c>
      <c r="AA558" s="99">
        <f t="shared" si="1016"/>
        <v>26299535</v>
      </c>
      <c r="AB558" s="164">
        <f t="shared" si="1016"/>
        <v>40349412</v>
      </c>
      <c r="AC558" s="98">
        <f t="shared" si="1016"/>
        <v>48231904</v>
      </c>
      <c r="AD558" s="99">
        <f t="shared" si="1016"/>
        <v>52616882</v>
      </c>
      <c r="AE558" s="103">
        <f>(AE46)</f>
        <v>31645288</v>
      </c>
      <c r="AF558" s="101">
        <f>(AF46)</f>
        <v>26169207</v>
      </c>
      <c r="AG558" s="98">
        <f t="shared" ref="AG558:AP558" si="1017">(AG46)</f>
        <v>36827770</v>
      </c>
      <c r="AH558" s="99">
        <f t="shared" si="1017"/>
        <v>37038533</v>
      </c>
      <c r="AI558" s="99">
        <f t="shared" si="1017"/>
        <v>40181384</v>
      </c>
      <c r="AJ558" s="164">
        <f t="shared" si="1017"/>
        <v>25195732</v>
      </c>
      <c r="AK558" s="98">
        <f t="shared" si="1017"/>
        <v>52245895</v>
      </c>
      <c r="AL558" s="99">
        <f t="shared" si="1017"/>
        <v>60467431</v>
      </c>
      <c r="AM558" s="99">
        <f t="shared" si="1017"/>
        <v>54976846</v>
      </c>
      <c r="AN558" s="164">
        <f t="shared" si="1017"/>
        <v>39013914</v>
      </c>
      <c r="AO558" s="98">
        <f t="shared" si="1017"/>
        <v>77697771</v>
      </c>
      <c r="AP558" s="99">
        <f t="shared" si="1017"/>
        <v>86948834</v>
      </c>
      <c r="AQ558" s="103">
        <f>(AQ46)</f>
        <v>70201838</v>
      </c>
      <c r="AR558" s="101">
        <f>(AR46)</f>
        <v>71698359</v>
      </c>
      <c r="AS558" s="98">
        <f t="shared" ref="AS558:AV558" si="1018">(AS46)</f>
        <v>94019891</v>
      </c>
      <c r="AT558" s="99">
        <f t="shared" si="1018"/>
        <v>62644342</v>
      </c>
      <c r="AU558" s="99">
        <f t="shared" si="1018"/>
        <v>74647468</v>
      </c>
      <c r="AV558" s="164">
        <f t="shared" si="1018"/>
        <v>65669174</v>
      </c>
    </row>
    <row r="559" spans="2:48" ht="15" customHeight="1" x14ac:dyDescent="0.2">
      <c r="B559" s="105">
        <f>(B47)</f>
        <v>249</v>
      </c>
      <c r="C559" s="35" t="str">
        <f>(C47)</f>
        <v>Purines</v>
      </c>
      <c r="D559" s="128" t="s">
        <v>704</v>
      </c>
      <c r="E559" s="93">
        <f t="shared" si="1015"/>
        <v>7.7</v>
      </c>
      <c r="F559" s="94">
        <f t="shared" si="1015"/>
        <v>9.6999999999999993</v>
      </c>
      <c r="G559" s="95">
        <f t="shared" si="1015"/>
        <v>8.7200000000000006</v>
      </c>
      <c r="H559" s="96">
        <f t="shared" si="1015"/>
        <v>2</v>
      </c>
      <c r="I559" s="102">
        <f t="shared" si="1015"/>
        <v>268.10403000000002</v>
      </c>
      <c r="J559" s="98">
        <f t="shared" si="1015"/>
        <v>690505</v>
      </c>
      <c r="K559" s="99">
        <f t="shared" si="1015"/>
        <v>696845</v>
      </c>
      <c r="L559" s="100">
        <f t="shared" si="1015"/>
        <v>3221937</v>
      </c>
      <c r="M559" s="98">
        <f t="shared" si="1015"/>
        <v>3076121</v>
      </c>
      <c r="N559" s="99">
        <f t="shared" si="1015"/>
        <v>1136369</v>
      </c>
      <c r="O559" s="99">
        <f t="shared" si="1015"/>
        <v>419323</v>
      </c>
      <c r="P559" s="164">
        <f t="shared" si="1015"/>
        <v>362992</v>
      </c>
      <c r="Q559" s="98">
        <f t="shared" si="1015"/>
        <v>111858</v>
      </c>
      <c r="R559" s="99">
        <f t="shared" si="1015"/>
        <v>188302</v>
      </c>
      <c r="S559" s="103">
        <f>(S47)</f>
        <v>269395</v>
      </c>
      <c r="T559" s="101">
        <f>(T47)</f>
        <v>131355</v>
      </c>
      <c r="U559" s="98">
        <f t="shared" si="1015"/>
        <v>476837</v>
      </c>
      <c r="V559" s="99">
        <f t="shared" si="1015"/>
        <v>35098</v>
      </c>
      <c r="W559" s="99">
        <f t="shared" si="1015"/>
        <v>52589472</v>
      </c>
      <c r="X559" s="164">
        <f t="shared" si="1015"/>
        <v>360362</v>
      </c>
      <c r="Y559" s="98">
        <f t="shared" ref="Y559:AD559" si="1019">(Y47)</f>
        <v>15358578</v>
      </c>
      <c r="Z559" s="99">
        <f t="shared" si="1019"/>
        <v>703680</v>
      </c>
      <c r="AA559" s="99">
        <f t="shared" si="1019"/>
        <v>501882</v>
      </c>
      <c r="AB559" s="164">
        <f t="shared" si="1019"/>
        <v>1226655</v>
      </c>
      <c r="AC559" s="98">
        <f t="shared" si="1019"/>
        <v>1388212</v>
      </c>
      <c r="AD559" s="99">
        <f t="shared" si="1019"/>
        <v>878061</v>
      </c>
      <c r="AE559" s="103">
        <f>(AE47)</f>
        <v>617875</v>
      </c>
      <c r="AF559" s="101">
        <f>(AF47)</f>
        <v>169632</v>
      </c>
      <c r="AG559" s="98">
        <f t="shared" ref="AG559:AP559" si="1020">(AG47)</f>
        <v>773498</v>
      </c>
      <c r="AH559" s="99">
        <f t="shared" si="1020"/>
        <v>962765</v>
      </c>
      <c r="AI559" s="99">
        <f t="shared" si="1020"/>
        <v>349127</v>
      </c>
      <c r="AJ559" s="164">
        <f t="shared" si="1020"/>
        <v>1100615</v>
      </c>
      <c r="AK559" s="98">
        <f t="shared" si="1020"/>
        <v>6886256</v>
      </c>
      <c r="AL559" s="99">
        <f t="shared" si="1020"/>
        <v>17547733</v>
      </c>
      <c r="AM559" s="99">
        <f t="shared" si="1020"/>
        <v>21802578</v>
      </c>
      <c r="AN559" s="164">
        <f t="shared" si="1020"/>
        <v>16727486</v>
      </c>
      <c r="AO559" s="98">
        <f t="shared" si="1020"/>
        <v>47377115</v>
      </c>
      <c r="AP559" s="99">
        <f t="shared" si="1020"/>
        <v>51476755</v>
      </c>
      <c r="AQ559" s="103">
        <f>(AQ47)</f>
        <v>66146010</v>
      </c>
      <c r="AR559" s="101">
        <f>(AR47)</f>
        <v>62189464</v>
      </c>
      <c r="AS559" s="98">
        <f t="shared" ref="AS559:AV559" si="1021">(AS47)</f>
        <v>48828426</v>
      </c>
      <c r="AT559" s="99">
        <f t="shared" si="1021"/>
        <v>26146117</v>
      </c>
      <c r="AU559" s="99">
        <f t="shared" si="1021"/>
        <v>32475860</v>
      </c>
      <c r="AV559" s="164">
        <f t="shared" si="1021"/>
        <v>15647948</v>
      </c>
    </row>
    <row r="560" spans="2:48" ht="15" customHeight="1" x14ac:dyDescent="0.2">
      <c r="B560" s="91">
        <f>(B10)</f>
        <v>250</v>
      </c>
      <c r="C560" s="35" t="str">
        <f>(C10)</f>
        <v>Purines</v>
      </c>
      <c r="D560" s="128" t="s">
        <v>705</v>
      </c>
      <c r="E560" s="93">
        <f t="shared" ref="E560:X560" si="1022">(E10)</f>
        <v>4.7</v>
      </c>
      <c r="F560" s="94">
        <f t="shared" si="1022"/>
        <v>7.5</v>
      </c>
      <c r="G560" s="95" t="str">
        <f t="shared" si="1022"/>
        <v>--</v>
      </c>
      <c r="H560" s="96">
        <f t="shared" si="1022"/>
        <v>6</v>
      </c>
      <c r="I560" s="102">
        <f t="shared" si="1022"/>
        <v>282.11968000000002</v>
      </c>
      <c r="J560" s="98">
        <f t="shared" si="1022"/>
        <v>0</v>
      </c>
      <c r="K560" s="99">
        <f t="shared" si="1022"/>
        <v>0</v>
      </c>
      <c r="L560" s="100">
        <f t="shared" si="1022"/>
        <v>0</v>
      </c>
      <c r="M560" s="98">
        <f>(M10)</f>
        <v>0</v>
      </c>
      <c r="N560" s="99">
        <f>(N10)</f>
        <v>0</v>
      </c>
      <c r="O560" s="99">
        <f>(O10)</f>
        <v>0</v>
      </c>
      <c r="P560" s="164">
        <f t="shared" si="1022"/>
        <v>0</v>
      </c>
      <c r="Q560" s="98">
        <f t="shared" si="1022"/>
        <v>0</v>
      </c>
      <c r="R560" s="99">
        <f t="shared" si="1022"/>
        <v>0</v>
      </c>
      <c r="S560" s="103">
        <f>(S10)</f>
        <v>0</v>
      </c>
      <c r="T560" s="101">
        <f>(T10)</f>
        <v>0</v>
      </c>
      <c r="U560" s="98">
        <f t="shared" si="1022"/>
        <v>45151</v>
      </c>
      <c r="V560" s="99">
        <f t="shared" si="1022"/>
        <v>0</v>
      </c>
      <c r="W560" s="99">
        <f t="shared" si="1022"/>
        <v>450299</v>
      </c>
      <c r="X560" s="164">
        <f t="shared" si="1022"/>
        <v>0</v>
      </c>
      <c r="Y560" s="98">
        <f>(Y10)</f>
        <v>554943</v>
      </c>
      <c r="Z560" s="99">
        <f>(Z10)</f>
        <v>253856</v>
      </c>
      <c r="AA560" s="99">
        <f>(AA10)</f>
        <v>389746</v>
      </c>
      <c r="AB560" s="164">
        <f t="shared" ref="AB560:AD560" si="1023">(AB10)</f>
        <v>874746</v>
      </c>
      <c r="AC560" s="98">
        <f t="shared" si="1023"/>
        <v>42448</v>
      </c>
      <c r="AD560" s="99">
        <f t="shared" si="1023"/>
        <v>168950</v>
      </c>
      <c r="AE560" s="103">
        <f>(AE10)</f>
        <v>241098</v>
      </c>
      <c r="AF560" s="101">
        <f>(AF10)</f>
        <v>338751</v>
      </c>
      <c r="AG560" s="98">
        <f t="shared" ref="AG560:AJ560" si="1024">(AG10)</f>
        <v>148597</v>
      </c>
      <c r="AH560" s="99">
        <f t="shared" si="1024"/>
        <v>522062</v>
      </c>
      <c r="AI560" s="99">
        <f t="shared" si="1024"/>
        <v>386860</v>
      </c>
      <c r="AJ560" s="164">
        <f t="shared" si="1024"/>
        <v>775642</v>
      </c>
      <c r="AK560" s="98">
        <f>(AK10)</f>
        <v>0</v>
      </c>
      <c r="AL560" s="99">
        <f>(AL10)</f>
        <v>0</v>
      </c>
      <c r="AM560" s="99">
        <f>(AM10)</f>
        <v>13470</v>
      </c>
      <c r="AN560" s="164">
        <f t="shared" ref="AN560:AP560" si="1025">(AN10)</f>
        <v>0</v>
      </c>
      <c r="AO560" s="98">
        <f t="shared" si="1025"/>
        <v>32865</v>
      </c>
      <c r="AP560" s="99">
        <f t="shared" si="1025"/>
        <v>40457</v>
      </c>
      <c r="AQ560" s="103">
        <f>(AQ10)</f>
        <v>35779</v>
      </c>
      <c r="AR560" s="101">
        <f>(AR10)</f>
        <v>27427</v>
      </c>
      <c r="AS560" s="98">
        <f t="shared" ref="AS560:AV560" si="1026">(AS10)</f>
        <v>12646</v>
      </c>
      <c r="AT560" s="99">
        <f t="shared" si="1026"/>
        <v>0</v>
      </c>
      <c r="AU560" s="99">
        <f t="shared" si="1026"/>
        <v>0</v>
      </c>
      <c r="AV560" s="164">
        <f t="shared" si="1026"/>
        <v>0</v>
      </c>
    </row>
    <row r="561" spans="2:48" ht="15" customHeight="1" x14ac:dyDescent="0.2">
      <c r="B561" s="91">
        <f>(B89)</f>
        <v>251</v>
      </c>
      <c r="C561" s="35" t="str">
        <f>(C89)</f>
        <v>Purines</v>
      </c>
      <c r="D561" s="128" t="s">
        <v>706</v>
      </c>
      <c r="E561" s="93">
        <f t="shared" ref="E561:X561" si="1027">(E89)</f>
        <v>3.2</v>
      </c>
      <c r="F561" s="94">
        <f t="shared" si="1027"/>
        <v>8</v>
      </c>
      <c r="G561" s="95">
        <f t="shared" si="1027"/>
        <v>5.13</v>
      </c>
      <c r="H561" s="96">
        <f t="shared" si="1027"/>
        <v>3</v>
      </c>
      <c r="I561" s="102">
        <f t="shared" si="1027"/>
        <v>252.10911999999999</v>
      </c>
      <c r="J561" s="98">
        <f t="shared" si="1027"/>
        <v>2586940</v>
      </c>
      <c r="K561" s="99">
        <f t="shared" si="1027"/>
        <v>2459099</v>
      </c>
      <c r="L561" s="100">
        <f t="shared" si="1027"/>
        <v>3320552</v>
      </c>
      <c r="M561" s="98">
        <f>(M89)</f>
        <v>2141468</v>
      </c>
      <c r="N561" s="99">
        <f>(N89)</f>
        <v>1956590</v>
      </c>
      <c r="O561" s="99">
        <f>(O89)</f>
        <v>1923164</v>
      </c>
      <c r="P561" s="164">
        <f t="shared" si="1027"/>
        <v>1930889</v>
      </c>
      <c r="Q561" s="98">
        <f t="shared" si="1027"/>
        <v>1733731</v>
      </c>
      <c r="R561" s="99">
        <f t="shared" si="1027"/>
        <v>1707060</v>
      </c>
      <c r="S561" s="103">
        <f>(S89)</f>
        <v>1408020</v>
      </c>
      <c r="T561" s="101">
        <f>(T89)</f>
        <v>1820233</v>
      </c>
      <c r="U561" s="98">
        <f t="shared" si="1027"/>
        <v>1954056</v>
      </c>
      <c r="V561" s="99">
        <f t="shared" si="1027"/>
        <v>1595254</v>
      </c>
      <c r="W561" s="99">
        <f t="shared" si="1027"/>
        <v>2082720</v>
      </c>
      <c r="X561" s="164">
        <f t="shared" si="1027"/>
        <v>1831018</v>
      </c>
      <c r="Y561" s="98">
        <f>(Y89)</f>
        <v>13990124</v>
      </c>
      <c r="Z561" s="99">
        <f>(Z89)</f>
        <v>14970425</v>
      </c>
      <c r="AA561" s="99">
        <f>(AA89)</f>
        <v>12114443</v>
      </c>
      <c r="AB561" s="164">
        <f t="shared" ref="AB561:AD561" si="1028">(AB89)</f>
        <v>13024119</v>
      </c>
      <c r="AC561" s="98">
        <f t="shared" si="1028"/>
        <v>4116997</v>
      </c>
      <c r="AD561" s="99">
        <f t="shared" si="1028"/>
        <v>5808832</v>
      </c>
      <c r="AE561" s="103">
        <f>(AE89)</f>
        <v>4307188</v>
      </c>
      <c r="AF561" s="101">
        <f>(AF89)</f>
        <v>4007645</v>
      </c>
      <c r="AG561" s="98">
        <f t="shared" ref="AG561:AJ561" si="1029">(AG89)</f>
        <v>11207702</v>
      </c>
      <c r="AH561" s="99">
        <f t="shared" si="1029"/>
        <v>11556462</v>
      </c>
      <c r="AI561" s="99">
        <f t="shared" si="1029"/>
        <v>10265465</v>
      </c>
      <c r="AJ561" s="164">
        <f t="shared" si="1029"/>
        <v>10073738</v>
      </c>
      <c r="AK561" s="98">
        <f>(AK89)</f>
        <v>3783081</v>
      </c>
      <c r="AL561" s="99">
        <f>(AL89)</f>
        <v>6053265</v>
      </c>
      <c r="AM561" s="99">
        <f>(AM89)</f>
        <v>5863561</v>
      </c>
      <c r="AN561" s="164">
        <f t="shared" ref="AN561:AP561" si="1030">(AN89)</f>
        <v>4744462</v>
      </c>
      <c r="AO561" s="98">
        <f t="shared" si="1030"/>
        <v>6807938</v>
      </c>
      <c r="AP561" s="99">
        <f t="shared" si="1030"/>
        <v>5261649</v>
      </c>
      <c r="AQ561" s="103">
        <f>(AQ89)</f>
        <v>5013820</v>
      </c>
      <c r="AR561" s="101">
        <f>(AR89)</f>
        <v>4941973</v>
      </c>
      <c r="AS561" s="98">
        <f t="shared" ref="AS561:AV561" si="1031">(AS89)</f>
        <v>8253525</v>
      </c>
      <c r="AT561" s="99">
        <f t="shared" si="1031"/>
        <v>6761856</v>
      </c>
      <c r="AU561" s="99">
        <f t="shared" si="1031"/>
        <v>5826892</v>
      </c>
      <c r="AV561" s="164">
        <f t="shared" si="1031"/>
        <v>4731329</v>
      </c>
    </row>
    <row r="562" spans="2:48" ht="15" customHeight="1" x14ac:dyDescent="0.2">
      <c r="B562" s="91">
        <f>(B175)</f>
        <v>252</v>
      </c>
      <c r="C562" s="35" t="str">
        <f>(C175)</f>
        <v>Purines</v>
      </c>
      <c r="D562" s="128" t="s">
        <v>707</v>
      </c>
      <c r="E562" s="93">
        <f t="shared" ref="E562:X563" si="1032">(E175)</f>
        <v>9.1</v>
      </c>
      <c r="F562" s="94">
        <f t="shared" si="1032"/>
        <v>11.9</v>
      </c>
      <c r="G562" s="95">
        <f t="shared" si="1032"/>
        <v>10.85</v>
      </c>
      <c r="H562" s="96">
        <f t="shared" si="1032"/>
        <v>2</v>
      </c>
      <c r="I562" s="102">
        <f t="shared" si="1032"/>
        <v>150.04212999999999</v>
      </c>
      <c r="J562" s="98">
        <f t="shared" si="1032"/>
        <v>450686</v>
      </c>
      <c r="K562" s="99">
        <f t="shared" si="1032"/>
        <v>129503</v>
      </c>
      <c r="L562" s="100">
        <f t="shared" si="1032"/>
        <v>172710</v>
      </c>
      <c r="M562" s="98">
        <f t="shared" si="1032"/>
        <v>208291</v>
      </c>
      <c r="N562" s="99">
        <f t="shared" si="1032"/>
        <v>166577</v>
      </c>
      <c r="O562" s="99">
        <f t="shared" si="1032"/>
        <v>258368</v>
      </c>
      <c r="P562" s="164">
        <f t="shared" si="1032"/>
        <v>381409</v>
      </c>
      <c r="Q562" s="98">
        <f t="shared" si="1032"/>
        <v>94556</v>
      </c>
      <c r="R562" s="99">
        <f t="shared" si="1032"/>
        <v>118530</v>
      </c>
      <c r="S562" s="103">
        <f>(S175)</f>
        <v>178514</v>
      </c>
      <c r="T562" s="101">
        <f>(T175)</f>
        <v>344464</v>
      </c>
      <c r="U562" s="98">
        <f t="shared" si="1032"/>
        <v>255512</v>
      </c>
      <c r="V562" s="99">
        <f t="shared" si="1032"/>
        <v>138335</v>
      </c>
      <c r="W562" s="99">
        <f t="shared" si="1032"/>
        <v>2067153</v>
      </c>
      <c r="X562" s="164">
        <f t="shared" si="1032"/>
        <v>211383</v>
      </c>
      <c r="Y562" s="98">
        <f t="shared" ref="Y562:AD562" si="1033">(Y175)</f>
        <v>786665</v>
      </c>
      <c r="Z562" s="99">
        <f t="shared" si="1033"/>
        <v>139281</v>
      </c>
      <c r="AA562" s="99">
        <f t="shared" si="1033"/>
        <v>90265</v>
      </c>
      <c r="AB562" s="164">
        <f t="shared" si="1033"/>
        <v>77978</v>
      </c>
      <c r="AC562" s="98">
        <f t="shared" si="1033"/>
        <v>181515</v>
      </c>
      <c r="AD562" s="99">
        <f t="shared" si="1033"/>
        <v>494232</v>
      </c>
      <c r="AE562" s="103">
        <f>(AE175)</f>
        <v>339120</v>
      </c>
      <c r="AF562" s="101">
        <f>(AF175)</f>
        <v>300825</v>
      </c>
      <c r="AG562" s="98">
        <f t="shared" ref="AG562:AP562" si="1034">(AG175)</f>
        <v>174114</v>
      </c>
      <c r="AH562" s="99">
        <f t="shared" si="1034"/>
        <v>105094</v>
      </c>
      <c r="AI562" s="99">
        <f t="shared" si="1034"/>
        <v>85313</v>
      </c>
      <c r="AJ562" s="164">
        <f t="shared" si="1034"/>
        <v>141985</v>
      </c>
      <c r="AK562" s="98">
        <f t="shared" si="1034"/>
        <v>837417</v>
      </c>
      <c r="AL562" s="99">
        <f t="shared" si="1034"/>
        <v>3246263</v>
      </c>
      <c r="AM562" s="99">
        <f t="shared" si="1034"/>
        <v>3780488</v>
      </c>
      <c r="AN562" s="164">
        <f t="shared" si="1034"/>
        <v>3457670</v>
      </c>
      <c r="AO562" s="98">
        <f t="shared" si="1034"/>
        <v>2246937</v>
      </c>
      <c r="AP562" s="99">
        <f t="shared" si="1034"/>
        <v>4731905</v>
      </c>
      <c r="AQ562" s="103">
        <f>(AQ175)</f>
        <v>5971471</v>
      </c>
      <c r="AR562" s="101">
        <f>(AR175)</f>
        <v>7692385</v>
      </c>
      <c r="AS562" s="98">
        <f t="shared" ref="AS562:AV562" si="1035">(AS175)</f>
        <v>3147426</v>
      </c>
      <c r="AT562" s="99">
        <f t="shared" si="1035"/>
        <v>1052962</v>
      </c>
      <c r="AU562" s="99">
        <f t="shared" si="1035"/>
        <v>2092903</v>
      </c>
      <c r="AV562" s="164">
        <f t="shared" si="1035"/>
        <v>3161885</v>
      </c>
    </row>
    <row r="563" spans="2:48" ht="15" customHeight="1" x14ac:dyDescent="0.2">
      <c r="B563" s="105">
        <f>(B176)</f>
        <v>253</v>
      </c>
      <c r="C563" s="35" t="str">
        <f>(C176)</f>
        <v>Purines</v>
      </c>
      <c r="D563" s="128" t="s">
        <v>708</v>
      </c>
      <c r="E563" s="93">
        <f t="shared" si="1032"/>
        <v>11.4</v>
      </c>
      <c r="F563" s="94">
        <f t="shared" si="1032"/>
        <v>14</v>
      </c>
      <c r="G563" s="95">
        <f t="shared" si="1032"/>
        <v>12.09</v>
      </c>
      <c r="H563" s="96">
        <f t="shared" si="1032"/>
        <v>3</v>
      </c>
      <c r="I563" s="102">
        <f t="shared" si="1032"/>
        <v>282.08438999999998</v>
      </c>
      <c r="J563" s="98">
        <f t="shared" si="1032"/>
        <v>0</v>
      </c>
      <c r="K563" s="99">
        <f t="shared" si="1032"/>
        <v>0</v>
      </c>
      <c r="L563" s="100">
        <f t="shared" si="1032"/>
        <v>0</v>
      </c>
      <c r="M563" s="98">
        <f t="shared" si="1032"/>
        <v>621689</v>
      </c>
      <c r="N563" s="99">
        <f t="shared" si="1032"/>
        <v>608575</v>
      </c>
      <c r="O563" s="99">
        <f t="shared" si="1032"/>
        <v>648820</v>
      </c>
      <c r="P563" s="164">
        <f t="shared" si="1032"/>
        <v>603687</v>
      </c>
      <c r="Q563" s="98">
        <f t="shared" si="1032"/>
        <v>621454</v>
      </c>
      <c r="R563" s="99">
        <f t="shared" si="1032"/>
        <v>669842</v>
      </c>
      <c r="S563" s="103">
        <f>(S176)</f>
        <v>617871</v>
      </c>
      <c r="T563" s="101">
        <f>(T176)</f>
        <v>563941</v>
      </c>
      <c r="U563" s="98">
        <f t="shared" si="1032"/>
        <v>490448</v>
      </c>
      <c r="V563" s="99">
        <f t="shared" si="1032"/>
        <v>474159</v>
      </c>
      <c r="W563" s="99">
        <f t="shared" si="1032"/>
        <v>294543</v>
      </c>
      <c r="X563" s="164">
        <f t="shared" si="1032"/>
        <v>325071</v>
      </c>
      <c r="Y563" s="98">
        <f t="shared" ref="Y563:AD563" si="1036">(Y176)</f>
        <v>456297</v>
      </c>
      <c r="Z563" s="99">
        <f t="shared" si="1036"/>
        <v>548658</v>
      </c>
      <c r="AA563" s="99">
        <f t="shared" si="1036"/>
        <v>518100</v>
      </c>
      <c r="AB563" s="164">
        <f t="shared" si="1036"/>
        <v>518484</v>
      </c>
      <c r="AC563" s="98">
        <f t="shared" si="1036"/>
        <v>576073</v>
      </c>
      <c r="AD563" s="99">
        <f t="shared" si="1036"/>
        <v>624139</v>
      </c>
      <c r="AE563" s="103">
        <f>(AE176)</f>
        <v>728188</v>
      </c>
      <c r="AF563" s="101">
        <f>(AF176)</f>
        <v>535324</v>
      </c>
      <c r="AG563" s="98">
        <f t="shared" ref="AG563:AP563" si="1037">(AG176)</f>
        <v>213861</v>
      </c>
      <c r="AH563" s="99">
        <f t="shared" si="1037"/>
        <v>245367</v>
      </c>
      <c r="AI563" s="99">
        <f t="shared" si="1037"/>
        <v>235828</v>
      </c>
      <c r="AJ563" s="164">
        <f t="shared" si="1037"/>
        <v>202984</v>
      </c>
      <c r="AK563" s="98">
        <f t="shared" si="1037"/>
        <v>181948</v>
      </c>
      <c r="AL563" s="99">
        <f t="shared" si="1037"/>
        <v>422877</v>
      </c>
      <c r="AM563" s="99">
        <f t="shared" si="1037"/>
        <v>429535</v>
      </c>
      <c r="AN563" s="164">
        <f t="shared" si="1037"/>
        <v>274791</v>
      </c>
      <c r="AO563" s="98">
        <f t="shared" si="1037"/>
        <v>1245911</v>
      </c>
      <c r="AP563" s="99">
        <f t="shared" si="1037"/>
        <v>880258</v>
      </c>
      <c r="AQ563" s="103">
        <f>(AQ176)</f>
        <v>747591</v>
      </c>
      <c r="AR563" s="101">
        <f>(AR176)</f>
        <v>926441</v>
      </c>
      <c r="AS563" s="98">
        <f t="shared" ref="AS563:AV563" si="1038">(AS176)</f>
        <v>763586</v>
      </c>
      <c r="AT563" s="99">
        <f t="shared" si="1038"/>
        <v>392929</v>
      </c>
      <c r="AU563" s="99">
        <f t="shared" si="1038"/>
        <v>240566</v>
      </c>
      <c r="AV563" s="164">
        <f t="shared" si="1038"/>
        <v>241743</v>
      </c>
    </row>
    <row r="564" spans="2:48" ht="15" customHeight="1" x14ac:dyDescent="0.2">
      <c r="B564" s="91">
        <f>(B106)</f>
        <v>254</v>
      </c>
      <c r="C564" s="35" t="str">
        <f>(C106)</f>
        <v>Purines</v>
      </c>
      <c r="D564" s="128" t="s">
        <v>709</v>
      </c>
      <c r="E564" s="93">
        <f t="shared" ref="E564:X564" si="1039">(E106)</f>
        <v>9</v>
      </c>
      <c r="F564" s="94">
        <f t="shared" si="1039"/>
        <v>10.6</v>
      </c>
      <c r="G564" s="95">
        <f t="shared" si="1039"/>
        <v>9.6199999999999992</v>
      </c>
      <c r="H564" s="96">
        <f t="shared" si="1039"/>
        <v>5</v>
      </c>
      <c r="I564" s="102">
        <f t="shared" si="1039"/>
        <v>312.13024999999999</v>
      </c>
      <c r="J564" s="98">
        <f t="shared" si="1039"/>
        <v>0</v>
      </c>
      <c r="K564" s="99">
        <f t="shared" si="1039"/>
        <v>0</v>
      </c>
      <c r="L564" s="100">
        <f t="shared" si="1039"/>
        <v>0</v>
      </c>
      <c r="M564" s="98">
        <f>(M106)</f>
        <v>0</v>
      </c>
      <c r="N564" s="99">
        <f>(N106)</f>
        <v>0</v>
      </c>
      <c r="O564" s="99">
        <f>(O106)</f>
        <v>0</v>
      </c>
      <c r="P564" s="164">
        <f t="shared" si="1039"/>
        <v>0</v>
      </c>
      <c r="Q564" s="98">
        <f t="shared" si="1039"/>
        <v>23697</v>
      </c>
      <c r="R564" s="99">
        <f t="shared" si="1039"/>
        <v>0</v>
      </c>
      <c r="S564" s="103">
        <f>(S106)</f>
        <v>0</v>
      </c>
      <c r="T564" s="101">
        <f>(T106)</f>
        <v>0</v>
      </c>
      <c r="U564" s="98">
        <f t="shared" si="1039"/>
        <v>0</v>
      </c>
      <c r="V564" s="99">
        <f t="shared" si="1039"/>
        <v>0</v>
      </c>
      <c r="W564" s="99">
        <f t="shared" si="1039"/>
        <v>0</v>
      </c>
      <c r="X564" s="164">
        <f t="shared" si="1039"/>
        <v>0</v>
      </c>
      <c r="Y564" s="98">
        <f>(Y106)</f>
        <v>419617</v>
      </c>
      <c r="Z564" s="99">
        <f>(Z106)</f>
        <v>410114</v>
      </c>
      <c r="AA564" s="99">
        <f>(AA106)</f>
        <v>221649</v>
      </c>
      <c r="AB564" s="164">
        <f t="shared" ref="AB564:AD564" si="1040">(AB106)</f>
        <v>349422</v>
      </c>
      <c r="AC564" s="98">
        <f t="shared" si="1040"/>
        <v>26352</v>
      </c>
      <c r="AD564" s="99">
        <f t="shared" si="1040"/>
        <v>92757</v>
      </c>
      <c r="AE564" s="103">
        <f>(AE106)</f>
        <v>47217</v>
      </c>
      <c r="AF564" s="101">
        <f>(AF106)</f>
        <v>50028</v>
      </c>
      <c r="AG564" s="98">
        <f t="shared" ref="AG564:AJ564" si="1041">(AG106)</f>
        <v>366823</v>
      </c>
      <c r="AH564" s="99">
        <f t="shared" si="1041"/>
        <v>576519</v>
      </c>
      <c r="AI564" s="99">
        <f t="shared" si="1041"/>
        <v>267798</v>
      </c>
      <c r="AJ564" s="164">
        <f t="shared" si="1041"/>
        <v>342250</v>
      </c>
      <c r="AK564" s="98">
        <f>(AK106)</f>
        <v>32720</v>
      </c>
      <c r="AL564" s="99">
        <f>(AL106)</f>
        <v>22847</v>
      </c>
      <c r="AM564" s="99">
        <f>(AM106)</f>
        <v>78584</v>
      </c>
      <c r="AN564" s="164">
        <f t="shared" ref="AN564:AP564" si="1042">(AN106)</f>
        <v>23998</v>
      </c>
      <c r="AO564" s="98">
        <f t="shared" si="1042"/>
        <v>209273</v>
      </c>
      <c r="AP564" s="99">
        <f t="shared" si="1042"/>
        <v>0</v>
      </c>
      <c r="AQ564" s="103">
        <f>(AQ106)</f>
        <v>0</v>
      </c>
      <c r="AR564" s="101">
        <f>(AR106)</f>
        <v>0</v>
      </c>
      <c r="AS564" s="98">
        <f t="shared" ref="AS564:AV564" si="1043">(AS106)</f>
        <v>182168</v>
      </c>
      <c r="AT564" s="99">
        <f t="shared" si="1043"/>
        <v>0</v>
      </c>
      <c r="AU564" s="99">
        <f t="shared" si="1043"/>
        <v>58092</v>
      </c>
      <c r="AV564" s="164">
        <f t="shared" si="1043"/>
        <v>3267503</v>
      </c>
    </row>
    <row r="565" spans="2:48" ht="15" customHeight="1" x14ac:dyDescent="0.2">
      <c r="B565" s="91">
        <f>(B100)</f>
        <v>255</v>
      </c>
      <c r="C565" s="35" t="str">
        <f>(C100)</f>
        <v>Purines</v>
      </c>
      <c r="D565" s="128" t="s">
        <v>710</v>
      </c>
      <c r="E565" s="93">
        <f t="shared" ref="E565:X565" si="1044">(E100)</f>
        <v>9.9</v>
      </c>
      <c r="F565" s="94">
        <f t="shared" si="1044"/>
        <v>10.9</v>
      </c>
      <c r="G565" s="95" t="str">
        <f t="shared" si="1044"/>
        <v>--</v>
      </c>
      <c r="H565" s="96">
        <f t="shared" si="1044"/>
        <v>6</v>
      </c>
      <c r="I565" s="102">
        <f t="shared" si="1044"/>
        <v>266.08947999999998</v>
      </c>
      <c r="J565" s="98">
        <f t="shared" si="1044"/>
        <v>0</v>
      </c>
      <c r="K565" s="99">
        <f t="shared" si="1044"/>
        <v>0</v>
      </c>
      <c r="L565" s="100">
        <f t="shared" si="1044"/>
        <v>1716</v>
      </c>
      <c r="M565" s="98">
        <f>(M100)</f>
        <v>0</v>
      </c>
      <c r="N565" s="99">
        <f>(N100)</f>
        <v>0</v>
      </c>
      <c r="O565" s="99">
        <f>(O100)</f>
        <v>0</v>
      </c>
      <c r="P565" s="164">
        <f t="shared" si="1044"/>
        <v>0</v>
      </c>
      <c r="Q565" s="98">
        <f t="shared" si="1044"/>
        <v>858</v>
      </c>
      <c r="R565" s="99">
        <f t="shared" si="1044"/>
        <v>0</v>
      </c>
      <c r="S565" s="103">
        <f>(S100)</f>
        <v>0</v>
      </c>
      <c r="T565" s="101">
        <f>(T100)</f>
        <v>0</v>
      </c>
      <c r="U565" s="98">
        <f t="shared" si="1044"/>
        <v>0</v>
      </c>
      <c r="V565" s="99">
        <f t="shared" si="1044"/>
        <v>0</v>
      </c>
      <c r="W565" s="99">
        <f t="shared" si="1044"/>
        <v>0</v>
      </c>
      <c r="X565" s="164">
        <f t="shared" si="1044"/>
        <v>0</v>
      </c>
      <c r="Y565" s="98">
        <f>(Y100)</f>
        <v>0</v>
      </c>
      <c r="Z565" s="99">
        <f>(Z100)</f>
        <v>0</v>
      </c>
      <c r="AA565" s="99">
        <f>(AA100)</f>
        <v>0</v>
      </c>
      <c r="AB565" s="164">
        <f t="shared" ref="AB565:AD565" si="1045">(AB100)</f>
        <v>0</v>
      </c>
      <c r="AC565" s="98">
        <f t="shared" si="1045"/>
        <v>2557</v>
      </c>
      <c r="AD565" s="99">
        <f t="shared" si="1045"/>
        <v>0</v>
      </c>
      <c r="AE565" s="103">
        <f>(AE100)</f>
        <v>0</v>
      </c>
      <c r="AF565" s="101">
        <f>(AF100)</f>
        <v>0</v>
      </c>
      <c r="AG565" s="98">
        <f t="shared" ref="AG565:AJ565" si="1046">(AG100)</f>
        <v>0</v>
      </c>
      <c r="AH565" s="99">
        <f t="shared" si="1046"/>
        <v>0</v>
      </c>
      <c r="AI565" s="99">
        <f t="shared" si="1046"/>
        <v>0</v>
      </c>
      <c r="AJ565" s="164">
        <f t="shared" si="1046"/>
        <v>0</v>
      </c>
      <c r="AK565" s="98">
        <f>(AK100)</f>
        <v>0</v>
      </c>
      <c r="AL565" s="99">
        <f>(AL100)</f>
        <v>1945</v>
      </c>
      <c r="AM565" s="99">
        <f>(AM100)</f>
        <v>1023</v>
      </c>
      <c r="AN565" s="164">
        <f t="shared" ref="AN565:AP565" si="1047">(AN100)</f>
        <v>0</v>
      </c>
      <c r="AO565" s="98">
        <f t="shared" si="1047"/>
        <v>4867</v>
      </c>
      <c r="AP565" s="99">
        <f t="shared" si="1047"/>
        <v>2243</v>
      </c>
      <c r="AQ565" s="103">
        <f>(AQ100)</f>
        <v>5329</v>
      </c>
      <c r="AR565" s="101">
        <f>(AR100)</f>
        <v>0</v>
      </c>
      <c r="AS565" s="98">
        <f t="shared" ref="AS565:AV565" si="1048">(AS100)</f>
        <v>2306</v>
      </c>
      <c r="AT565" s="99">
        <f t="shared" si="1048"/>
        <v>0</v>
      </c>
      <c r="AU565" s="99">
        <f t="shared" si="1048"/>
        <v>6619</v>
      </c>
      <c r="AV565" s="164">
        <f t="shared" si="1048"/>
        <v>3743</v>
      </c>
    </row>
    <row r="566" spans="2:48" ht="15" customHeight="1" x14ac:dyDescent="0.2">
      <c r="B566" s="105">
        <f>(B189)</f>
        <v>256</v>
      </c>
      <c r="C566" s="35" t="str">
        <f>(C189)</f>
        <v>Purines</v>
      </c>
      <c r="D566" s="128" t="s">
        <v>711</v>
      </c>
      <c r="E566" s="93">
        <f t="shared" ref="E566:X566" si="1049">(E189)</f>
        <v>9.6999999999999993</v>
      </c>
      <c r="F566" s="94">
        <f t="shared" si="1049"/>
        <v>11.5</v>
      </c>
      <c r="G566" s="95">
        <f t="shared" si="1049"/>
        <v>10.36</v>
      </c>
      <c r="H566" s="96">
        <f t="shared" si="1049"/>
        <v>2</v>
      </c>
      <c r="I566" s="102">
        <f t="shared" si="1049"/>
        <v>267.07348999999999</v>
      </c>
      <c r="J566" s="98">
        <f t="shared" si="1049"/>
        <v>1191145</v>
      </c>
      <c r="K566" s="99">
        <f t="shared" si="1049"/>
        <v>1225047</v>
      </c>
      <c r="L566" s="100">
        <f t="shared" si="1049"/>
        <v>532325</v>
      </c>
      <c r="M566" s="98">
        <f>(M189)</f>
        <v>897707</v>
      </c>
      <c r="N566" s="99">
        <f>(N189)</f>
        <v>751163</v>
      </c>
      <c r="O566" s="99">
        <f>(O189)</f>
        <v>810678</v>
      </c>
      <c r="P566" s="164">
        <f t="shared" si="1049"/>
        <v>602087</v>
      </c>
      <c r="Q566" s="98">
        <f t="shared" si="1049"/>
        <v>901487</v>
      </c>
      <c r="R566" s="99">
        <f t="shared" si="1049"/>
        <v>803964</v>
      </c>
      <c r="S566" s="103">
        <f>(S189)</f>
        <v>777352</v>
      </c>
      <c r="T566" s="101">
        <f>(T189)</f>
        <v>628019</v>
      </c>
      <c r="U566" s="98">
        <f t="shared" si="1049"/>
        <v>718090</v>
      </c>
      <c r="V566" s="99">
        <f t="shared" si="1049"/>
        <v>597561</v>
      </c>
      <c r="W566" s="99">
        <f t="shared" si="1049"/>
        <v>6371987</v>
      </c>
      <c r="X566" s="164">
        <f t="shared" si="1049"/>
        <v>465807</v>
      </c>
      <c r="Y566" s="98">
        <f>(Y189)</f>
        <v>2951475</v>
      </c>
      <c r="Z566" s="99">
        <f>(Z189)</f>
        <v>620707</v>
      </c>
      <c r="AA566" s="99">
        <f>(AA189)</f>
        <v>651914</v>
      </c>
      <c r="AB566" s="164">
        <f t="shared" ref="AB566:AD566" si="1050">(AB189)</f>
        <v>403012</v>
      </c>
      <c r="AC566" s="98">
        <f t="shared" si="1050"/>
        <v>875538</v>
      </c>
      <c r="AD566" s="99">
        <f t="shared" si="1050"/>
        <v>672772</v>
      </c>
      <c r="AE566" s="103">
        <f>(AE189)</f>
        <v>1080821</v>
      </c>
      <c r="AF566" s="101">
        <f>(AF189)</f>
        <v>762695</v>
      </c>
      <c r="AG566" s="98">
        <f t="shared" ref="AG566:AJ566" si="1051">(AG189)</f>
        <v>484223</v>
      </c>
      <c r="AH566" s="99">
        <f t="shared" si="1051"/>
        <v>412167</v>
      </c>
      <c r="AI566" s="99">
        <f t="shared" si="1051"/>
        <v>413439</v>
      </c>
      <c r="AJ566" s="164">
        <f t="shared" si="1051"/>
        <v>416823</v>
      </c>
      <c r="AK566" s="98">
        <f>(AK189)</f>
        <v>15243045</v>
      </c>
      <c r="AL566" s="99">
        <f>(AL189)</f>
        <v>38878390</v>
      </c>
      <c r="AM566" s="99">
        <f>(AM189)</f>
        <v>45592481</v>
      </c>
      <c r="AN566" s="164">
        <f t="shared" ref="AN566:AP566" si="1052">(AN189)</f>
        <v>19937697</v>
      </c>
      <c r="AO566" s="98">
        <f t="shared" si="1052"/>
        <v>177675415</v>
      </c>
      <c r="AP566" s="99">
        <f t="shared" si="1052"/>
        <v>86878652</v>
      </c>
      <c r="AQ566" s="103">
        <f>(AQ189)</f>
        <v>76686393</v>
      </c>
      <c r="AR566" s="101">
        <f>(AR189)</f>
        <v>68491222</v>
      </c>
      <c r="AS566" s="98">
        <f t="shared" ref="AS566:AV566" si="1053">(AS189)</f>
        <v>61843348</v>
      </c>
      <c r="AT566" s="99">
        <f t="shared" si="1053"/>
        <v>30929414</v>
      </c>
      <c r="AU566" s="99">
        <f t="shared" si="1053"/>
        <v>25863171</v>
      </c>
      <c r="AV566" s="164">
        <f t="shared" si="1053"/>
        <v>15999040</v>
      </c>
    </row>
    <row r="567" spans="2:48" ht="15" customHeight="1" x14ac:dyDescent="0.2">
      <c r="B567" s="91">
        <f>(B12)</f>
        <v>257</v>
      </c>
      <c r="C567" s="35" t="str">
        <f>(C12)</f>
        <v>Purines</v>
      </c>
      <c r="D567" s="128" t="s">
        <v>712</v>
      </c>
      <c r="E567" s="93">
        <f t="shared" ref="E567:X567" si="1054">(E12)</f>
        <v>5.0999999999999996</v>
      </c>
      <c r="F567" s="94">
        <f t="shared" si="1054"/>
        <v>8.1</v>
      </c>
      <c r="G567" s="95">
        <f t="shared" si="1054"/>
        <v>6.6</v>
      </c>
      <c r="H567" s="96">
        <f t="shared" si="1054"/>
        <v>3</v>
      </c>
      <c r="I567" s="102">
        <f t="shared" si="1054"/>
        <v>283.1037</v>
      </c>
      <c r="J567" s="98">
        <f t="shared" si="1054"/>
        <v>0</v>
      </c>
      <c r="K567" s="99">
        <f t="shared" si="1054"/>
        <v>0</v>
      </c>
      <c r="L567" s="100">
        <f t="shared" si="1054"/>
        <v>60231</v>
      </c>
      <c r="M567" s="98">
        <f>(M12)</f>
        <v>8574207</v>
      </c>
      <c r="N567" s="99">
        <f>(N12)</f>
        <v>9035224</v>
      </c>
      <c r="O567" s="99">
        <f>(O12)</f>
        <v>8472763</v>
      </c>
      <c r="P567" s="164">
        <f t="shared" si="1054"/>
        <v>6958826</v>
      </c>
      <c r="Q567" s="98">
        <f t="shared" si="1054"/>
        <v>8672408</v>
      </c>
      <c r="R567" s="99">
        <f t="shared" si="1054"/>
        <v>10960820</v>
      </c>
      <c r="S567" s="103">
        <f>(S12)</f>
        <v>10324059</v>
      </c>
      <c r="T567" s="101">
        <f>(T12)</f>
        <v>10416332</v>
      </c>
      <c r="U567" s="98">
        <f t="shared" si="1054"/>
        <v>9171120</v>
      </c>
      <c r="V567" s="99">
        <f t="shared" si="1054"/>
        <v>10712578</v>
      </c>
      <c r="W567" s="99">
        <f t="shared" si="1054"/>
        <v>11566998</v>
      </c>
      <c r="X567" s="164">
        <f t="shared" si="1054"/>
        <v>10562414</v>
      </c>
      <c r="Y567" s="98">
        <f>(Y12)</f>
        <v>23473519</v>
      </c>
      <c r="Z567" s="99">
        <f>(Z12)</f>
        <v>21096321</v>
      </c>
      <c r="AA567" s="99">
        <f>(AA12)</f>
        <v>18646626</v>
      </c>
      <c r="AB567" s="164">
        <f t="shared" ref="AB567:AD567" si="1055">(AB12)</f>
        <v>23191432</v>
      </c>
      <c r="AC567" s="98">
        <f t="shared" si="1055"/>
        <v>27681506</v>
      </c>
      <c r="AD567" s="99">
        <f t="shared" si="1055"/>
        <v>34194283</v>
      </c>
      <c r="AE567" s="103">
        <f>(AE12)</f>
        <v>21783308</v>
      </c>
      <c r="AF567" s="101">
        <f>(AF12)</f>
        <v>17666340</v>
      </c>
      <c r="AG567" s="98">
        <f t="shared" ref="AG567:AJ567" si="1056">(AG12)</f>
        <v>20822119</v>
      </c>
      <c r="AH567" s="99">
        <f t="shared" si="1056"/>
        <v>20068565</v>
      </c>
      <c r="AI567" s="99">
        <f t="shared" si="1056"/>
        <v>14437211</v>
      </c>
      <c r="AJ567" s="164">
        <f t="shared" si="1056"/>
        <v>17699566</v>
      </c>
      <c r="AK567" s="98">
        <f>(AK12)</f>
        <v>3684481</v>
      </c>
      <c r="AL567" s="99">
        <f>(AL12)</f>
        <v>4124296</v>
      </c>
      <c r="AM567" s="99">
        <f>(AM12)</f>
        <v>3154621</v>
      </c>
      <c r="AN567" s="164">
        <f t="shared" ref="AN567:AP567" si="1057">(AN12)</f>
        <v>3099001</v>
      </c>
      <c r="AO567" s="98">
        <f t="shared" si="1057"/>
        <v>7386274</v>
      </c>
      <c r="AP567" s="99">
        <f t="shared" si="1057"/>
        <v>4713722</v>
      </c>
      <c r="AQ567" s="103">
        <f>(AQ12)</f>
        <v>4663920</v>
      </c>
      <c r="AR567" s="101">
        <f>(AR12)</f>
        <v>6105668</v>
      </c>
      <c r="AS567" s="98">
        <f t="shared" ref="AS567:AV567" si="1058">(AS12)</f>
        <v>3896691</v>
      </c>
      <c r="AT567" s="99">
        <f t="shared" si="1058"/>
        <v>3827980</v>
      </c>
      <c r="AU567" s="99">
        <f t="shared" si="1058"/>
        <v>1962512</v>
      </c>
      <c r="AV567" s="164">
        <f t="shared" si="1058"/>
        <v>2693257</v>
      </c>
    </row>
    <row r="568" spans="2:48" ht="15" customHeight="1" x14ac:dyDescent="0.2">
      <c r="B568" s="91">
        <f>(B107)</f>
        <v>258</v>
      </c>
      <c r="C568" s="35" t="str">
        <f>(C107)</f>
        <v>Purines</v>
      </c>
      <c r="D568" s="128" t="s">
        <v>713</v>
      </c>
      <c r="E568" s="93">
        <f t="shared" ref="E568:X568" si="1059">(E107)</f>
        <v>3.7</v>
      </c>
      <c r="F568" s="94">
        <f t="shared" si="1059"/>
        <v>8.1</v>
      </c>
      <c r="G568" s="95">
        <f t="shared" si="1059"/>
        <v>6.29</v>
      </c>
      <c r="H568" s="96">
        <f t="shared" si="1059"/>
        <v>4</v>
      </c>
      <c r="I568" s="102">
        <f t="shared" si="1059"/>
        <v>251.07857999999999</v>
      </c>
      <c r="J568" s="98">
        <f t="shared" si="1059"/>
        <v>9765</v>
      </c>
      <c r="K568" s="99">
        <f t="shared" si="1059"/>
        <v>57548</v>
      </c>
      <c r="L568" s="100">
        <f t="shared" si="1059"/>
        <v>31196</v>
      </c>
      <c r="M568" s="98">
        <f>(M107)</f>
        <v>55135</v>
      </c>
      <c r="N568" s="99">
        <f>(N107)</f>
        <v>65234</v>
      </c>
      <c r="O568" s="99">
        <f>(O107)</f>
        <v>72492</v>
      </c>
      <c r="P568" s="164">
        <f t="shared" si="1059"/>
        <v>75305</v>
      </c>
      <c r="Q568" s="98">
        <f t="shared" si="1059"/>
        <v>65865</v>
      </c>
      <c r="R568" s="99">
        <f t="shared" si="1059"/>
        <v>81633</v>
      </c>
      <c r="S568" s="103">
        <f>(S107)</f>
        <v>79195</v>
      </c>
      <c r="T568" s="101">
        <f>(T107)</f>
        <v>69749</v>
      </c>
      <c r="U568" s="98">
        <f t="shared" si="1059"/>
        <v>67681</v>
      </c>
      <c r="V568" s="99">
        <f t="shared" si="1059"/>
        <v>105903</v>
      </c>
      <c r="W568" s="99">
        <f t="shared" si="1059"/>
        <v>130570</v>
      </c>
      <c r="X568" s="164">
        <f t="shared" si="1059"/>
        <v>82188</v>
      </c>
      <c r="Y568" s="98">
        <f>(Y107)</f>
        <v>1133932</v>
      </c>
      <c r="Z568" s="99">
        <f>(Z107)</f>
        <v>1228108</v>
      </c>
      <c r="AA568" s="99">
        <f>(AA107)</f>
        <v>889585</v>
      </c>
      <c r="AB568" s="164">
        <f t="shared" ref="AB568:AD568" si="1060">(AB107)</f>
        <v>986182</v>
      </c>
      <c r="AC568" s="98">
        <f t="shared" si="1060"/>
        <v>1014416</v>
      </c>
      <c r="AD568" s="99">
        <f t="shared" si="1060"/>
        <v>1192954</v>
      </c>
      <c r="AE568" s="103">
        <f>(AE107)</f>
        <v>363513</v>
      </c>
      <c r="AF568" s="101">
        <f>(AF107)</f>
        <v>298230</v>
      </c>
      <c r="AG568" s="98">
        <f t="shared" ref="AG568:AJ568" si="1061">(AG107)</f>
        <v>586626</v>
      </c>
      <c r="AH568" s="99">
        <f t="shared" si="1061"/>
        <v>613851</v>
      </c>
      <c r="AI568" s="99">
        <f t="shared" si="1061"/>
        <v>463542</v>
      </c>
      <c r="AJ568" s="164">
        <f t="shared" si="1061"/>
        <v>523610</v>
      </c>
      <c r="AK568" s="98">
        <f>(AK107)</f>
        <v>70825</v>
      </c>
      <c r="AL568" s="99">
        <f>(AL107)</f>
        <v>83914</v>
      </c>
      <c r="AM568" s="99">
        <f>(AM107)</f>
        <v>51735</v>
      </c>
      <c r="AN568" s="164">
        <f t="shared" ref="AN568:AP568" si="1062">(AN107)</f>
        <v>56225</v>
      </c>
      <c r="AO568" s="98">
        <f t="shared" si="1062"/>
        <v>67649</v>
      </c>
      <c r="AP568" s="99">
        <f t="shared" si="1062"/>
        <v>67868</v>
      </c>
      <c r="AQ568" s="103">
        <f>(AQ107)</f>
        <v>55579</v>
      </c>
      <c r="AR568" s="101">
        <f>(AR107)</f>
        <v>52847</v>
      </c>
      <c r="AS568" s="98">
        <f t="shared" ref="AS568:AV568" si="1063">(AS107)</f>
        <v>86443</v>
      </c>
      <c r="AT568" s="99">
        <f t="shared" si="1063"/>
        <v>47141</v>
      </c>
      <c r="AU568" s="99">
        <f t="shared" si="1063"/>
        <v>57043</v>
      </c>
      <c r="AV568" s="164">
        <f t="shared" si="1063"/>
        <v>59238</v>
      </c>
    </row>
    <row r="569" spans="2:48" ht="15" customHeight="1" x14ac:dyDescent="0.2">
      <c r="B569" s="105">
        <f>(B187)</f>
        <v>259</v>
      </c>
      <c r="C569" s="35" t="str">
        <f>(C187)</f>
        <v>Purines</v>
      </c>
      <c r="D569" s="128" t="s">
        <v>714</v>
      </c>
      <c r="E569" s="93">
        <f t="shared" ref="E569:X569" si="1064">(E187)</f>
        <v>6.9</v>
      </c>
      <c r="F569" s="94">
        <f t="shared" si="1064"/>
        <v>9.4</v>
      </c>
      <c r="G569" s="95">
        <f t="shared" si="1064"/>
        <v>8.1</v>
      </c>
      <c r="H569" s="96">
        <f t="shared" si="1064"/>
        <v>2</v>
      </c>
      <c r="I569" s="102">
        <f t="shared" si="1064"/>
        <v>135.03122999999999</v>
      </c>
      <c r="J569" s="98">
        <f t="shared" si="1064"/>
        <v>2420904</v>
      </c>
      <c r="K569" s="99">
        <f t="shared" si="1064"/>
        <v>1555653</v>
      </c>
      <c r="L569" s="100">
        <f t="shared" si="1064"/>
        <v>2985601</v>
      </c>
      <c r="M569" s="98">
        <f>(M187)</f>
        <v>79909481</v>
      </c>
      <c r="N569" s="99">
        <f>(N187)</f>
        <v>73682304</v>
      </c>
      <c r="O569" s="99">
        <f>(O187)</f>
        <v>78331315</v>
      </c>
      <c r="P569" s="164">
        <f t="shared" si="1064"/>
        <v>63273540</v>
      </c>
      <c r="Q569" s="98">
        <f t="shared" si="1064"/>
        <v>77384828</v>
      </c>
      <c r="R569" s="99">
        <f t="shared" si="1064"/>
        <v>100492266</v>
      </c>
      <c r="S569" s="103">
        <f>(S187)</f>
        <v>102808736</v>
      </c>
      <c r="T569" s="101">
        <f>(T187)</f>
        <v>98287086</v>
      </c>
      <c r="U569" s="98">
        <f t="shared" si="1064"/>
        <v>90736235</v>
      </c>
      <c r="V569" s="99">
        <f t="shared" si="1064"/>
        <v>115217369</v>
      </c>
      <c r="W569" s="99">
        <f t="shared" si="1064"/>
        <v>336881463</v>
      </c>
      <c r="X569" s="164">
        <f t="shared" si="1064"/>
        <v>114804897</v>
      </c>
      <c r="Y569" s="98">
        <f>(Y187)</f>
        <v>121624974</v>
      </c>
      <c r="Z569" s="99">
        <f>(Z187)</f>
        <v>4367380</v>
      </c>
      <c r="AA569" s="99">
        <f>(AA187)</f>
        <v>2871324</v>
      </c>
      <c r="AB569" s="164">
        <f t="shared" ref="AB569:AD569" si="1065">(AB187)</f>
        <v>3048132</v>
      </c>
      <c r="AC569" s="98">
        <f t="shared" si="1065"/>
        <v>46453236</v>
      </c>
      <c r="AD569" s="99">
        <f t="shared" si="1065"/>
        <v>59035203</v>
      </c>
      <c r="AE569" s="103">
        <f>(AE187)</f>
        <v>33571948</v>
      </c>
      <c r="AF569" s="101">
        <f>(AF187)</f>
        <v>24733156</v>
      </c>
      <c r="AG569" s="98">
        <f t="shared" ref="AG569:AJ569" si="1066">(AG187)</f>
        <v>6524505</v>
      </c>
      <c r="AH569" s="99">
        <f t="shared" si="1066"/>
        <v>3407353</v>
      </c>
      <c r="AI569" s="99">
        <f t="shared" si="1066"/>
        <v>3010549</v>
      </c>
      <c r="AJ569" s="164">
        <f t="shared" si="1066"/>
        <v>4765838</v>
      </c>
      <c r="AK569" s="98">
        <f>(AK187)</f>
        <v>435967389</v>
      </c>
      <c r="AL569" s="99">
        <f>(AL187)</f>
        <v>801603677</v>
      </c>
      <c r="AM569" s="99">
        <f>(AM187)</f>
        <v>783716035</v>
      </c>
      <c r="AN569" s="164">
        <f t="shared" ref="AN569:AP569" si="1067">(AN187)</f>
        <v>351249829</v>
      </c>
      <c r="AO569" s="98">
        <f t="shared" si="1067"/>
        <v>2435035245</v>
      </c>
      <c r="AP569" s="99">
        <f t="shared" si="1067"/>
        <v>1409217610</v>
      </c>
      <c r="AQ569" s="103">
        <f>(AQ187)</f>
        <v>1215213437</v>
      </c>
      <c r="AR569" s="101">
        <f>(AR187)</f>
        <v>738953180</v>
      </c>
      <c r="AS569" s="98">
        <f t="shared" ref="AS569:AV569" si="1068">(AS187)</f>
        <v>1693268044</v>
      </c>
      <c r="AT569" s="99">
        <f t="shared" si="1068"/>
        <v>897085715</v>
      </c>
      <c r="AU569" s="99">
        <f t="shared" si="1068"/>
        <v>625175717</v>
      </c>
      <c r="AV569" s="164">
        <f t="shared" si="1068"/>
        <v>321697724</v>
      </c>
    </row>
    <row r="570" spans="2:48" ht="15" customHeight="1" x14ac:dyDescent="0.2">
      <c r="B570" s="105">
        <f t="shared" ref="B570:C573" si="1069">(B299)</f>
        <v>260</v>
      </c>
      <c r="C570" s="35" t="str">
        <f t="shared" si="1069"/>
        <v>Purines</v>
      </c>
      <c r="D570" s="128" t="s">
        <v>715</v>
      </c>
      <c r="E570" s="93">
        <f t="shared" ref="E570:X573" si="1070">(E299)</f>
        <v>8.6999999999999993</v>
      </c>
      <c r="F570" s="94">
        <f t="shared" si="1070"/>
        <v>10.4</v>
      </c>
      <c r="G570" s="95">
        <f t="shared" si="1070"/>
        <v>9.41</v>
      </c>
      <c r="H570" s="96">
        <f t="shared" si="1070"/>
        <v>1</v>
      </c>
      <c r="I570" s="102">
        <f t="shared" si="1070"/>
        <v>151.02615</v>
      </c>
      <c r="J570" s="98">
        <f t="shared" si="1070"/>
        <v>204517</v>
      </c>
      <c r="K570" s="99">
        <f t="shared" si="1070"/>
        <v>222278</v>
      </c>
      <c r="L570" s="100">
        <f t="shared" si="1070"/>
        <v>223888</v>
      </c>
      <c r="M570" s="98">
        <f t="shared" si="1070"/>
        <v>58028806</v>
      </c>
      <c r="N570" s="99">
        <f t="shared" si="1070"/>
        <v>54195043</v>
      </c>
      <c r="O570" s="99">
        <f t="shared" si="1070"/>
        <v>52246308</v>
      </c>
      <c r="P570" s="164">
        <f t="shared" si="1070"/>
        <v>46853864</v>
      </c>
      <c r="Q570" s="98">
        <f t="shared" si="1070"/>
        <v>55331992</v>
      </c>
      <c r="R570" s="99">
        <f t="shared" si="1070"/>
        <v>66028334</v>
      </c>
      <c r="S570" s="103">
        <f t="shared" si="1070"/>
        <v>66528357</v>
      </c>
      <c r="T570" s="101">
        <f t="shared" si="1070"/>
        <v>63413951</v>
      </c>
      <c r="U570" s="98">
        <f t="shared" si="1070"/>
        <v>60756376</v>
      </c>
      <c r="V570" s="99">
        <f t="shared" si="1070"/>
        <v>70848500</v>
      </c>
      <c r="W570" s="99">
        <f t="shared" si="1070"/>
        <v>141130180</v>
      </c>
      <c r="X570" s="164">
        <f t="shared" si="1070"/>
        <v>71267234</v>
      </c>
      <c r="Y570" s="98">
        <f t="shared" ref="Y570:AV570" si="1071">(Y299)</f>
        <v>125003642</v>
      </c>
      <c r="Z570" s="99">
        <f t="shared" si="1071"/>
        <v>90310070</v>
      </c>
      <c r="AA570" s="99">
        <f t="shared" si="1071"/>
        <v>80662434</v>
      </c>
      <c r="AB570" s="164">
        <f t="shared" si="1071"/>
        <v>91712867</v>
      </c>
      <c r="AC570" s="98">
        <f t="shared" si="1071"/>
        <v>97931575</v>
      </c>
      <c r="AD570" s="99">
        <f t="shared" si="1071"/>
        <v>121880520</v>
      </c>
      <c r="AE570" s="103">
        <f t="shared" si="1071"/>
        <v>76155534</v>
      </c>
      <c r="AF570" s="101">
        <f t="shared" si="1071"/>
        <v>64154963</v>
      </c>
      <c r="AG570" s="98">
        <f t="shared" si="1071"/>
        <v>80491571</v>
      </c>
      <c r="AH570" s="99">
        <f t="shared" si="1071"/>
        <v>81910260</v>
      </c>
      <c r="AI570" s="99">
        <f t="shared" si="1071"/>
        <v>63132124</v>
      </c>
      <c r="AJ570" s="164">
        <f t="shared" si="1071"/>
        <v>77231391</v>
      </c>
      <c r="AK570" s="98">
        <f t="shared" si="1071"/>
        <v>39616234</v>
      </c>
      <c r="AL570" s="99">
        <f t="shared" si="1071"/>
        <v>45877259</v>
      </c>
      <c r="AM570" s="99">
        <f t="shared" si="1071"/>
        <v>39589477</v>
      </c>
      <c r="AN570" s="164">
        <f t="shared" si="1071"/>
        <v>26401396</v>
      </c>
      <c r="AO570" s="98">
        <f t="shared" si="1071"/>
        <v>156666264</v>
      </c>
      <c r="AP570" s="99">
        <f t="shared" si="1071"/>
        <v>92105386</v>
      </c>
      <c r="AQ570" s="103">
        <f t="shared" si="1071"/>
        <v>47341149</v>
      </c>
      <c r="AR570" s="101">
        <f t="shared" si="1071"/>
        <v>47292780</v>
      </c>
      <c r="AS570" s="98">
        <f t="shared" si="1071"/>
        <v>122374668</v>
      </c>
      <c r="AT570" s="99">
        <f t="shared" si="1071"/>
        <v>75285461</v>
      </c>
      <c r="AU570" s="99">
        <f t="shared" si="1071"/>
        <v>43400406</v>
      </c>
      <c r="AV570" s="164">
        <f t="shared" si="1071"/>
        <v>127877</v>
      </c>
    </row>
    <row r="571" spans="2:48" ht="15" customHeight="1" x14ac:dyDescent="0.2">
      <c r="B571" s="91">
        <f t="shared" si="1069"/>
        <v>261</v>
      </c>
      <c r="C571" s="35" t="str">
        <f t="shared" si="1069"/>
        <v>Purines</v>
      </c>
      <c r="D571" s="128" t="s">
        <v>716</v>
      </c>
      <c r="E571" s="93">
        <f t="shared" si="1070"/>
        <v>9.6</v>
      </c>
      <c r="F571" s="94">
        <f t="shared" si="1070"/>
        <v>11.4</v>
      </c>
      <c r="G571" s="95">
        <f t="shared" si="1070"/>
        <v>10.3</v>
      </c>
      <c r="H571" s="96">
        <f t="shared" si="1070"/>
        <v>3</v>
      </c>
      <c r="I571" s="102">
        <f t="shared" si="1070"/>
        <v>283.06840999999997</v>
      </c>
      <c r="J571" s="98">
        <f t="shared" si="1070"/>
        <v>0</v>
      </c>
      <c r="K571" s="99">
        <f t="shared" si="1070"/>
        <v>2503</v>
      </c>
      <c r="L571" s="100">
        <f t="shared" si="1070"/>
        <v>0</v>
      </c>
      <c r="M571" s="98">
        <f t="shared" si="1070"/>
        <v>666382</v>
      </c>
      <c r="N571" s="99">
        <f t="shared" si="1070"/>
        <v>640745</v>
      </c>
      <c r="O571" s="99">
        <f t="shared" si="1070"/>
        <v>637763</v>
      </c>
      <c r="P571" s="164">
        <f t="shared" si="1070"/>
        <v>532697</v>
      </c>
      <c r="Q571" s="98">
        <f t="shared" si="1070"/>
        <v>642670</v>
      </c>
      <c r="R571" s="99">
        <f t="shared" si="1070"/>
        <v>674665</v>
      </c>
      <c r="S571" s="103">
        <f t="shared" si="1070"/>
        <v>720981</v>
      </c>
      <c r="T571" s="101">
        <f t="shared" si="1070"/>
        <v>722149</v>
      </c>
      <c r="U571" s="98">
        <f t="shared" si="1070"/>
        <v>647064</v>
      </c>
      <c r="V571" s="99">
        <f t="shared" si="1070"/>
        <v>672491</v>
      </c>
      <c r="W571" s="99">
        <f t="shared" si="1070"/>
        <v>878403</v>
      </c>
      <c r="X571" s="164">
        <f t="shared" si="1070"/>
        <v>767071</v>
      </c>
      <c r="Y571" s="98">
        <f t="shared" ref="Y571:AV571" si="1072">(Y300)</f>
        <v>577662</v>
      </c>
      <c r="Z571" s="99">
        <f t="shared" si="1072"/>
        <v>763554</v>
      </c>
      <c r="AA571" s="99">
        <f t="shared" si="1072"/>
        <v>814643</v>
      </c>
      <c r="AB571" s="164">
        <f t="shared" si="1072"/>
        <v>472716</v>
      </c>
      <c r="AC571" s="98">
        <f t="shared" si="1072"/>
        <v>454187</v>
      </c>
      <c r="AD571" s="99">
        <f t="shared" si="1072"/>
        <v>318905</v>
      </c>
      <c r="AE571" s="103">
        <f t="shared" si="1072"/>
        <v>767779</v>
      </c>
      <c r="AF571" s="101">
        <f t="shared" si="1072"/>
        <v>631352</v>
      </c>
      <c r="AG571" s="98">
        <f t="shared" si="1072"/>
        <v>699656</v>
      </c>
      <c r="AH571" s="99">
        <f t="shared" si="1072"/>
        <v>755883</v>
      </c>
      <c r="AI571" s="99">
        <f t="shared" si="1072"/>
        <v>694903</v>
      </c>
      <c r="AJ571" s="164">
        <f t="shared" si="1072"/>
        <v>731220</v>
      </c>
      <c r="AK571" s="98">
        <f t="shared" si="1072"/>
        <v>46888</v>
      </c>
      <c r="AL571" s="99">
        <f t="shared" si="1072"/>
        <v>100679</v>
      </c>
      <c r="AM571" s="99">
        <f t="shared" si="1072"/>
        <v>23768</v>
      </c>
      <c r="AN571" s="164">
        <f t="shared" si="1072"/>
        <v>25700</v>
      </c>
      <c r="AO571" s="98">
        <f t="shared" si="1072"/>
        <v>114662</v>
      </c>
      <c r="AP571" s="99">
        <f t="shared" si="1072"/>
        <v>88167</v>
      </c>
      <c r="AQ571" s="103">
        <f t="shared" si="1072"/>
        <v>93446</v>
      </c>
      <c r="AR571" s="101">
        <f t="shared" si="1072"/>
        <v>38678</v>
      </c>
      <c r="AS571" s="98">
        <f t="shared" si="1072"/>
        <v>117678</v>
      </c>
      <c r="AT571" s="99">
        <f t="shared" si="1072"/>
        <v>92768</v>
      </c>
      <c r="AU571" s="99">
        <f t="shared" si="1072"/>
        <v>40252</v>
      </c>
      <c r="AV571" s="164">
        <f t="shared" si="1072"/>
        <v>38110</v>
      </c>
    </row>
    <row r="572" spans="2:48" ht="15" customHeight="1" x14ac:dyDescent="0.2">
      <c r="B572" s="91">
        <f t="shared" si="1069"/>
        <v>262</v>
      </c>
      <c r="C572" s="35" t="str">
        <f t="shared" si="1069"/>
        <v>Purines</v>
      </c>
      <c r="D572" s="128" t="s">
        <v>717</v>
      </c>
      <c r="E572" s="93">
        <f t="shared" si="1070"/>
        <v>14.6</v>
      </c>
      <c r="F572" s="94">
        <f t="shared" si="1070"/>
        <v>16.600000000000001</v>
      </c>
      <c r="G572" s="95">
        <f t="shared" si="1070"/>
        <v>15.29</v>
      </c>
      <c r="H572" s="96">
        <f t="shared" si="1070"/>
        <v>2</v>
      </c>
      <c r="I572" s="102">
        <f t="shared" si="1070"/>
        <v>204.03022999999999</v>
      </c>
      <c r="J572" s="98">
        <f t="shared" si="1070"/>
        <v>4991</v>
      </c>
      <c r="K572" s="99">
        <f t="shared" si="1070"/>
        <v>1880</v>
      </c>
      <c r="L572" s="100">
        <f t="shared" si="1070"/>
        <v>0</v>
      </c>
      <c r="M572" s="98">
        <f t="shared" si="1070"/>
        <v>0</v>
      </c>
      <c r="N572" s="99">
        <f t="shared" si="1070"/>
        <v>0</v>
      </c>
      <c r="O572" s="99">
        <f t="shared" si="1070"/>
        <v>0</v>
      </c>
      <c r="P572" s="164">
        <f t="shared" si="1070"/>
        <v>0</v>
      </c>
      <c r="Q572" s="98">
        <f t="shared" si="1070"/>
        <v>0</v>
      </c>
      <c r="R572" s="99">
        <f t="shared" si="1070"/>
        <v>0</v>
      </c>
      <c r="S572" s="103">
        <f t="shared" si="1070"/>
        <v>4662</v>
      </c>
      <c r="T572" s="101">
        <f t="shared" si="1070"/>
        <v>0</v>
      </c>
      <c r="U572" s="98">
        <f t="shared" si="1070"/>
        <v>4194</v>
      </c>
      <c r="V572" s="99">
        <f t="shared" si="1070"/>
        <v>0</v>
      </c>
      <c r="W572" s="99">
        <f t="shared" si="1070"/>
        <v>16459</v>
      </c>
      <c r="X572" s="164">
        <f t="shared" si="1070"/>
        <v>0</v>
      </c>
      <c r="Y572" s="98">
        <f t="shared" ref="Y572:AV572" si="1073">(Y301)</f>
        <v>0</v>
      </c>
      <c r="Z572" s="99">
        <f t="shared" si="1073"/>
        <v>0</v>
      </c>
      <c r="AA572" s="99">
        <f t="shared" si="1073"/>
        <v>0</v>
      </c>
      <c r="AB572" s="164">
        <f t="shared" si="1073"/>
        <v>0</v>
      </c>
      <c r="AC572" s="98">
        <f t="shared" si="1073"/>
        <v>0</v>
      </c>
      <c r="AD572" s="99">
        <f t="shared" si="1073"/>
        <v>0</v>
      </c>
      <c r="AE572" s="103">
        <f t="shared" si="1073"/>
        <v>0</v>
      </c>
      <c r="AF572" s="101">
        <f t="shared" si="1073"/>
        <v>0</v>
      </c>
      <c r="AG572" s="98">
        <f t="shared" si="1073"/>
        <v>0</v>
      </c>
      <c r="AH572" s="99">
        <f t="shared" si="1073"/>
        <v>0</v>
      </c>
      <c r="AI572" s="99">
        <f t="shared" si="1073"/>
        <v>0</v>
      </c>
      <c r="AJ572" s="164">
        <f t="shared" si="1073"/>
        <v>0</v>
      </c>
      <c r="AK572" s="98">
        <f t="shared" si="1073"/>
        <v>1197722</v>
      </c>
      <c r="AL572" s="99">
        <f t="shared" si="1073"/>
        <v>4289292</v>
      </c>
      <c r="AM572" s="99">
        <f t="shared" si="1073"/>
        <v>2249422</v>
      </c>
      <c r="AN572" s="164">
        <f t="shared" si="1073"/>
        <v>1556309</v>
      </c>
      <c r="AO572" s="98">
        <f t="shared" si="1073"/>
        <v>2244126</v>
      </c>
      <c r="AP572" s="99">
        <f t="shared" si="1073"/>
        <v>2308776</v>
      </c>
      <c r="AQ572" s="103">
        <f t="shared" si="1073"/>
        <v>1548767</v>
      </c>
      <c r="AR572" s="101">
        <f t="shared" si="1073"/>
        <v>1941216</v>
      </c>
      <c r="AS572" s="98">
        <f t="shared" si="1073"/>
        <v>1376201</v>
      </c>
      <c r="AT572" s="99">
        <f t="shared" si="1073"/>
        <v>863603</v>
      </c>
      <c r="AU572" s="99">
        <f t="shared" si="1073"/>
        <v>1051744</v>
      </c>
      <c r="AV572" s="164">
        <f t="shared" si="1073"/>
        <v>648825</v>
      </c>
    </row>
    <row r="573" spans="2:48" ht="15" customHeight="1" x14ac:dyDescent="0.2">
      <c r="B573" s="91">
        <f t="shared" si="1069"/>
        <v>263</v>
      </c>
      <c r="C573" s="35" t="str">
        <f t="shared" si="1069"/>
        <v>Purines</v>
      </c>
      <c r="D573" s="128" t="s">
        <v>718</v>
      </c>
      <c r="E573" s="93">
        <f t="shared" si="1070"/>
        <v>17.399999999999999</v>
      </c>
      <c r="F573" s="94">
        <f t="shared" si="1070"/>
        <v>19</v>
      </c>
      <c r="G573" s="95">
        <f t="shared" si="1070"/>
        <v>17.91</v>
      </c>
      <c r="H573" s="96">
        <f t="shared" si="1070"/>
        <v>2</v>
      </c>
      <c r="I573" s="102">
        <f t="shared" si="1070"/>
        <v>363.03474</v>
      </c>
      <c r="J573" s="98">
        <f t="shared" si="1070"/>
        <v>0</v>
      </c>
      <c r="K573" s="99">
        <f t="shared" si="1070"/>
        <v>0</v>
      </c>
      <c r="L573" s="100">
        <f t="shared" si="1070"/>
        <v>0</v>
      </c>
      <c r="M573" s="98">
        <f t="shared" si="1070"/>
        <v>0</v>
      </c>
      <c r="N573" s="99">
        <f t="shared" si="1070"/>
        <v>0</v>
      </c>
      <c r="O573" s="99">
        <f t="shared" si="1070"/>
        <v>13028</v>
      </c>
      <c r="P573" s="164">
        <f t="shared" si="1070"/>
        <v>7897</v>
      </c>
      <c r="Q573" s="98">
        <f t="shared" si="1070"/>
        <v>0</v>
      </c>
      <c r="R573" s="99">
        <f t="shared" si="1070"/>
        <v>0</v>
      </c>
      <c r="S573" s="103">
        <f t="shared" si="1070"/>
        <v>0</v>
      </c>
      <c r="T573" s="101">
        <f t="shared" si="1070"/>
        <v>0</v>
      </c>
      <c r="U573" s="98">
        <f t="shared" si="1070"/>
        <v>0</v>
      </c>
      <c r="V573" s="99">
        <f t="shared" si="1070"/>
        <v>0</v>
      </c>
      <c r="W573" s="99">
        <f t="shared" si="1070"/>
        <v>1628110</v>
      </c>
      <c r="X573" s="164">
        <f t="shared" si="1070"/>
        <v>0</v>
      </c>
      <c r="Y573" s="98">
        <f t="shared" ref="Y573:AV573" si="1074">(Y302)</f>
        <v>2829957</v>
      </c>
      <c r="Z573" s="99">
        <f t="shared" si="1074"/>
        <v>8526</v>
      </c>
      <c r="AA573" s="99">
        <f t="shared" si="1074"/>
        <v>0</v>
      </c>
      <c r="AB573" s="164">
        <f t="shared" si="1074"/>
        <v>0</v>
      </c>
      <c r="AC573" s="98">
        <f t="shared" si="1074"/>
        <v>0</v>
      </c>
      <c r="AD573" s="99">
        <f t="shared" si="1074"/>
        <v>0</v>
      </c>
      <c r="AE573" s="103">
        <f t="shared" si="1074"/>
        <v>15782</v>
      </c>
      <c r="AF573" s="101">
        <f t="shared" si="1074"/>
        <v>0</v>
      </c>
      <c r="AG573" s="98">
        <f t="shared" si="1074"/>
        <v>2470</v>
      </c>
      <c r="AH573" s="99">
        <f t="shared" si="1074"/>
        <v>0</v>
      </c>
      <c r="AI573" s="99">
        <f t="shared" si="1074"/>
        <v>0</v>
      </c>
      <c r="AJ573" s="164">
        <f t="shared" si="1074"/>
        <v>0</v>
      </c>
      <c r="AK573" s="98">
        <f t="shared" si="1074"/>
        <v>942170</v>
      </c>
      <c r="AL573" s="99">
        <f t="shared" si="1074"/>
        <v>1770098</v>
      </c>
      <c r="AM573" s="99">
        <f t="shared" si="1074"/>
        <v>1444711</v>
      </c>
      <c r="AN573" s="164">
        <f t="shared" si="1074"/>
        <v>1115674</v>
      </c>
      <c r="AO573" s="98">
        <f t="shared" si="1074"/>
        <v>1548275</v>
      </c>
      <c r="AP573" s="99">
        <f t="shared" si="1074"/>
        <v>633206</v>
      </c>
      <c r="AQ573" s="103">
        <f t="shared" si="1074"/>
        <v>532228</v>
      </c>
      <c r="AR573" s="101">
        <f t="shared" si="1074"/>
        <v>312395</v>
      </c>
      <c r="AS573" s="98">
        <f t="shared" si="1074"/>
        <v>3258233</v>
      </c>
      <c r="AT573" s="99">
        <f t="shared" si="1074"/>
        <v>2590193</v>
      </c>
      <c r="AU573" s="99">
        <f t="shared" si="1074"/>
        <v>2043267</v>
      </c>
      <c r="AV573" s="164">
        <f t="shared" si="1074"/>
        <v>1396472</v>
      </c>
    </row>
    <row r="574" spans="2:48" ht="15.75" customHeight="1" thickBot="1" x14ac:dyDescent="0.25">
      <c r="B574" s="131">
        <f>(B293)</f>
        <v>264</v>
      </c>
      <c r="C574" s="42" t="str">
        <f>(C293)</f>
        <v>Purines</v>
      </c>
      <c r="D574" s="129" t="s">
        <v>719</v>
      </c>
      <c r="E574" s="110">
        <f t="shared" ref="E574:X574" si="1075">(E293)</f>
        <v>13.7</v>
      </c>
      <c r="F574" s="111">
        <f t="shared" si="1075"/>
        <v>15.9</v>
      </c>
      <c r="G574" s="112">
        <f t="shared" si="1075"/>
        <v>14.4</v>
      </c>
      <c r="H574" s="113">
        <f t="shared" si="1075"/>
        <v>3</v>
      </c>
      <c r="I574" s="119">
        <f t="shared" si="1075"/>
        <v>167.02106000000001</v>
      </c>
      <c r="J574" s="115">
        <f t="shared" si="1075"/>
        <v>18718</v>
      </c>
      <c r="K574" s="116">
        <f t="shared" si="1075"/>
        <v>3957</v>
      </c>
      <c r="L574" s="117">
        <f t="shared" si="1075"/>
        <v>1607</v>
      </c>
      <c r="M574" s="115">
        <f>(M293)</f>
        <v>3002898</v>
      </c>
      <c r="N574" s="116">
        <f>(N293)</f>
        <v>2578095</v>
      </c>
      <c r="O574" s="116">
        <f>(O293)</f>
        <v>2377036</v>
      </c>
      <c r="P574" s="165">
        <f t="shared" si="1075"/>
        <v>2396381</v>
      </c>
      <c r="Q574" s="115">
        <f t="shared" si="1075"/>
        <v>2700064</v>
      </c>
      <c r="R574" s="116">
        <f t="shared" si="1075"/>
        <v>3380401</v>
      </c>
      <c r="S574" s="120">
        <f>(S293)</f>
        <v>3185376</v>
      </c>
      <c r="T574" s="118">
        <f>(T293)</f>
        <v>3450158</v>
      </c>
      <c r="U574" s="115">
        <f t="shared" si="1075"/>
        <v>3237489</v>
      </c>
      <c r="V574" s="116">
        <f t="shared" si="1075"/>
        <v>3596464</v>
      </c>
      <c r="W574" s="116">
        <f t="shared" si="1075"/>
        <v>3607347</v>
      </c>
      <c r="X574" s="165">
        <f t="shared" si="1075"/>
        <v>3451442</v>
      </c>
      <c r="Y574" s="115">
        <f>(Y293)</f>
        <v>3988116</v>
      </c>
      <c r="Z574" s="116">
        <f>(Z293)</f>
        <v>4006448</v>
      </c>
      <c r="AA574" s="116">
        <f>(AA293)</f>
        <v>3480103</v>
      </c>
      <c r="AB574" s="165">
        <f t="shared" ref="AB574:AD574" si="1076">(AB293)</f>
        <v>4411757</v>
      </c>
      <c r="AC574" s="115">
        <f t="shared" si="1076"/>
        <v>4271857</v>
      </c>
      <c r="AD574" s="116">
        <f t="shared" si="1076"/>
        <v>4886336</v>
      </c>
      <c r="AE574" s="120">
        <f>(AE293)</f>
        <v>2323882</v>
      </c>
      <c r="AF574" s="118">
        <f>(AF293)</f>
        <v>2330287</v>
      </c>
      <c r="AG574" s="115">
        <f t="shared" ref="AG574:AJ574" si="1077">(AG293)</f>
        <v>2902276</v>
      </c>
      <c r="AH574" s="116">
        <f t="shared" si="1077"/>
        <v>3042950</v>
      </c>
      <c r="AI574" s="116">
        <f t="shared" si="1077"/>
        <v>2480502</v>
      </c>
      <c r="AJ574" s="165">
        <f t="shared" si="1077"/>
        <v>2935618</v>
      </c>
      <c r="AK574" s="115">
        <f>(AK293)</f>
        <v>80247</v>
      </c>
      <c r="AL574" s="116">
        <f>(AL293)</f>
        <v>68542</v>
      </c>
      <c r="AM574" s="116">
        <f>(AM293)</f>
        <v>28634</v>
      </c>
      <c r="AN574" s="165">
        <f t="shared" ref="AN574:AP574" si="1078">(AN293)</f>
        <v>60494</v>
      </c>
      <c r="AO574" s="115">
        <f t="shared" si="1078"/>
        <v>36634</v>
      </c>
      <c r="AP574" s="116">
        <f t="shared" si="1078"/>
        <v>46283</v>
      </c>
      <c r="AQ574" s="120">
        <f>(AQ293)</f>
        <v>31832</v>
      </c>
      <c r="AR574" s="118">
        <f>(AR293)</f>
        <v>7989</v>
      </c>
      <c r="AS574" s="115">
        <f t="shared" ref="AS574:AV574" si="1079">(AS293)</f>
        <v>3791</v>
      </c>
      <c r="AT574" s="116">
        <f t="shared" si="1079"/>
        <v>56339</v>
      </c>
      <c r="AU574" s="116">
        <f t="shared" si="1079"/>
        <v>47670</v>
      </c>
      <c r="AV574" s="165">
        <f t="shared" si="1079"/>
        <v>35063</v>
      </c>
    </row>
    <row r="575" spans="2:48" ht="15" customHeight="1" x14ac:dyDescent="0.2">
      <c r="B575" s="77">
        <f>(B126)</f>
        <v>265</v>
      </c>
      <c r="C575" s="78" t="str">
        <f>(C126)</f>
        <v>FH-Metabs</v>
      </c>
      <c r="D575" s="127" t="s">
        <v>720</v>
      </c>
      <c r="E575" s="80">
        <f t="shared" ref="E575:X575" si="1080">(E126)</f>
        <v>16.100000000000001</v>
      </c>
      <c r="F575" s="81">
        <f t="shared" si="1080"/>
        <v>17.600000000000001</v>
      </c>
      <c r="G575" s="82" t="str">
        <f t="shared" si="1080"/>
        <v>--</v>
      </c>
      <c r="H575" s="83">
        <f t="shared" si="1080"/>
        <v>6</v>
      </c>
      <c r="I575" s="89">
        <f t="shared" si="1080"/>
        <v>440.13240000000002</v>
      </c>
      <c r="J575" s="85">
        <f t="shared" si="1080"/>
        <v>0</v>
      </c>
      <c r="K575" s="86">
        <f t="shared" si="1080"/>
        <v>0</v>
      </c>
      <c r="L575" s="87">
        <f t="shared" si="1080"/>
        <v>0</v>
      </c>
      <c r="M575" s="85">
        <f>(M126)</f>
        <v>421154</v>
      </c>
      <c r="N575" s="86">
        <f>(N126)</f>
        <v>355542</v>
      </c>
      <c r="O575" s="86">
        <f>(O126)</f>
        <v>365941</v>
      </c>
      <c r="P575" s="163">
        <f t="shared" si="1080"/>
        <v>261956</v>
      </c>
      <c r="Q575" s="85">
        <f t="shared" si="1080"/>
        <v>419300</v>
      </c>
      <c r="R575" s="86">
        <f t="shared" si="1080"/>
        <v>595583</v>
      </c>
      <c r="S575" s="90">
        <f>(S126)</f>
        <v>572955</v>
      </c>
      <c r="T575" s="88">
        <f>(T126)</f>
        <v>581827</v>
      </c>
      <c r="U575" s="85">
        <f t="shared" si="1080"/>
        <v>521879</v>
      </c>
      <c r="V575" s="86">
        <f t="shared" si="1080"/>
        <v>615973</v>
      </c>
      <c r="W575" s="86">
        <f t="shared" si="1080"/>
        <v>647151</v>
      </c>
      <c r="X575" s="163">
        <f t="shared" si="1080"/>
        <v>613335</v>
      </c>
      <c r="Y575" s="85">
        <f>(Y126)</f>
        <v>593036</v>
      </c>
      <c r="Z575" s="86">
        <f>(Z126)</f>
        <v>701665</v>
      </c>
      <c r="AA575" s="86">
        <f>(AA126)</f>
        <v>657936</v>
      </c>
      <c r="AB575" s="163">
        <f t="shared" ref="AB575:AD575" si="1081">(AB126)</f>
        <v>768736</v>
      </c>
      <c r="AC575" s="85">
        <f t="shared" si="1081"/>
        <v>801588</v>
      </c>
      <c r="AD575" s="86">
        <f t="shared" si="1081"/>
        <v>934668</v>
      </c>
      <c r="AE575" s="90">
        <f>(AE126)</f>
        <v>431018</v>
      </c>
      <c r="AF575" s="88">
        <f>(AF126)</f>
        <v>325900</v>
      </c>
      <c r="AG575" s="85">
        <f t="shared" ref="AG575:AJ575" si="1082">(AG126)</f>
        <v>479696</v>
      </c>
      <c r="AH575" s="86">
        <f t="shared" si="1082"/>
        <v>547397</v>
      </c>
      <c r="AI575" s="86">
        <f t="shared" si="1082"/>
        <v>396323</v>
      </c>
      <c r="AJ575" s="163">
        <f t="shared" si="1082"/>
        <v>498785</v>
      </c>
      <c r="AK575" s="85">
        <f>(AK126)</f>
        <v>0</v>
      </c>
      <c r="AL575" s="86">
        <f>(AL126)</f>
        <v>0</v>
      </c>
      <c r="AM575" s="86">
        <f>(AM126)</f>
        <v>0</v>
      </c>
      <c r="AN575" s="163">
        <f t="shared" ref="AN575:AP575" si="1083">(AN126)</f>
        <v>0</v>
      </c>
      <c r="AO575" s="85">
        <f t="shared" si="1083"/>
        <v>0</v>
      </c>
      <c r="AP575" s="86">
        <f t="shared" si="1083"/>
        <v>0</v>
      </c>
      <c r="AQ575" s="90">
        <f>(AQ126)</f>
        <v>0</v>
      </c>
      <c r="AR575" s="88">
        <f>(AR126)</f>
        <v>0</v>
      </c>
      <c r="AS575" s="85">
        <f t="shared" ref="AS575:AV575" si="1084">(AS126)</f>
        <v>0</v>
      </c>
      <c r="AT575" s="86">
        <f t="shared" si="1084"/>
        <v>0</v>
      </c>
      <c r="AU575" s="86">
        <f t="shared" si="1084"/>
        <v>0</v>
      </c>
      <c r="AV575" s="163">
        <f t="shared" si="1084"/>
        <v>0</v>
      </c>
    </row>
    <row r="576" spans="2:48" ht="15" customHeight="1" x14ac:dyDescent="0.2">
      <c r="B576" s="91">
        <f>(B102)</f>
        <v>266</v>
      </c>
      <c r="C576" s="35" t="str">
        <f>(C102)</f>
        <v>FH-Metabs</v>
      </c>
      <c r="D576" s="128" t="s">
        <v>721</v>
      </c>
      <c r="E576" s="93">
        <f t="shared" ref="E576:X576" si="1085">(E102)</f>
        <v>16.8</v>
      </c>
      <c r="F576" s="94">
        <f t="shared" si="1085"/>
        <v>19</v>
      </c>
      <c r="G576" s="106" t="str">
        <f t="shared" si="1085"/>
        <v>--</v>
      </c>
      <c r="H576" s="96">
        <f t="shared" si="1085"/>
        <v>6</v>
      </c>
      <c r="I576" s="102">
        <f t="shared" si="1085"/>
        <v>442.14805000000001</v>
      </c>
      <c r="J576" s="98">
        <f t="shared" si="1085"/>
        <v>0</v>
      </c>
      <c r="K576" s="99">
        <f t="shared" si="1085"/>
        <v>0</v>
      </c>
      <c r="L576" s="100">
        <f t="shared" si="1085"/>
        <v>0</v>
      </c>
      <c r="M576" s="98">
        <f>(M102)</f>
        <v>0</v>
      </c>
      <c r="N576" s="99">
        <f>(N102)</f>
        <v>0</v>
      </c>
      <c r="O576" s="99">
        <f>(O102)</f>
        <v>0</v>
      </c>
      <c r="P576" s="164">
        <f t="shared" si="1085"/>
        <v>0</v>
      </c>
      <c r="Q576" s="98">
        <f t="shared" si="1085"/>
        <v>0</v>
      </c>
      <c r="R576" s="99">
        <f t="shared" si="1085"/>
        <v>0</v>
      </c>
      <c r="S576" s="103">
        <f>(S102)</f>
        <v>0</v>
      </c>
      <c r="T576" s="101">
        <f>(T102)</f>
        <v>0</v>
      </c>
      <c r="U576" s="98">
        <f t="shared" si="1085"/>
        <v>0</v>
      </c>
      <c r="V576" s="99">
        <f t="shared" si="1085"/>
        <v>0</v>
      </c>
      <c r="W576" s="99">
        <f t="shared" si="1085"/>
        <v>0</v>
      </c>
      <c r="X576" s="164">
        <f t="shared" si="1085"/>
        <v>0</v>
      </c>
      <c r="Y576" s="98">
        <f>(Y102)</f>
        <v>0</v>
      </c>
      <c r="Z576" s="99">
        <f>(Z102)</f>
        <v>0</v>
      </c>
      <c r="AA576" s="99">
        <f>(AA102)</f>
        <v>0</v>
      </c>
      <c r="AB576" s="164">
        <f t="shared" ref="AB576:AD576" si="1086">(AB102)</f>
        <v>0</v>
      </c>
      <c r="AC576" s="98">
        <f t="shared" si="1086"/>
        <v>0</v>
      </c>
      <c r="AD576" s="99">
        <f t="shared" si="1086"/>
        <v>0</v>
      </c>
      <c r="AE576" s="103">
        <f>(AE102)</f>
        <v>0</v>
      </c>
      <c r="AF576" s="101">
        <f>(AF102)</f>
        <v>0</v>
      </c>
      <c r="AG576" s="98">
        <f t="shared" ref="AG576:AJ576" si="1087">(AG102)</f>
        <v>0</v>
      </c>
      <c r="AH576" s="99">
        <f t="shared" si="1087"/>
        <v>0</v>
      </c>
      <c r="AI576" s="99">
        <f t="shared" si="1087"/>
        <v>0</v>
      </c>
      <c r="AJ576" s="164">
        <f t="shared" si="1087"/>
        <v>0</v>
      </c>
      <c r="AK576" s="98">
        <f>(AK102)</f>
        <v>0</v>
      </c>
      <c r="AL576" s="99">
        <f>(AL102)</f>
        <v>0</v>
      </c>
      <c r="AM576" s="99">
        <f>(AM102)</f>
        <v>2989</v>
      </c>
      <c r="AN576" s="164">
        <f t="shared" ref="AN576:AP576" si="1088">(AN102)</f>
        <v>0</v>
      </c>
      <c r="AO576" s="98">
        <f t="shared" si="1088"/>
        <v>0</v>
      </c>
      <c r="AP576" s="99">
        <f t="shared" si="1088"/>
        <v>0</v>
      </c>
      <c r="AQ576" s="103">
        <f>(AQ102)</f>
        <v>0</v>
      </c>
      <c r="AR576" s="101">
        <f>(AR102)</f>
        <v>0</v>
      </c>
      <c r="AS576" s="98">
        <f t="shared" ref="AS576:AV576" si="1089">(AS102)</f>
        <v>0</v>
      </c>
      <c r="AT576" s="99">
        <f t="shared" si="1089"/>
        <v>0</v>
      </c>
      <c r="AU576" s="99">
        <f t="shared" si="1089"/>
        <v>0</v>
      </c>
      <c r="AV576" s="164">
        <f t="shared" si="1089"/>
        <v>0</v>
      </c>
    </row>
    <row r="577" spans="2:48" ht="15" customHeight="1" x14ac:dyDescent="0.2">
      <c r="B577" s="91">
        <f>(B280)</f>
        <v>267</v>
      </c>
      <c r="C577" s="35" t="str">
        <f>(C280)</f>
        <v>FH-Metabs</v>
      </c>
      <c r="D577" s="128" t="s">
        <v>722</v>
      </c>
      <c r="E577" s="93">
        <f t="shared" ref="E577:X577" si="1090">(E280)</f>
        <v>15.5</v>
      </c>
      <c r="F577" s="94">
        <f t="shared" si="1090"/>
        <v>17</v>
      </c>
      <c r="G577" s="106" t="str">
        <f t="shared" si="1090"/>
        <v>--</v>
      </c>
      <c r="H577" s="96">
        <f t="shared" si="1090"/>
        <v>6</v>
      </c>
      <c r="I577" s="102">
        <f t="shared" si="1090"/>
        <v>444.16370000000001</v>
      </c>
      <c r="J577" s="98">
        <f t="shared" si="1090"/>
        <v>0</v>
      </c>
      <c r="K577" s="99">
        <f t="shared" si="1090"/>
        <v>0</v>
      </c>
      <c r="L577" s="100">
        <f t="shared" si="1090"/>
        <v>0</v>
      </c>
      <c r="M577" s="98">
        <f>(M280)</f>
        <v>0</v>
      </c>
      <c r="N577" s="99">
        <f>(N280)</f>
        <v>0</v>
      </c>
      <c r="O577" s="99">
        <f>(O280)</f>
        <v>0</v>
      </c>
      <c r="P577" s="164">
        <f t="shared" si="1090"/>
        <v>0</v>
      </c>
      <c r="Q577" s="98">
        <f t="shared" si="1090"/>
        <v>0</v>
      </c>
      <c r="R577" s="99">
        <f t="shared" si="1090"/>
        <v>0</v>
      </c>
      <c r="S577" s="103">
        <f>(S280)</f>
        <v>0</v>
      </c>
      <c r="T577" s="101">
        <f>(T280)</f>
        <v>0</v>
      </c>
      <c r="U577" s="98">
        <f t="shared" si="1090"/>
        <v>0</v>
      </c>
      <c r="V577" s="99">
        <f t="shared" si="1090"/>
        <v>0</v>
      </c>
      <c r="W577" s="99">
        <f t="shared" si="1090"/>
        <v>0</v>
      </c>
      <c r="X577" s="164">
        <f t="shared" si="1090"/>
        <v>0</v>
      </c>
      <c r="Y577" s="98">
        <f>(Y280)</f>
        <v>0</v>
      </c>
      <c r="Z577" s="99">
        <f>(Z280)</f>
        <v>0</v>
      </c>
      <c r="AA577" s="99">
        <f>(AA280)</f>
        <v>0</v>
      </c>
      <c r="AB577" s="164">
        <f t="shared" ref="AB577:AD577" si="1091">(AB280)</f>
        <v>0</v>
      </c>
      <c r="AC577" s="98">
        <f t="shared" si="1091"/>
        <v>0</v>
      </c>
      <c r="AD577" s="99">
        <f t="shared" si="1091"/>
        <v>0</v>
      </c>
      <c r="AE577" s="103">
        <f>(AE280)</f>
        <v>0</v>
      </c>
      <c r="AF577" s="101">
        <f>(AF280)</f>
        <v>0</v>
      </c>
      <c r="AG577" s="98">
        <f t="shared" ref="AG577:AJ577" si="1092">(AG280)</f>
        <v>0</v>
      </c>
      <c r="AH577" s="99">
        <f t="shared" si="1092"/>
        <v>0</v>
      </c>
      <c r="AI577" s="99">
        <f t="shared" si="1092"/>
        <v>0</v>
      </c>
      <c r="AJ577" s="164">
        <f t="shared" si="1092"/>
        <v>0</v>
      </c>
      <c r="AK577" s="98">
        <f>(AK280)</f>
        <v>0</v>
      </c>
      <c r="AL577" s="99">
        <f>(AL280)</f>
        <v>0</v>
      </c>
      <c r="AM577" s="99">
        <f>(AM280)</f>
        <v>0</v>
      </c>
      <c r="AN577" s="164">
        <f t="shared" ref="AN577:AP577" si="1093">(AN280)</f>
        <v>0</v>
      </c>
      <c r="AO577" s="98">
        <f t="shared" si="1093"/>
        <v>0</v>
      </c>
      <c r="AP577" s="99">
        <f t="shared" si="1093"/>
        <v>0</v>
      </c>
      <c r="AQ577" s="103">
        <f>(AQ280)</f>
        <v>0</v>
      </c>
      <c r="AR577" s="101">
        <f>(AR280)</f>
        <v>0</v>
      </c>
      <c r="AS577" s="98">
        <f t="shared" ref="AS577:AV577" si="1094">(AS280)</f>
        <v>0</v>
      </c>
      <c r="AT577" s="99">
        <f t="shared" si="1094"/>
        <v>0</v>
      </c>
      <c r="AU577" s="99">
        <f t="shared" si="1094"/>
        <v>0</v>
      </c>
      <c r="AV577" s="164">
        <f t="shared" si="1094"/>
        <v>0</v>
      </c>
    </row>
    <row r="578" spans="2:48" ht="15" customHeight="1" x14ac:dyDescent="0.2">
      <c r="B578" s="105">
        <f>(B214)</f>
        <v>268</v>
      </c>
      <c r="C578" s="35" t="str">
        <f>(C214)</f>
        <v>FH-Metabs</v>
      </c>
      <c r="D578" s="128" t="s">
        <v>723</v>
      </c>
      <c r="E578" s="93">
        <f t="shared" ref="E578:X578" si="1095">(E214)</f>
        <v>18.2</v>
      </c>
      <c r="F578" s="94">
        <f t="shared" si="1095"/>
        <v>18.899999999999999</v>
      </c>
      <c r="G578" s="106" t="str">
        <f t="shared" si="1095"/>
        <v>--</v>
      </c>
      <c r="H578" s="96">
        <f t="shared" si="1095"/>
        <v>6</v>
      </c>
      <c r="I578" s="102">
        <f t="shared" si="1095"/>
        <v>456.16370000000001</v>
      </c>
      <c r="J578" s="98">
        <f t="shared" si="1095"/>
        <v>0</v>
      </c>
      <c r="K578" s="99">
        <f t="shared" si="1095"/>
        <v>0</v>
      </c>
      <c r="L578" s="100">
        <f t="shared" si="1095"/>
        <v>0</v>
      </c>
      <c r="M578" s="98">
        <f>(M214)</f>
        <v>0</v>
      </c>
      <c r="N578" s="99">
        <f>(N214)</f>
        <v>0</v>
      </c>
      <c r="O578" s="99">
        <f>(O214)</f>
        <v>0</v>
      </c>
      <c r="P578" s="164">
        <f t="shared" si="1095"/>
        <v>0</v>
      </c>
      <c r="Q578" s="98">
        <f t="shared" si="1095"/>
        <v>0</v>
      </c>
      <c r="R578" s="99">
        <f t="shared" si="1095"/>
        <v>0</v>
      </c>
      <c r="S578" s="103">
        <f>(S214)</f>
        <v>0</v>
      </c>
      <c r="T578" s="101">
        <f>(T214)</f>
        <v>0</v>
      </c>
      <c r="U578" s="98">
        <f t="shared" si="1095"/>
        <v>0</v>
      </c>
      <c r="V578" s="99">
        <f t="shared" si="1095"/>
        <v>0</v>
      </c>
      <c r="W578" s="99">
        <f t="shared" si="1095"/>
        <v>0</v>
      </c>
      <c r="X578" s="164">
        <f t="shared" si="1095"/>
        <v>0</v>
      </c>
      <c r="Y578" s="98">
        <f>(Y214)</f>
        <v>0</v>
      </c>
      <c r="Z578" s="99">
        <f>(Z214)</f>
        <v>0</v>
      </c>
      <c r="AA578" s="99">
        <f>(AA214)</f>
        <v>0</v>
      </c>
      <c r="AB578" s="164">
        <f t="shared" ref="AB578:AD578" si="1096">(AB214)</f>
        <v>0</v>
      </c>
      <c r="AC578" s="98">
        <f t="shared" si="1096"/>
        <v>0</v>
      </c>
      <c r="AD578" s="99">
        <f t="shared" si="1096"/>
        <v>0</v>
      </c>
      <c r="AE578" s="103">
        <f>(AE214)</f>
        <v>0</v>
      </c>
      <c r="AF578" s="101">
        <f>(AF214)</f>
        <v>0</v>
      </c>
      <c r="AG578" s="98">
        <f t="shared" ref="AG578:AJ578" si="1097">(AG214)</f>
        <v>0</v>
      </c>
      <c r="AH578" s="99">
        <f t="shared" si="1097"/>
        <v>0</v>
      </c>
      <c r="AI578" s="99">
        <f t="shared" si="1097"/>
        <v>0</v>
      </c>
      <c r="AJ578" s="164">
        <f t="shared" si="1097"/>
        <v>0</v>
      </c>
      <c r="AK578" s="98">
        <f>(AK214)</f>
        <v>0</v>
      </c>
      <c r="AL578" s="99">
        <f>(AL214)</f>
        <v>0</v>
      </c>
      <c r="AM578" s="99">
        <f>(AM214)</f>
        <v>0</v>
      </c>
      <c r="AN578" s="164">
        <f t="shared" ref="AN578:AP578" si="1098">(AN214)</f>
        <v>0</v>
      </c>
      <c r="AO578" s="98">
        <f t="shared" si="1098"/>
        <v>0</v>
      </c>
      <c r="AP578" s="99">
        <f t="shared" si="1098"/>
        <v>0</v>
      </c>
      <c r="AQ578" s="103">
        <f>(AQ214)</f>
        <v>0</v>
      </c>
      <c r="AR578" s="101">
        <f>(AR214)</f>
        <v>0</v>
      </c>
      <c r="AS578" s="98">
        <f t="shared" ref="AS578:AV578" si="1099">(AS214)</f>
        <v>0</v>
      </c>
      <c r="AT578" s="99">
        <f t="shared" si="1099"/>
        <v>0</v>
      </c>
      <c r="AU578" s="99">
        <f t="shared" si="1099"/>
        <v>0</v>
      </c>
      <c r="AV578" s="164">
        <f t="shared" si="1099"/>
        <v>0</v>
      </c>
    </row>
    <row r="579" spans="2:48" ht="15" customHeight="1" x14ac:dyDescent="0.2">
      <c r="B579" s="105">
        <f>(B212)</f>
        <v>269</v>
      </c>
      <c r="C579" s="35" t="str">
        <f>(C212)</f>
        <v>FH-Metabs</v>
      </c>
      <c r="D579" s="128" t="s">
        <v>724</v>
      </c>
      <c r="E579" s="93">
        <f t="shared" ref="E579:X579" si="1100">(E212)</f>
        <v>17</v>
      </c>
      <c r="F579" s="94">
        <f t="shared" si="1100"/>
        <v>19</v>
      </c>
      <c r="G579" s="106" t="str">
        <f t="shared" si="1100"/>
        <v>--</v>
      </c>
      <c r="H579" s="96">
        <f t="shared" si="1100"/>
        <v>6</v>
      </c>
      <c r="I579" s="102">
        <f t="shared" si="1100"/>
        <v>472.15861999999998</v>
      </c>
      <c r="J579" s="98">
        <f t="shared" si="1100"/>
        <v>0</v>
      </c>
      <c r="K579" s="99">
        <f t="shared" si="1100"/>
        <v>0</v>
      </c>
      <c r="L579" s="100">
        <f t="shared" si="1100"/>
        <v>0</v>
      </c>
      <c r="M579" s="98">
        <f>(M212)</f>
        <v>0</v>
      </c>
      <c r="N579" s="99">
        <f>(N212)</f>
        <v>0</v>
      </c>
      <c r="O579" s="99">
        <f>(O212)</f>
        <v>0</v>
      </c>
      <c r="P579" s="164">
        <f t="shared" si="1100"/>
        <v>0</v>
      </c>
      <c r="Q579" s="98">
        <f t="shared" si="1100"/>
        <v>0</v>
      </c>
      <c r="R579" s="99">
        <f t="shared" si="1100"/>
        <v>0</v>
      </c>
      <c r="S579" s="103">
        <f>(S212)</f>
        <v>0</v>
      </c>
      <c r="T579" s="101">
        <f>(T212)</f>
        <v>0</v>
      </c>
      <c r="U579" s="98">
        <f t="shared" si="1100"/>
        <v>0</v>
      </c>
      <c r="V579" s="99">
        <f t="shared" si="1100"/>
        <v>0</v>
      </c>
      <c r="W579" s="99">
        <f t="shared" si="1100"/>
        <v>0</v>
      </c>
      <c r="X579" s="164">
        <f t="shared" si="1100"/>
        <v>0</v>
      </c>
      <c r="Y579" s="98">
        <f>(Y212)</f>
        <v>0</v>
      </c>
      <c r="Z579" s="99">
        <f>(Z212)</f>
        <v>0</v>
      </c>
      <c r="AA579" s="99">
        <f>(AA212)</f>
        <v>0</v>
      </c>
      <c r="AB579" s="164">
        <f t="shared" ref="AB579:AD579" si="1101">(AB212)</f>
        <v>0</v>
      </c>
      <c r="AC579" s="98">
        <f t="shared" si="1101"/>
        <v>0</v>
      </c>
      <c r="AD579" s="99">
        <f t="shared" si="1101"/>
        <v>3066</v>
      </c>
      <c r="AE579" s="103">
        <f>(AE212)</f>
        <v>0</v>
      </c>
      <c r="AF579" s="101">
        <f>(AF212)</f>
        <v>0</v>
      </c>
      <c r="AG579" s="98">
        <f t="shared" ref="AG579:AJ579" si="1102">(AG212)</f>
        <v>0</v>
      </c>
      <c r="AH579" s="99">
        <f t="shared" si="1102"/>
        <v>0</v>
      </c>
      <c r="AI579" s="99">
        <f t="shared" si="1102"/>
        <v>0</v>
      </c>
      <c r="AJ579" s="164">
        <f t="shared" si="1102"/>
        <v>0</v>
      </c>
      <c r="AK579" s="98">
        <f>(AK212)</f>
        <v>0</v>
      </c>
      <c r="AL579" s="99">
        <f>(AL212)</f>
        <v>0</v>
      </c>
      <c r="AM579" s="99">
        <f>(AM212)</f>
        <v>0</v>
      </c>
      <c r="AN579" s="164">
        <f t="shared" ref="AN579:AP579" si="1103">(AN212)</f>
        <v>0</v>
      </c>
      <c r="AO579" s="98">
        <f t="shared" si="1103"/>
        <v>0</v>
      </c>
      <c r="AP579" s="99">
        <f t="shared" si="1103"/>
        <v>0</v>
      </c>
      <c r="AQ579" s="103">
        <f>(AQ212)</f>
        <v>0</v>
      </c>
      <c r="AR579" s="101">
        <f>(AR212)</f>
        <v>0</v>
      </c>
      <c r="AS579" s="98">
        <f t="shared" ref="AS579:AV579" si="1104">(AS212)</f>
        <v>0</v>
      </c>
      <c r="AT579" s="99">
        <f t="shared" si="1104"/>
        <v>1860</v>
      </c>
      <c r="AU579" s="99">
        <f t="shared" si="1104"/>
        <v>0</v>
      </c>
      <c r="AV579" s="164">
        <f t="shared" si="1104"/>
        <v>0</v>
      </c>
    </row>
    <row r="580" spans="2:48" ht="15.75" customHeight="1" thickBot="1" x14ac:dyDescent="0.25">
      <c r="B580" s="131">
        <f>(B215)</f>
        <v>270</v>
      </c>
      <c r="C580" s="42" t="str">
        <f>(C215)</f>
        <v>FH-Metabs</v>
      </c>
      <c r="D580" s="129" t="s">
        <v>725</v>
      </c>
      <c r="E580" s="110">
        <f t="shared" ref="E580:X580" si="1105">(E215)</f>
        <v>17</v>
      </c>
      <c r="F580" s="111">
        <f t="shared" si="1105"/>
        <v>17.8</v>
      </c>
      <c r="G580" s="134" t="str">
        <f t="shared" si="1105"/>
        <v>--</v>
      </c>
      <c r="H580" s="113">
        <f t="shared" si="1105"/>
        <v>6</v>
      </c>
      <c r="I580" s="119">
        <f t="shared" si="1105"/>
        <v>458.17935</v>
      </c>
      <c r="J580" s="115">
        <f t="shared" si="1105"/>
        <v>0</v>
      </c>
      <c r="K580" s="116">
        <f t="shared" si="1105"/>
        <v>0</v>
      </c>
      <c r="L580" s="117">
        <f t="shared" si="1105"/>
        <v>0</v>
      </c>
      <c r="M580" s="115">
        <f>(M215)</f>
        <v>0</v>
      </c>
      <c r="N580" s="116">
        <f>(N215)</f>
        <v>0</v>
      </c>
      <c r="O580" s="116">
        <f>(O215)</f>
        <v>0</v>
      </c>
      <c r="P580" s="165">
        <f t="shared" si="1105"/>
        <v>0</v>
      </c>
      <c r="Q580" s="115">
        <f t="shared" si="1105"/>
        <v>0</v>
      </c>
      <c r="R580" s="116">
        <f t="shared" si="1105"/>
        <v>0</v>
      </c>
      <c r="S580" s="120">
        <f>(S215)</f>
        <v>0</v>
      </c>
      <c r="T580" s="118">
        <f>(T215)</f>
        <v>0</v>
      </c>
      <c r="U580" s="115">
        <f t="shared" si="1105"/>
        <v>0</v>
      </c>
      <c r="V580" s="116">
        <f t="shared" si="1105"/>
        <v>0</v>
      </c>
      <c r="W580" s="116">
        <f t="shared" si="1105"/>
        <v>0</v>
      </c>
      <c r="X580" s="165">
        <f t="shared" si="1105"/>
        <v>0</v>
      </c>
      <c r="Y580" s="115">
        <f>(Y215)</f>
        <v>0</v>
      </c>
      <c r="Z580" s="116">
        <f>(Z215)</f>
        <v>0</v>
      </c>
      <c r="AA580" s="116">
        <f>(AA215)</f>
        <v>0</v>
      </c>
      <c r="AB580" s="165">
        <f t="shared" ref="AB580:AD580" si="1106">(AB215)</f>
        <v>0</v>
      </c>
      <c r="AC580" s="115">
        <f t="shared" si="1106"/>
        <v>0</v>
      </c>
      <c r="AD580" s="116">
        <f t="shared" si="1106"/>
        <v>0</v>
      </c>
      <c r="AE580" s="120">
        <f>(AE215)</f>
        <v>0</v>
      </c>
      <c r="AF580" s="118">
        <f>(AF215)</f>
        <v>0</v>
      </c>
      <c r="AG580" s="115">
        <f t="shared" ref="AG580:AJ580" si="1107">(AG215)</f>
        <v>0</v>
      </c>
      <c r="AH580" s="116">
        <f t="shared" si="1107"/>
        <v>0</v>
      </c>
      <c r="AI580" s="116">
        <f t="shared" si="1107"/>
        <v>0</v>
      </c>
      <c r="AJ580" s="165">
        <f t="shared" si="1107"/>
        <v>0</v>
      </c>
      <c r="AK580" s="115">
        <f>(AK215)</f>
        <v>0</v>
      </c>
      <c r="AL580" s="116">
        <f>(AL215)</f>
        <v>0</v>
      </c>
      <c r="AM580" s="116">
        <f>(AM215)</f>
        <v>0</v>
      </c>
      <c r="AN580" s="165">
        <f t="shared" ref="AN580:AP580" si="1108">(AN215)</f>
        <v>0</v>
      </c>
      <c r="AO580" s="115">
        <f t="shared" si="1108"/>
        <v>0</v>
      </c>
      <c r="AP580" s="116">
        <f t="shared" si="1108"/>
        <v>0</v>
      </c>
      <c r="AQ580" s="120">
        <f>(AQ215)</f>
        <v>0</v>
      </c>
      <c r="AR580" s="118">
        <f>(AR215)</f>
        <v>0</v>
      </c>
      <c r="AS580" s="115">
        <f t="shared" ref="AS580:AV580" si="1109">(AS215)</f>
        <v>0</v>
      </c>
      <c r="AT580" s="116">
        <f t="shared" si="1109"/>
        <v>0</v>
      </c>
      <c r="AU580" s="116">
        <f t="shared" si="1109"/>
        <v>0</v>
      </c>
      <c r="AV580" s="165">
        <f t="shared" si="1109"/>
        <v>0</v>
      </c>
    </row>
    <row r="581" spans="2:48" ht="15" customHeight="1" x14ac:dyDescent="0.2">
      <c r="B581" s="77">
        <f>(B63)</f>
        <v>271</v>
      </c>
      <c r="C581" s="78" t="str">
        <f>(C63)</f>
        <v>Biopterines</v>
      </c>
      <c r="D581" s="127" t="s">
        <v>726</v>
      </c>
      <c r="E581" s="80">
        <f t="shared" ref="E581:X581" si="1110">(E63)</f>
        <v>16.5</v>
      </c>
      <c r="F581" s="81">
        <f t="shared" si="1110"/>
        <v>18.3</v>
      </c>
      <c r="G581" s="82">
        <f t="shared" si="1110"/>
        <v>17.28</v>
      </c>
      <c r="H581" s="83">
        <f t="shared" si="1110"/>
        <v>3</v>
      </c>
      <c r="I581" s="89">
        <f t="shared" si="1110"/>
        <v>238.09347</v>
      </c>
      <c r="J581" s="85">
        <f t="shared" si="1110"/>
        <v>0</v>
      </c>
      <c r="K581" s="86">
        <f t="shared" si="1110"/>
        <v>0</v>
      </c>
      <c r="L581" s="87">
        <f t="shared" si="1110"/>
        <v>0</v>
      </c>
      <c r="M581" s="85">
        <f>(M63)</f>
        <v>137271</v>
      </c>
      <c r="N581" s="86">
        <f>(N63)</f>
        <v>100495</v>
      </c>
      <c r="O581" s="86">
        <f>(O63)</f>
        <v>26842</v>
      </c>
      <c r="P581" s="163">
        <f t="shared" si="1110"/>
        <v>46292</v>
      </c>
      <c r="Q581" s="85">
        <f t="shared" si="1110"/>
        <v>33136</v>
      </c>
      <c r="R581" s="86">
        <f t="shared" si="1110"/>
        <v>111647</v>
      </c>
      <c r="S581" s="90">
        <f>(S63)</f>
        <v>165925</v>
      </c>
      <c r="T581" s="88">
        <f>(T63)</f>
        <v>138924</v>
      </c>
      <c r="U581" s="85">
        <f t="shared" si="1110"/>
        <v>93373</v>
      </c>
      <c r="V581" s="86">
        <f t="shared" si="1110"/>
        <v>94185</v>
      </c>
      <c r="W581" s="86">
        <f t="shared" si="1110"/>
        <v>621601</v>
      </c>
      <c r="X581" s="163">
        <f t="shared" si="1110"/>
        <v>117975</v>
      </c>
      <c r="Y581" s="85">
        <f>(Y63)</f>
        <v>728019</v>
      </c>
      <c r="Z581" s="86">
        <f>(Z63)</f>
        <v>235605</v>
      </c>
      <c r="AA581" s="86">
        <f>(AA63)</f>
        <v>170276</v>
      </c>
      <c r="AB581" s="163">
        <f t="shared" ref="AB581:AD581" si="1111">(AB63)</f>
        <v>259794</v>
      </c>
      <c r="AC581" s="85">
        <f t="shared" si="1111"/>
        <v>244769</v>
      </c>
      <c r="AD581" s="86">
        <f t="shared" si="1111"/>
        <v>288317</v>
      </c>
      <c r="AE581" s="90">
        <f>(AE63)</f>
        <v>75775</v>
      </c>
      <c r="AF581" s="88">
        <f>(AF63)</f>
        <v>92475</v>
      </c>
      <c r="AG581" s="85">
        <f t="shared" ref="AG581:AJ581" si="1112">(AG63)</f>
        <v>171217</v>
      </c>
      <c r="AH581" s="86">
        <f t="shared" si="1112"/>
        <v>129401</v>
      </c>
      <c r="AI581" s="86">
        <f t="shared" si="1112"/>
        <v>66538</v>
      </c>
      <c r="AJ581" s="163">
        <f t="shared" si="1112"/>
        <v>64969</v>
      </c>
      <c r="AK581" s="85">
        <f>(AK63)</f>
        <v>140716</v>
      </c>
      <c r="AL581" s="86">
        <f>(AL63)</f>
        <v>426972</v>
      </c>
      <c r="AM581" s="86">
        <f>(AM63)</f>
        <v>410081</v>
      </c>
      <c r="AN581" s="163">
        <f t="shared" ref="AN581:AP581" si="1113">(AN63)</f>
        <v>289709</v>
      </c>
      <c r="AO581" s="85">
        <f t="shared" si="1113"/>
        <v>375916</v>
      </c>
      <c r="AP581" s="86">
        <f t="shared" si="1113"/>
        <v>405251</v>
      </c>
      <c r="AQ581" s="90">
        <f>(AQ63)</f>
        <v>299555</v>
      </c>
      <c r="AR581" s="88">
        <f>(AR63)</f>
        <v>304293</v>
      </c>
      <c r="AS581" s="85">
        <f t="shared" ref="AS581:AV581" si="1114">(AS63)</f>
        <v>760279</v>
      </c>
      <c r="AT581" s="86">
        <f t="shared" si="1114"/>
        <v>483937</v>
      </c>
      <c r="AU581" s="86">
        <f t="shared" si="1114"/>
        <v>472167</v>
      </c>
      <c r="AV581" s="163">
        <f t="shared" si="1114"/>
        <v>346707</v>
      </c>
    </row>
    <row r="582" spans="2:48" ht="15" customHeight="1" x14ac:dyDescent="0.2">
      <c r="B582" s="91">
        <f>(B101)</f>
        <v>272</v>
      </c>
      <c r="C582" s="35" t="str">
        <f>(C101)</f>
        <v>Biopterines</v>
      </c>
      <c r="D582" s="128" t="s">
        <v>727</v>
      </c>
      <c r="E582" s="93">
        <f t="shared" ref="E582:X582" si="1115">(E101)</f>
        <v>17</v>
      </c>
      <c r="F582" s="94">
        <f t="shared" si="1115"/>
        <v>17.8</v>
      </c>
      <c r="G582" s="95" t="str">
        <f t="shared" si="1115"/>
        <v>--</v>
      </c>
      <c r="H582" s="96">
        <f t="shared" si="1115"/>
        <v>6</v>
      </c>
      <c r="I582" s="102">
        <f t="shared" si="1115"/>
        <v>240.10911999999999</v>
      </c>
      <c r="J582" s="98">
        <f t="shared" si="1115"/>
        <v>0</v>
      </c>
      <c r="K582" s="99">
        <f t="shared" si="1115"/>
        <v>0</v>
      </c>
      <c r="L582" s="100">
        <f t="shared" si="1115"/>
        <v>0</v>
      </c>
      <c r="M582" s="98">
        <f>(M101)</f>
        <v>0</v>
      </c>
      <c r="N582" s="99">
        <f>(N101)</f>
        <v>0</v>
      </c>
      <c r="O582" s="99">
        <f>(O101)</f>
        <v>0</v>
      </c>
      <c r="P582" s="164">
        <f t="shared" si="1115"/>
        <v>0</v>
      </c>
      <c r="Q582" s="98">
        <f t="shared" si="1115"/>
        <v>0</v>
      </c>
      <c r="R582" s="99">
        <f t="shared" si="1115"/>
        <v>0</v>
      </c>
      <c r="S582" s="103">
        <f>(S101)</f>
        <v>0</v>
      </c>
      <c r="T582" s="101">
        <f>(T101)</f>
        <v>0</v>
      </c>
      <c r="U582" s="98">
        <f t="shared" si="1115"/>
        <v>0</v>
      </c>
      <c r="V582" s="99">
        <f t="shared" si="1115"/>
        <v>0</v>
      </c>
      <c r="W582" s="99">
        <f t="shared" si="1115"/>
        <v>100343</v>
      </c>
      <c r="X582" s="164">
        <f t="shared" si="1115"/>
        <v>0</v>
      </c>
      <c r="Y582" s="98">
        <f>(Y101)</f>
        <v>0</v>
      </c>
      <c r="Z582" s="99">
        <f>(Z101)</f>
        <v>0</v>
      </c>
      <c r="AA582" s="99">
        <f>(AA101)</f>
        <v>0</v>
      </c>
      <c r="AB582" s="164">
        <f t="shared" ref="AB582:AD582" si="1116">(AB101)</f>
        <v>0</v>
      </c>
      <c r="AC582" s="98">
        <f t="shared" si="1116"/>
        <v>0</v>
      </c>
      <c r="AD582" s="99">
        <f t="shared" si="1116"/>
        <v>0</v>
      </c>
      <c r="AE582" s="103">
        <f>(AE101)</f>
        <v>0</v>
      </c>
      <c r="AF582" s="101">
        <f>(AF101)</f>
        <v>0</v>
      </c>
      <c r="AG582" s="98">
        <f t="shared" ref="AG582:AJ582" si="1117">(AG101)</f>
        <v>0</v>
      </c>
      <c r="AH582" s="99">
        <f t="shared" si="1117"/>
        <v>0</v>
      </c>
      <c r="AI582" s="99">
        <f t="shared" si="1117"/>
        <v>0</v>
      </c>
      <c r="AJ582" s="164">
        <f t="shared" si="1117"/>
        <v>0</v>
      </c>
      <c r="AK582" s="98">
        <f>(AK101)</f>
        <v>0</v>
      </c>
      <c r="AL582" s="99">
        <f>(AL101)</f>
        <v>0</v>
      </c>
      <c r="AM582" s="99">
        <f>(AM101)</f>
        <v>0</v>
      </c>
      <c r="AN582" s="164">
        <f t="shared" ref="AN582:AP582" si="1118">(AN101)</f>
        <v>0</v>
      </c>
      <c r="AO582" s="98">
        <f t="shared" si="1118"/>
        <v>0</v>
      </c>
      <c r="AP582" s="99">
        <f t="shared" si="1118"/>
        <v>0</v>
      </c>
      <c r="AQ582" s="103">
        <f>(AQ101)</f>
        <v>0</v>
      </c>
      <c r="AR582" s="101">
        <f>(AR101)</f>
        <v>0</v>
      </c>
      <c r="AS582" s="98">
        <f t="shared" ref="AS582:AV582" si="1119">(AS101)</f>
        <v>0</v>
      </c>
      <c r="AT582" s="99">
        <f t="shared" si="1119"/>
        <v>0</v>
      </c>
      <c r="AU582" s="99">
        <f t="shared" si="1119"/>
        <v>0</v>
      </c>
      <c r="AV582" s="164">
        <f t="shared" si="1119"/>
        <v>0</v>
      </c>
    </row>
    <row r="583" spans="2:48" ht="15.75" customHeight="1" thickBot="1" x14ac:dyDescent="0.25">
      <c r="B583" s="108">
        <f>(B279)</f>
        <v>273</v>
      </c>
      <c r="C583" s="42" t="str">
        <f>(C279)</f>
        <v>Biopterines</v>
      </c>
      <c r="D583" s="129" t="s">
        <v>728</v>
      </c>
      <c r="E583" s="110">
        <f t="shared" ref="E583:X583" si="1120">(E279)</f>
        <v>17.8</v>
      </c>
      <c r="F583" s="111">
        <f t="shared" si="1120"/>
        <v>19.399999999999999</v>
      </c>
      <c r="G583" s="134" t="str">
        <f t="shared" si="1120"/>
        <v>--</v>
      </c>
      <c r="H583" s="113">
        <f t="shared" si="1120"/>
        <v>6</v>
      </c>
      <c r="I583" s="119">
        <f t="shared" si="1120"/>
        <v>242.12477000000001</v>
      </c>
      <c r="J583" s="115">
        <f t="shared" si="1120"/>
        <v>0</v>
      </c>
      <c r="K583" s="116">
        <f t="shared" si="1120"/>
        <v>0</v>
      </c>
      <c r="L583" s="117">
        <f t="shared" si="1120"/>
        <v>0</v>
      </c>
      <c r="M583" s="115">
        <f>(M279)</f>
        <v>0</v>
      </c>
      <c r="N583" s="116">
        <f>(N279)</f>
        <v>0</v>
      </c>
      <c r="O583" s="116">
        <f>(O279)</f>
        <v>0</v>
      </c>
      <c r="P583" s="165">
        <f t="shared" si="1120"/>
        <v>0</v>
      </c>
      <c r="Q583" s="115">
        <f t="shared" si="1120"/>
        <v>0</v>
      </c>
      <c r="R583" s="116">
        <f t="shared" si="1120"/>
        <v>0</v>
      </c>
      <c r="S583" s="120">
        <f>(S279)</f>
        <v>13868</v>
      </c>
      <c r="T583" s="118">
        <f>(T279)</f>
        <v>14934</v>
      </c>
      <c r="U583" s="115">
        <f t="shared" si="1120"/>
        <v>0</v>
      </c>
      <c r="V583" s="116">
        <f t="shared" si="1120"/>
        <v>0</v>
      </c>
      <c r="W583" s="116">
        <f t="shared" si="1120"/>
        <v>19761818</v>
      </c>
      <c r="X583" s="165">
        <f t="shared" si="1120"/>
        <v>0</v>
      </c>
      <c r="Y583" s="115">
        <f>(Y279)</f>
        <v>1783854</v>
      </c>
      <c r="Z583" s="116">
        <f>(Z279)</f>
        <v>0</v>
      </c>
      <c r="AA583" s="116">
        <f>(AA279)</f>
        <v>0</v>
      </c>
      <c r="AB583" s="165">
        <f t="shared" ref="AB583:AD583" si="1121">(AB279)</f>
        <v>0</v>
      </c>
      <c r="AC583" s="115">
        <f t="shared" si="1121"/>
        <v>0</v>
      </c>
      <c r="AD583" s="116">
        <f t="shared" si="1121"/>
        <v>0</v>
      </c>
      <c r="AE583" s="120">
        <f>(AE279)</f>
        <v>0</v>
      </c>
      <c r="AF583" s="118">
        <f>(AF279)</f>
        <v>0</v>
      </c>
      <c r="AG583" s="115">
        <f t="shared" ref="AG583:AJ583" si="1122">(AG279)</f>
        <v>11838</v>
      </c>
      <c r="AH583" s="116">
        <f t="shared" si="1122"/>
        <v>0</v>
      </c>
      <c r="AI583" s="116">
        <f t="shared" si="1122"/>
        <v>12867</v>
      </c>
      <c r="AJ583" s="165">
        <f t="shared" si="1122"/>
        <v>0</v>
      </c>
      <c r="AK583" s="115">
        <f>(AK279)</f>
        <v>0</v>
      </c>
      <c r="AL583" s="116">
        <f>(AL279)</f>
        <v>1215946</v>
      </c>
      <c r="AM583" s="116">
        <f>(AM279)</f>
        <v>354498</v>
      </c>
      <c r="AN583" s="165">
        <f t="shared" ref="AN583:AP583" si="1123">(AN279)</f>
        <v>0</v>
      </c>
      <c r="AO583" s="115">
        <f t="shared" si="1123"/>
        <v>27735688</v>
      </c>
      <c r="AP583" s="116">
        <f t="shared" si="1123"/>
        <v>6596906</v>
      </c>
      <c r="AQ583" s="120">
        <f>(AQ279)</f>
        <v>2651506</v>
      </c>
      <c r="AR583" s="118">
        <f>(AR279)</f>
        <v>28845993</v>
      </c>
      <c r="AS583" s="115">
        <f t="shared" ref="AS583:AV583" si="1124">(AS279)</f>
        <v>2887060</v>
      </c>
      <c r="AT583" s="116">
        <f t="shared" si="1124"/>
        <v>736739</v>
      </c>
      <c r="AU583" s="116">
        <f t="shared" si="1124"/>
        <v>830034</v>
      </c>
      <c r="AV583" s="165">
        <f t="shared" si="1124"/>
        <v>236371</v>
      </c>
    </row>
    <row r="584" spans="2:48" ht="15" customHeight="1" x14ac:dyDescent="0.2">
      <c r="B584" s="77">
        <f>(B236)</f>
        <v>274</v>
      </c>
      <c r="C584" s="78" t="str">
        <f>(C236)</f>
        <v>Nicotinamides</v>
      </c>
      <c r="D584" s="127" t="s">
        <v>729</v>
      </c>
      <c r="E584" s="80">
        <f t="shared" ref="E584:X584" si="1125">(E236)</f>
        <v>7.3</v>
      </c>
      <c r="F584" s="81">
        <f t="shared" si="1125"/>
        <v>8.6</v>
      </c>
      <c r="G584" s="82">
        <f t="shared" si="1125"/>
        <v>7.58</v>
      </c>
      <c r="H584" s="83">
        <f t="shared" si="1125"/>
        <v>4</v>
      </c>
      <c r="I584" s="89">
        <f t="shared" si="1125"/>
        <v>122.02475</v>
      </c>
      <c r="J584" s="85">
        <f t="shared" si="1125"/>
        <v>1990083</v>
      </c>
      <c r="K584" s="86">
        <f t="shared" si="1125"/>
        <v>1399455</v>
      </c>
      <c r="L584" s="87">
        <f t="shared" si="1125"/>
        <v>1285099</v>
      </c>
      <c r="M584" s="85">
        <f>(M236)</f>
        <v>485795</v>
      </c>
      <c r="N584" s="86">
        <f>(N236)</f>
        <v>469502</v>
      </c>
      <c r="O584" s="86">
        <f>(O236)</f>
        <v>473473</v>
      </c>
      <c r="P584" s="163">
        <f t="shared" si="1125"/>
        <v>499146</v>
      </c>
      <c r="Q584" s="85">
        <f t="shared" si="1125"/>
        <v>516694</v>
      </c>
      <c r="R584" s="86">
        <f t="shared" si="1125"/>
        <v>520628</v>
      </c>
      <c r="S584" s="90">
        <f>(S236)</f>
        <v>575924</v>
      </c>
      <c r="T584" s="88">
        <f>(T236)</f>
        <v>556675</v>
      </c>
      <c r="U584" s="85">
        <f t="shared" si="1125"/>
        <v>552530</v>
      </c>
      <c r="V584" s="86">
        <f t="shared" si="1125"/>
        <v>625031</v>
      </c>
      <c r="W584" s="86">
        <f t="shared" si="1125"/>
        <v>602876</v>
      </c>
      <c r="X584" s="163">
        <f t="shared" si="1125"/>
        <v>600376</v>
      </c>
      <c r="Y584" s="85">
        <f>(Y236)</f>
        <v>542126</v>
      </c>
      <c r="Z584" s="86">
        <f>(Z236)</f>
        <v>600433</v>
      </c>
      <c r="AA584" s="86">
        <f>(AA236)</f>
        <v>558176</v>
      </c>
      <c r="AB584" s="163">
        <f t="shared" ref="AB584:AD584" si="1126">(AB236)</f>
        <v>648826</v>
      </c>
      <c r="AC584" s="85">
        <f t="shared" si="1126"/>
        <v>626487</v>
      </c>
      <c r="AD584" s="86">
        <f t="shared" si="1126"/>
        <v>592958</v>
      </c>
      <c r="AE584" s="90">
        <f>(AE236)</f>
        <v>683433</v>
      </c>
      <c r="AF584" s="88">
        <f>(AF236)</f>
        <v>633857</v>
      </c>
      <c r="AG584" s="85">
        <f t="shared" ref="AG584:AJ584" si="1127">(AG236)</f>
        <v>655722</v>
      </c>
      <c r="AH584" s="86">
        <f t="shared" si="1127"/>
        <v>676916</v>
      </c>
      <c r="AI584" s="86">
        <f t="shared" si="1127"/>
        <v>661381</v>
      </c>
      <c r="AJ584" s="163">
        <f t="shared" si="1127"/>
        <v>663933</v>
      </c>
      <c r="AK584" s="85">
        <f>(AK236)</f>
        <v>721836</v>
      </c>
      <c r="AL584" s="86">
        <f>(AL236)</f>
        <v>756966</v>
      </c>
      <c r="AM584" s="86">
        <f>(AM236)</f>
        <v>747238</v>
      </c>
      <c r="AN584" s="163">
        <f t="shared" ref="AN584:AP584" si="1128">(AN236)</f>
        <v>610157</v>
      </c>
      <c r="AO584" s="85">
        <f t="shared" si="1128"/>
        <v>744453</v>
      </c>
      <c r="AP584" s="86">
        <f t="shared" si="1128"/>
        <v>850548</v>
      </c>
      <c r="AQ584" s="90">
        <f>(AQ236)</f>
        <v>714310</v>
      </c>
      <c r="AR584" s="88">
        <f>(AR236)</f>
        <v>675382</v>
      </c>
      <c r="AS584" s="85">
        <f t="shared" ref="AS584:AV584" si="1129">(AS236)</f>
        <v>715712</v>
      </c>
      <c r="AT584" s="86">
        <f t="shared" si="1129"/>
        <v>625930</v>
      </c>
      <c r="AU584" s="86">
        <f t="shared" si="1129"/>
        <v>647020</v>
      </c>
      <c r="AV584" s="163">
        <f t="shared" si="1129"/>
        <v>608065</v>
      </c>
    </row>
    <row r="585" spans="2:48" ht="15" customHeight="1" x14ac:dyDescent="0.2">
      <c r="B585" s="91">
        <f>(B235)</f>
        <v>275</v>
      </c>
      <c r="C585" s="35" t="str">
        <f>(C235)</f>
        <v>Nicotinamides</v>
      </c>
      <c r="D585" s="128" t="s">
        <v>730</v>
      </c>
      <c r="E585" s="93">
        <f t="shared" ref="E585:X585" si="1130">(E235)</f>
        <v>2.7</v>
      </c>
      <c r="F585" s="94">
        <f t="shared" si="1130"/>
        <v>3.5</v>
      </c>
      <c r="G585" s="95">
        <f t="shared" si="1130"/>
        <v>2.74</v>
      </c>
      <c r="H585" s="96">
        <f t="shared" si="1130"/>
        <v>3</v>
      </c>
      <c r="I585" s="102">
        <f t="shared" si="1130"/>
        <v>123.05529</v>
      </c>
      <c r="J585" s="98">
        <f t="shared" si="1130"/>
        <v>12224259</v>
      </c>
      <c r="K585" s="99">
        <f t="shared" si="1130"/>
        <v>2833802</v>
      </c>
      <c r="L585" s="100">
        <f t="shared" si="1130"/>
        <v>5882874</v>
      </c>
      <c r="M585" s="98">
        <f>(M235)</f>
        <v>96441980</v>
      </c>
      <c r="N585" s="99">
        <f>(N235)</f>
        <v>95580550</v>
      </c>
      <c r="O585" s="99">
        <f>(O235)</f>
        <v>95815295</v>
      </c>
      <c r="P585" s="164">
        <f t="shared" si="1130"/>
        <v>73903842</v>
      </c>
      <c r="Q585" s="98">
        <f t="shared" si="1130"/>
        <v>94698492</v>
      </c>
      <c r="R585" s="99">
        <f t="shared" si="1130"/>
        <v>102772503</v>
      </c>
      <c r="S585" s="103">
        <f>(S235)</f>
        <v>96467123</v>
      </c>
      <c r="T585" s="101">
        <f>(T235)</f>
        <v>98808985</v>
      </c>
      <c r="U585" s="98">
        <f t="shared" si="1130"/>
        <v>94256221</v>
      </c>
      <c r="V585" s="99">
        <f t="shared" si="1130"/>
        <v>107521694</v>
      </c>
      <c r="W585" s="99">
        <f t="shared" si="1130"/>
        <v>191799372</v>
      </c>
      <c r="X585" s="164">
        <f t="shared" si="1130"/>
        <v>104909057</v>
      </c>
      <c r="Y585" s="98">
        <f>(Y235)</f>
        <v>157933301</v>
      </c>
      <c r="Z585" s="99">
        <f>(Z235)</f>
        <v>76112050</v>
      </c>
      <c r="AA585" s="99">
        <f>(AA235)</f>
        <v>75136236</v>
      </c>
      <c r="AB585" s="164">
        <f t="shared" ref="AB585:AD585" si="1131">(AB235)</f>
        <v>84863033</v>
      </c>
      <c r="AC585" s="98">
        <f t="shared" si="1131"/>
        <v>102828553</v>
      </c>
      <c r="AD585" s="99">
        <f t="shared" si="1131"/>
        <v>94812237</v>
      </c>
      <c r="AE585" s="103">
        <f>(AE235)</f>
        <v>96376112</v>
      </c>
      <c r="AF585" s="101">
        <f>(AF235)</f>
        <v>91297331</v>
      </c>
      <c r="AG585" s="98">
        <f t="shared" ref="AG585:AJ585" si="1132">(AG235)</f>
        <v>113411279</v>
      </c>
      <c r="AH585" s="99">
        <f t="shared" si="1132"/>
        <v>105366214</v>
      </c>
      <c r="AI585" s="99">
        <f t="shared" si="1132"/>
        <v>85196689</v>
      </c>
      <c r="AJ585" s="164">
        <f t="shared" si="1132"/>
        <v>93305851</v>
      </c>
      <c r="AK585" s="98">
        <f>(AK235)</f>
        <v>329090570</v>
      </c>
      <c r="AL585" s="99">
        <f>(AL235)</f>
        <v>391122549</v>
      </c>
      <c r="AM585" s="99">
        <f>(AM235)</f>
        <v>381860070</v>
      </c>
      <c r="AN585" s="164">
        <f t="shared" ref="AN585:AP585" si="1133">(AN235)</f>
        <v>291280226</v>
      </c>
      <c r="AO585" s="98">
        <f t="shared" si="1133"/>
        <v>533441922</v>
      </c>
      <c r="AP585" s="99">
        <f t="shared" si="1133"/>
        <v>419065474</v>
      </c>
      <c r="AQ585" s="103">
        <f>(AQ235)</f>
        <v>473950952</v>
      </c>
      <c r="AR585" s="101">
        <f>(AR235)</f>
        <v>344068820</v>
      </c>
      <c r="AS585" s="98">
        <f t="shared" ref="AS585:AV585" si="1134">(AS235)</f>
        <v>438745374</v>
      </c>
      <c r="AT585" s="99">
        <f t="shared" si="1134"/>
        <v>433693503</v>
      </c>
      <c r="AU585" s="99">
        <f t="shared" si="1134"/>
        <v>325968836</v>
      </c>
      <c r="AV585" s="164">
        <f t="shared" si="1134"/>
        <v>181584518</v>
      </c>
    </row>
    <row r="586" spans="2:48" ht="15" customHeight="1" x14ac:dyDescent="0.2">
      <c r="B586" s="91">
        <f>(B211)</f>
        <v>276</v>
      </c>
      <c r="C586" s="35" t="str">
        <f>(C211)</f>
        <v>Nicotinamides</v>
      </c>
      <c r="D586" s="128" t="s">
        <v>731</v>
      </c>
      <c r="E586" s="93">
        <f t="shared" ref="E586:X586" si="1135">(E211)</f>
        <v>11.7</v>
      </c>
      <c r="F586" s="94">
        <f t="shared" si="1135"/>
        <v>13.6</v>
      </c>
      <c r="G586" s="95">
        <f t="shared" si="1135"/>
        <v>12.41</v>
      </c>
      <c r="H586" s="96">
        <f t="shared" si="1135"/>
        <v>3</v>
      </c>
      <c r="I586" s="102">
        <f t="shared" si="1135"/>
        <v>137.07094000000001</v>
      </c>
      <c r="J586" s="98">
        <f t="shared" si="1135"/>
        <v>466888</v>
      </c>
      <c r="K586" s="99">
        <f t="shared" si="1135"/>
        <v>255125</v>
      </c>
      <c r="L586" s="100">
        <f t="shared" si="1135"/>
        <v>198485</v>
      </c>
      <c r="M586" s="98">
        <f>(M211)</f>
        <v>311426</v>
      </c>
      <c r="N586" s="99">
        <f>(N211)</f>
        <v>317086</v>
      </c>
      <c r="O586" s="99">
        <f>(O211)</f>
        <v>260947</v>
      </c>
      <c r="P586" s="164">
        <f t="shared" si="1135"/>
        <v>298174</v>
      </c>
      <c r="Q586" s="98">
        <f t="shared" si="1135"/>
        <v>376985</v>
      </c>
      <c r="R586" s="99">
        <f t="shared" si="1135"/>
        <v>853748</v>
      </c>
      <c r="S586" s="103">
        <f>(S211)</f>
        <v>814935</v>
      </c>
      <c r="T586" s="101">
        <f>(T211)</f>
        <v>352705</v>
      </c>
      <c r="U586" s="98">
        <f t="shared" si="1135"/>
        <v>260400</v>
      </c>
      <c r="V586" s="99">
        <f t="shared" si="1135"/>
        <v>219801</v>
      </c>
      <c r="W586" s="99">
        <f t="shared" si="1135"/>
        <v>223384</v>
      </c>
      <c r="X586" s="164">
        <f t="shared" si="1135"/>
        <v>323762</v>
      </c>
      <c r="Y586" s="98">
        <f>(Y211)</f>
        <v>5307922</v>
      </c>
      <c r="Z586" s="99">
        <f>(Z211)</f>
        <v>7587343</v>
      </c>
      <c r="AA586" s="99">
        <f>(AA211)</f>
        <v>5943254</v>
      </c>
      <c r="AB586" s="164">
        <f t="shared" ref="AB586:AD586" si="1136">(AB211)</f>
        <v>6979689</v>
      </c>
      <c r="AC586" s="98">
        <f t="shared" si="1136"/>
        <v>3204897</v>
      </c>
      <c r="AD586" s="99">
        <f t="shared" si="1136"/>
        <v>1352502</v>
      </c>
      <c r="AE586" s="103">
        <f>(AE211)</f>
        <v>2394986</v>
      </c>
      <c r="AF586" s="101">
        <f>(AF211)</f>
        <v>1026429</v>
      </c>
      <c r="AG586" s="98">
        <f t="shared" ref="AG586:AJ586" si="1137">(AG211)</f>
        <v>6347871</v>
      </c>
      <c r="AH586" s="99">
        <f t="shared" si="1137"/>
        <v>5083260</v>
      </c>
      <c r="AI586" s="99">
        <f t="shared" si="1137"/>
        <v>2951174</v>
      </c>
      <c r="AJ586" s="164">
        <f t="shared" si="1137"/>
        <v>2717081</v>
      </c>
      <c r="AK586" s="98">
        <f>(AK211)</f>
        <v>36072736</v>
      </c>
      <c r="AL586" s="99">
        <f>(AL211)</f>
        <v>116271788</v>
      </c>
      <c r="AM586" s="99">
        <f>(AM211)</f>
        <v>77224608</v>
      </c>
      <c r="AN586" s="164">
        <f t="shared" ref="AN586:AP586" si="1138">(AN211)</f>
        <v>32537100</v>
      </c>
      <c r="AO586" s="98">
        <f t="shared" si="1138"/>
        <v>24089917</v>
      </c>
      <c r="AP586" s="99">
        <f t="shared" si="1138"/>
        <v>21469966</v>
      </c>
      <c r="AQ586" s="103">
        <f>(AQ211)</f>
        <v>22370467</v>
      </c>
      <c r="AR586" s="101">
        <f>(AR211)</f>
        <v>18073759</v>
      </c>
      <c r="AS586" s="98">
        <f t="shared" ref="AS586:AV586" si="1139">(AS211)</f>
        <v>101264569</v>
      </c>
      <c r="AT586" s="99">
        <f t="shared" si="1139"/>
        <v>76513978</v>
      </c>
      <c r="AU586" s="99">
        <f t="shared" si="1139"/>
        <v>51878611</v>
      </c>
      <c r="AV586" s="164">
        <f t="shared" si="1139"/>
        <v>24402246</v>
      </c>
    </row>
    <row r="587" spans="2:48" ht="15" customHeight="1" x14ac:dyDescent="0.2">
      <c r="B587" s="91">
        <f t="shared" ref="B587:C590" si="1140">(B228)</f>
        <v>277</v>
      </c>
      <c r="C587" s="35" t="str">
        <f t="shared" si="1140"/>
        <v>Nicotinamides</v>
      </c>
      <c r="D587" s="128" t="s">
        <v>417</v>
      </c>
      <c r="E587" s="93">
        <f t="shared" ref="E587:X590" si="1141">(E228)</f>
        <v>17.2</v>
      </c>
      <c r="F587" s="94">
        <f t="shared" si="1141"/>
        <v>19.100000000000001</v>
      </c>
      <c r="G587" s="95">
        <f t="shared" si="1141"/>
        <v>17.809999999999999</v>
      </c>
      <c r="H587" s="96">
        <f t="shared" si="1141"/>
        <v>1</v>
      </c>
      <c r="I587" s="102">
        <f t="shared" si="1141"/>
        <v>664.1164</v>
      </c>
      <c r="J587" s="98">
        <f t="shared" si="1141"/>
        <v>0</v>
      </c>
      <c r="K587" s="99">
        <f t="shared" si="1141"/>
        <v>0</v>
      </c>
      <c r="L587" s="100">
        <f t="shared" si="1141"/>
        <v>0</v>
      </c>
      <c r="M587" s="98">
        <f t="shared" si="1141"/>
        <v>1306351</v>
      </c>
      <c r="N587" s="99">
        <f t="shared" si="1141"/>
        <v>1930451</v>
      </c>
      <c r="O587" s="99">
        <f t="shared" si="1141"/>
        <v>808109</v>
      </c>
      <c r="P587" s="164">
        <f t="shared" si="1141"/>
        <v>1339373</v>
      </c>
      <c r="Q587" s="98">
        <f t="shared" si="1141"/>
        <v>0</v>
      </c>
      <c r="R587" s="99">
        <f t="shared" si="1141"/>
        <v>0</v>
      </c>
      <c r="S587" s="103">
        <f t="shared" si="1141"/>
        <v>3023952</v>
      </c>
      <c r="T587" s="101">
        <f t="shared" si="1141"/>
        <v>3047686</v>
      </c>
      <c r="U587" s="98">
        <f t="shared" si="1141"/>
        <v>2485406</v>
      </c>
      <c r="V587" s="99">
        <f t="shared" si="1141"/>
        <v>167275</v>
      </c>
      <c r="W587" s="99">
        <f t="shared" si="1141"/>
        <v>78228793</v>
      </c>
      <c r="X587" s="164">
        <f t="shared" si="1141"/>
        <v>797941</v>
      </c>
      <c r="Y587" s="98">
        <f t="shared" ref="Y587:AV587" si="1142">(Y228)</f>
        <v>56912771</v>
      </c>
      <c r="Z587" s="99">
        <f t="shared" si="1142"/>
        <v>759974</v>
      </c>
      <c r="AA587" s="99">
        <f t="shared" si="1142"/>
        <v>0</v>
      </c>
      <c r="AB587" s="164">
        <f t="shared" si="1142"/>
        <v>539889</v>
      </c>
      <c r="AC587" s="98">
        <f t="shared" si="1142"/>
        <v>335112</v>
      </c>
      <c r="AD587" s="99">
        <f t="shared" si="1142"/>
        <v>113311</v>
      </c>
      <c r="AE587" s="103">
        <f t="shared" si="1142"/>
        <v>3015331</v>
      </c>
      <c r="AF587" s="101">
        <f t="shared" si="1142"/>
        <v>165982</v>
      </c>
      <c r="AG587" s="98">
        <f t="shared" si="1142"/>
        <v>2204863</v>
      </c>
      <c r="AH587" s="99">
        <f t="shared" si="1142"/>
        <v>1438975</v>
      </c>
      <c r="AI587" s="99">
        <f t="shared" si="1142"/>
        <v>1011955</v>
      </c>
      <c r="AJ587" s="164">
        <f t="shared" si="1142"/>
        <v>0</v>
      </c>
      <c r="AK587" s="98">
        <f t="shared" si="1142"/>
        <v>16795617</v>
      </c>
      <c r="AL587" s="99">
        <f t="shared" si="1142"/>
        <v>30132951</v>
      </c>
      <c r="AM587" s="99">
        <f t="shared" si="1142"/>
        <v>25124955</v>
      </c>
      <c r="AN587" s="164">
        <f t="shared" si="1142"/>
        <v>24006879</v>
      </c>
      <c r="AO587" s="98">
        <f t="shared" si="1142"/>
        <v>47239277</v>
      </c>
      <c r="AP587" s="99">
        <f t="shared" si="1142"/>
        <v>47959568</v>
      </c>
      <c r="AQ587" s="103">
        <f t="shared" si="1142"/>
        <v>31040561</v>
      </c>
      <c r="AR587" s="101">
        <f t="shared" si="1142"/>
        <v>39585390</v>
      </c>
      <c r="AS587" s="98">
        <f t="shared" si="1142"/>
        <v>34410262</v>
      </c>
      <c r="AT587" s="99">
        <f t="shared" si="1142"/>
        <v>26669157</v>
      </c>
      <c r="AU587" s="99">
        <f t="shared" si="1142"/>
        <v>18521507</v>
      </c>
      <c r="AV587" s="164">
        <f t="shared" si="1142"/>
        <v>22478348</v>
      </c>
    </row>
    <row r="588" spans="2:48" ht="15" customHeight="1" x14ac:dyDescent="0.2">
      <c r="B588" s="91">
        <f t="shared" si="1140"/>
        <v>278</v>
      </c>
      <c r="C588" s="35" t="str">
        <f t="shared" si="1140"/>
        <v>Nicotinamides</v>
      </c>
      <c r="D588" s="128" t="s">
        <v>732</v>
      </c>
      <c r="E588" s="93">
        <f t="shared" si="1141"/>
        <v>16.2</v>
      </c>
      <c r="F588" s="94">
        <f t="shared" si="1141"/>
        <v>17.7</v>
      </c>
      <c r="G588" s="106">
        <f t="shared" si="1141"/>
        <v>16.88</v>
      </c>
      <c r="H588" s="96">
        <f t="shared" si="1141"/>
        <v>3</v>
      </c>
      <c r="I588" s="102">
        <f t="shared" si="1141"/>
        <v>664.11748999999998</v>
      </c>
      <c r="J588" s="98">
        <f t="shared" si="1141"/>
        <v>0</v>
      </c>
      <c r="K588" s="99">
        <f t="shared" si="1141"/>
        <v>0</v>
      </c>
      <c r="L588" s="100">
        <f t="shared" si="1141"/>
        <v>0</v>
      </c>
      <c r="M588" s="98">
        <f t="shared" si="1141"/>
        <v>0</v>
      </c>
      <c r="N588" s="99">
        <f t="shared" si="1141"/>
        <v>0</v>
      </c>
      <c r="O588" s="99">
        <f t="shared" si="1141"/>
        <v>0</v>
      </c>
      <c r="P588" s="164">
        <f t="shared" si="1141"/>
        <v>0</v>
      </c>
      <c r="Q588" s="98">
        <f t="shared" si="1141"/>
        <v>0</v>
      </c>
      <c r="R588" s="99">
        <f t="shared" si="1141"/>
        <v>0</v>
      </c>
      <c r="S588" s="103">
        <f t="shared" si="1141"/>
        <v>0</v>
      </c>
      <c r="T588" s="101">
        <f t="shared" si="1141"/>
        <v>0</v>
      </c>
      <c r="U588" s="98">
        <f t="shared" si="1141"/>
        <v>0</v>
      </c>
      <c r="V588" s="99">
        <f t="shared" si="1141"/>
        <v>0</v>
      </c>
      <c r="W588" s="99">
        <f t="shared" si="1141"/>
        <v>86182</v>
      </c>
      <c r="X588" s="164">
        <f t="shared" si="1141"/>
        <v>0</v>
      </c>
      <c r="Y588" s="98">
        <f t="shared" ref="Y588:AV588" si="1143">(Y229)</f>
        <v>103309</v>
      </c>
      <c r="Z588" s="99">
        <f t="shared" si="1143"/>
        <v>0</v>
      </c>
      <c r="AA588" s="99">
        <f t="shared" si="1143"/>
        <v>0</v>
      </c>
      <c r="AB588" s="164">
        <f t="shared" si="1143"/>
        <v>0</v>
      </c>
      <c r="AC588" s="98">
        <f t="shared" si="1143"/>
        <v>0</v>
      </c>
      <c r="AD588" s="99">
        <f t="shared" si="1143"/>
        <v>0</v>
      </c>
      <c r="AE588" s="103">
        <f t="shared" si="1143"/>
        <v>0</v>
      </c>
      <c r="AF588" s="101">
        <f t="shared" si="1143"/>
        <v>0</v>
      </c>
      <c r="AG588" s="98">
        <f t="shared" si="1143"/>
        <v>0</v>
      </c>
      <c r="AH588" s="99">
        <f t="shared" si="1143"/>
        <v>0</v>
      </c>
      <c r="AI588" s="99">
        <f t="shared" si="1143"/>
        <v>0</v>
      </c>
      <c r="AJ588" s="164">
        <f t="shared" si="1143"/>
        <v>0</v>
      </c>
      <c r="AK588" s="98">
        <f t="shared" si="1143"/>
        <v>5268</v>
      </c>
      <c r="AL588" s="99">
        <f t="shared" si="1143"/>
        <v>69632</v>
      </c>
      <c r="AM588" s="99">
        <f t="shared" si="1143"/>
        <v>35417</v>
      </c>
      <c r="AN588" s="164">
        <f t="shared" si="1143"/>
        <v>13092</v>
      </c>
      <c r="AO588" s="98">
        <f t="shared" si="1143"/>
        <v>94275</v>
      </c>
      <c r="AP588" s="99">
        <f t="shared" si="1143"/>
        <v>99180</v>
      </c>
      <c r="AQ588" s="103">
        <f t="shared" si="1143"/>
        <v>29102</v>
      </c>
      <c r="AR588" s="101">
        <f t="shared" si="1143"/>
        <v>48853</v>
      </c>
      <c r="AS588" s="98">
        <f t="shared" si="1143"/>
        <v>28572</v>
      </c>
      <c r="AT588" s="99">
        <f t="shared" si="1143"/>
        <v>36216</v>
      </c>
      <c r="AU588" s="99">
        <f t="shared" si="1143"/>
        <v>4738</v>
      </c>
      <c r="AV588" s="164">
        <f t="shared" si="1143"/>
        <v>2800</v>
      </c>
    </row>
    <row r="589" spans="2:48" ht="15" customHeight="1" x14ac:dyDescent="0.2">
      <c r="B589" s="91">
        <f t="shared" si="1140"/>
        <v>279</v>
      </c>
      <c r="C589" s="35" t="str">
        <f t="shared" si="1140"/>
        <v>Nicotinamides</v>
      </c>
      <c r="D589" s="128" t="s">
        <v>419</v>
      </c>
      <c r="E589" s="93">
        <f t="shared" si="1141"/>
        <v>18.8</v>
      </c>
      <c r="F589" s="94">
        <f t="shared" si="1141"/>
        <v>22</v>
      </c>
      <c r="G589" s="106">
        <f t="shared" si="1141"/>
        <v>19.82</v>
      </c>
      <c r="H589" s="96">
        <f t="shared" si="1141"/>
        <v>3</v>
      </c>
      <c r="I589" s="102">
        <f t="shared" si="1141"/>
        <v>744.08272999999997</v>
      </c>
      <c r="J589" s="98">
        <f t="shared" si="1141"/>
        <v>0</v>
      </c>
      <c r="K589" s="99">
        <f t="shared" si="1141"/>
        <v>0</v>
      </c>
      <c r="L589" s="100">
        <f t="shared" si="1141"/>
        <v>0</v>
      </c>
      <c r="M589" s="98">
        <f t="shared" si="1141"/>
        <v>25863</v>
      </c>
      <c r="N589" s="99">
        <f t="shared" si="1141"/>
        <v>12824</v>
      </c>
      <c r="O589" s="99">
        <f t="shared" si="1141"/>
        <v>0</v>
      </c>
      <c r="P589" s="164">
        <f t="shared" si="1141"/>
        <v>0</v>
      </c>
      <c r="Q589" s="98">
        <f t="shared" si="1141"/>
        <v>0</v>
      </c>
      <c r="R589" s="99">
        <f t="shared" si="1141"/>
        <v>0</v>
      </c>
      <c r="S589" s="103">
        <f t="shared" si="1141"/>
        <v>13634</v>
      </c>
      <c r="T589" s="101">
        <f t="shared" si="1141"/>
        <v>0</v>
      </c>
      <c r="U589" s="98">
        <f t="shared" si="1141"/>
        <v>0</v>
      </c>
      <c r="V589" s="99">
        <f t="shared" si="1141"/>
        <v>0</v>
      </c>
      <c r="W589" s="99">
        <f t="shared" si="1141"/>
        <v>13769412</v>
      </c>
      <c r="X589" s="164">
        <f t="shared" si="1141"/>
        <v>14076</v>
      </c>
      <c r="Y589" s="98">
        <f t="shared" ref="Y589:AV589" si="1144">(Y230)</f>
        <v>12078825</v>
      </c>
      <c r="Z589" s="99">
        <f t="shared" si="1144"/>
        <v>0</v>
      </c>
      <c r="AA589" s="99">
        <f t="shared" si="1144"/>
        <v>0</v>
      </c>
      <c r="AB589" s="164">
        <f t="shared" si="1144"/>
        <v>0</v>
      </c>
      <c r="AC589" s="98">
        <f t="shared" si="1144"/>
        <v>0</v>
      </c>
      <c r="AD589" s="99">
        <f t="shared" si="1144"/>
        <v>0</v>
      </c>
      <c r="AE589" s="103">
        <f t="shared" si="1144"/>
        <v>13793</v>
      </c>
      <c r="AF589" s="101">
        <f t="shared" si="1144"/>
        <v>0</v>
      </c>
      <c r="AG589" s="98">
        <f t="shared" si="1144"/>
        <v>20535</v>
      </c>
      <c r="AH589" s="99">
        <f t="shared" si="1144"/>
        <v>0</v>
      </c>
      <c r="AI589" s="99">
        <f t="shared" si="1144"/>
        <v>0</v>
      </c>
      <c r="AJ589" s="164">
        <f t="shared" si="1144"/>
        <v>0</v>
      </c>
      <c r="AK589" s="98">
        <f t="shared" si="1144"/>
        <v>2341946</v>
      </c>
      <c r="AL589" s="99">
        <f t="shared" si="1144"/>
        <v>3930487</v>
      </c>
      <c r="AM589" s="99">
        <f t="shared" si="1144"/>
        <v>5292610</v>
      </c>
      <c r="AN589" s="164">
        <f t="shared" si="1144"/>
        <v>4295534</v>
      </c>
      <c r="AO589" s="98">
        <f t="shared" si="1144"/>
        <v>10810211</v>
      </c>
      <c r="AP589" s="99">
        <f t="shared" si="1144"/>
        <v>9099827</v>
      </c>
      <c r="AQ589" s="103">
        <f t="shared" si="1144"/>
        <v>7720546</v>
      </c>
      <c r="AR589" s="101">
        <f t="shared" si="1144"/>
        <v>8137431</v>
      </c>
      <c r="AS589" s="98">
        <f t="shared" si="1144"/>
        <v>8058437</v>
      </c>
      <c r="AT589" s="99">
        <f t="shared" si="1144"/>
        <v>5919391</v>
      </c>
      <c r="AU589" s="99">
        <f t="shared" si="1144"/>
        <v>3781665</v>
      </c>
      <c r="AV589" s="164">
        <f t="shared" si="1144"/>
        <v>3889396</v>
      </c>
    </row>
    <row r="590" spans="2:48" ht="15.75" customHeight="1" thickBot="1" x14ac:dyDescent="0.25">
      <c r="B590" s="108">
        <f t="shared" si="1140"/>
        <v>280</v>
      </c>
      <c r="C590" s="42" t="str">
        <f t="shared" si="1140"/>
        <v>Nicotinamides</v>
      </c>
      <c r="D590" s="129" t="s">
        <v>733</v>
      </c>
      <c r="E590" s="110">
        <f t="shared" si="1141"/>
        <v>18</v>
      </c>
      <c r="F590" s="111">
        <f t="shared" si="1141"/>
        <v>21</v>
      </c>
      <c r="G590" s="134" t="str">
        <f t="shared" si="1141"/>
        <v>--</v>
      </c>
      <c r="H590" s="113">
        <f t="shared" si="1141"/>
        <v>6</v>
      </c>
      <c r="I590" s="119">
        <f t="shared" si="1141"/>
        <v>744.08381999999995</v>
      </c>
      <c r="J590" s="115">
        <f t="shared" si="1141"/>
        <v>0</v>
      </c>
      <c r="K590" s="116">
        <f t="shared" si="1141"/>
        <v>0</v>
      </c>
      <c r="L590" s="117">
        <f t="shared" si="1141"/>
        <v>0</v>
      </c>
      <c r="M590" s="115">
        <f t="shared" si="1141"/>
        <v>0</v>
      </c>
      <c r="N590" s="116">
        <f t="shared" si="1141"/>
        <v>0</v>
      </c>
      <c r="O590" s="116">
        <f t="shared" si="1141"/>
        <v>0</v>
      </c>
      <c r="P590" s="165">
        <f t="shared" si="1141"/>
        <v>2608</v>
      </c>
      <c r="Q590" s="115">
        <f t="shared" si="1141"/>
        <v>0</v>
      </c>
      <c r="R590" s="116">
        <f t="shared" si="1141"/>
        <v>0</v>
      </c>
      <c r="S590" s="120">
        <f t="shared" si="1141"/>
        <v>0</v>
      </c>
      <c r="T590" s="118">
        <f t="shared" si="1141"/>
        <v>0</v>
      </c>
      <c r="U590" s="115">
        <f t="shared" si="1141"/>
        <v>0</v>
      </c>
      <c r="V590" s="116">
        <f t="shared" si="1141"/>
        <v>0</v>
      </c>
      <c r="W590" s="116">
        <f t="shared" si="1141"/>
        <v>0</v>
      </c>
      <c r="X590" s="165">
        <f t="shared" si="1141"/>
        <v>0</v>
      </c>
      <c r="Y590" s="115">
        <f t="shared" ref="Y590:AV590" si="1145">(Y231)</f>
        <v>0</v>
      </c>
      <c r="Z590" s="116">
        <f t="shared" si="1145"/>
        <v>0</v>
      </c>
      <c r="AA590" s="116">
        <f t="shared" si="1145"/>
        <v>0</v>
      </c>
      <c r="AB590" s="165">
        <f t="shared" si="1145"/>
        <v>0</v>
      </c>
      <c r="AC590" s="115">
        <f t="shared" si="1145"/>
        <v>0</v>
      </c>
      <c r="AD590" s="116">
        <f t="shared" si="1145"/>
        <v>0</v>
      </c>
      <c r="AE590" s="120">
        <f t="shared" si="1145"/>
        <v>0</v>
      </c>
      <c r="AF590" s="118">
        <f t="shared" si="1145"/>
        <v>0</v>
      </c>
      <c r="AG590" s="115">
        <f t="shared" si="1145"/>
        <v>0</v>
      </c>
      <c r="AH590" s="116">
        <f t="shared" si="1145"/>
        <v>0</v>
      </c>
      <c r="AI590" s="116">
        <f t="shared" si="1145"/>
        <v>0</v>
      </c>
      <c r="AJ590" s="165">
        <f t="shared" si="1145"/>
        <v>0</v>
      </c>
      <c r="AK590" s="115">
        <f t="shared" si="1145"/>
        <v>0</v>
      </c>
      <c r="AL590" s="116">
        <f t="shared" si="1145"/>
        <v>5357</v>
      </c>
      <c r="AM590" s="116">
        <f t="shared" si="1145"/>
        <v>2444</v>
      </c>
      <c r="AN590" s="165">
        <f t="shared" si="1145"/>
        <v>0</v>
      </c>
      <c r="AO590" s="115">
        <f t="shared" si="1145"/>
        <v>0</v>
      </c>
      <c r="AP590" s="116">
        <f t="shared" si="1145"/>
        <v>2846</v>
      </c>
      <c r="AQ590" s="120">
        <f t="shared" si="1145"/>
        <v>0</v>
      </c>
      <c r="AR590" s="118">
        <f t="shared" si="1145"/>
        <v>11172</v>
      </c>
      <c r="AS590" s="115">
        <f t="shared" si="1145"/>
        <v>8035</v>
      </c>
      <c r="AT590" s="116">
        <f t="shared" si="1145"/>
        <v>0</v>
      </c>
      <c r="AU590" s="116">
        <f t="shared" si="1145"/>
        <v>0</v>
      </c>
      <c r="AV590" s="165">
        <f t="shared" si="1145"/>
        <v>2130</v>
      </c>
    </row>
    <row r="591" spans="2:48" ht="15" customHeight="1" x14ac:dyDescent="0.2">
      <c r="B591" s="77">
        <f>(B268)</f>
        <v>281</v>
      </c>
      <c r="C591" s="78" t="str">
        <f>(C268)</f>
        <v>Flavines</v>
      </c>
      <c r="D591" s="127" t="s">
        <v>734</v>
      </c>
      <c r="E591" s="80">
        <f t="shared" ref="E591:X591" si="1146">(E268)</f>
        <v>9.9</v>
      </c>
      <c r="F591" s="81">
        <f t="shared" si="1146"/>
        <v>11.2</v>
      </c>
      <c r="G591" s="82" t="str">
        <f t="shared" si="1146"/>
        <v>--</v>
      </c>
      <c r="H591" s="83">
        <f t="shared" si="1146"/>
        <v>6</v>
      </c>
      <c r="I591" s="89">
        <f t="shared" si="1146"/>
        <v>377.14555999999999</v>
      </c>
      <c r="J591" s="85">
        <f t="shared" si="1146"/>
        <v>0</v>
      </c>
      <c r="K591" s="86">
        <f t="shared" si="1146"/>
        <v>0</v>
      </c>
      <c r="L591" s="87">
        <f t="shared" si="1146"/>
        <v>0</v>
      </c>
      <c r="M591" s="85">
        <f>(M268)</f>
        <v>38969</v>
      </c>
      <c r="N591" s="86">
        <f>(N268)</f>
        <v>53219</v>
      </c>
      <c r="O591" s="86">
        <f>(O268)</f>
        <v>0</v>
      </c>
      <c r="P591" s="163">
        <f t="shared" si="1146"/>
        <v>0</v>
      </c>
      <c r="Q591" s="85">
        <f t="shared" si="1146"/>
        <v>0</v>
      </c>
      <c r="R591" s="86">
        <f t="shared" si="1146"/>
        <v>90007</v>
      </c>
      <c r="S591" s="90">
        <f>(S268)</f>
        <v>56885</v>
      </c>
      <c r="T591" s="88">
        <f>(T268)</f>
        <v>87543</v>
      </c>
      <c r="U591" s="85">
        <f t="shared" si="1146"/>
        <v>76784</v>
      </c>
      <c r="V591" s="86">
        <f t="shared" si="1146"/>
        <v>122976</v>
      </c>
      <c r="W591" s="86">
        <f t="shared" si="1146"/>
        <v>154922</v>
      </c>
      <c r="X591" s="163">
        <f t="shared" si="1146"/>
        <v>148051</v>
      </c>
      <c r="Y591" s="85">
        <f>(Y268)</f>
        <v>0</v>
      </c>
      <c r="Z591" s="86">
        <f>(Z268)</f>
        <v>0</v>
      </c>
      <c r="AA591" s="86">
        <f>(AA268)</f>
        <v>0</v>
      </c>
      <c r="AB591" s="163">
        <f t="shared" ref="AB591:AD591" si="1147">(AB268)</f>
        <v>21364</v>
      </c>
      <c r="AC591" s="85">
        <f t="shared" si="1147"/>
        <v>0</v>
      </c>
      <c r="AD591" s="86">
        <f t="shared" si="1147"/>
        <v>0</v>
      </c>
      <c r="AE591" s="90">
        <f>(AE268)</f>
        <v>0</v>
      </c>
      <c r="AF591" s="88">
        <f>(AF268)</f>
        <v>0</v>
      </c>
      <c r="AG591" s="85">
        <f t="shared" ref="AG591:AJ591" si="1148">(AG268)</f>
        <v>30905</v>
      </c>
      <c r="AH591" s="86">
        <f t="shared" si="1148"/>
        <v>0</v>
      </c>
      <c r="AI591" s="86">
        <f t="shared" si="1148"/>
        <v>0</v>
      </c>
      <c r="AJ591" s="163">
        <f t="shared" si="1148"/>
        <v>0</v>
      </c>
      <c r="AK591" s="85">
        <f>(AK268)</f>
        <v>45674</v>
      </c>
      <c r="AL591" s="86">
        <f>(AL268)</f>
        <v>0</v>
      </c>
      <c r="AM591" s="86">
        <f>(AM268)</f>
        <v>38342</v>
      </c>
      <c r="AN591" s="163">
        <f t="shared" ref="AN591:AP591" si="1149">(AN268)</f>
        <v>0</v>
      </c>
      <c r="AO591" s="85">
        <f t="shared" si="1149"/>
        <v>273956</v>
      </c>
      <c r="AP591" s="86">
        <f t="shared" si="1149"/>
        <v>27259</v>
      </c>
      <c r="AQ591" s="90">
        <f>(AQ268)</f>
        <v>0</v>
      </c>
      <c r="AR591" s="88">
        <f>(AR268)</f>
        <v>39109</v>
      </c>
      <c r="AS591" s="85">
        <f t="shared" ref="AS591:AV591" si="1150">(AS268)</f>
        <v>68785</v>
      </c>
      <c r="AT591" s="86">
        <f t="shared" si="1150"/>
        <v>0</v>
      </c>
      <c r="AU591" s="86">
        <f t="shared" si="1150"/>
        <v>0</v>
      </c>
      <c r="AV591" s="163">
        <f t="shared" si="1150"/>
        <v>0</v>
      </c>
    </row>
    <row r="592" spans="2:48" ht="15" customHeight="1" x14ac:dyDescent="0.2">
      <c r="B592" s="91">
        <f>(B120)</f>
        <v>282</v>
      </c>
      <c r="C592" s="35" t="str">
        <f>(C120)</f>
        <v>Flavines</v>
      </c>
      <c r="D592" s="128" t="s">
        <v>735</v>
      </c>
      <c r="E592" s="93">
        <f t="shared" ref="E592:X593" si="1151">(E120)</f>
        <v>16.100000000000001</v>
      </c>
      <c r="F592" s="94">
        <f t="shared" si="1151"/>
        <v>17.5</v>
      </c>
      <c r="G592" s="95">
        <f t="shared" si="1151"/>
        <v>16.72</v>
      </c>
      <c r="H592" s="96">
        <f t="shared" si="1151"/>
        <v>2</v>
      </c>
      <c r="I592" s="102">
        <f t="shared" si="1151"/>
        <v>784.14985999999999</v>
      </c>
      <c r="J592" s="98">
        <f t="shared" si="1151"/>
        <v>0</v>
      </c>
      <c r="K592" s="99">
        <f t="shared" si="1151"/>
        <v>0</v>
      </c>
      <c r="L592" s="100">
        <f t="shared" si="1151"/>
        <v>0</v>
      </c>
      <c r="M592" s="98">
        <f t="shared" si="1151"/>
        <v>0</v>
      </c>
      <c r="N592" s="99">
        <f t="shared" si="1151"/>
        <v>0</v>
      </c>
      <c r="O592" s="99">
        <f t="shared" si="1151"/>
        <v>0</v>
      </c>
      <c r="P592" s="164">
        <f t="shared" si="1151"/>
        <v>0</v>
      </c>
      <c r="Q592" s="98">
        <f t="shared" si="1151"/>
        <v>0</v>
      </c>
      <c r="R592" s="99">
        <f t="shared" si="1151"/>
        <v>0</v>
      </c>
      <c r="S592" s="103">
        <f>(S120)</f>
        <v>0</v>
      </c>
      <c r="T592" s="101">
        <f>(T120)</f>
        <v>0</v>
      </c>
      <c r="U592" s="98">
        <f t="shared" si="1151"/>
        <v>0</v>
      </c>
      <c r="V592" s="99">
        <f t="shared" si="1151"/>
        <v>0</v>
      </c>
      <c r="W592" s="99">
        <f t="shared" si="1151"/>
        <v>43214</v>
      </c>
      <c r="X592" s="164">
        <f t="shared" si="1151"/>
        <v>0</v>
      </c>
      <c r="Y592" s="98">
        <f t="shared" ref="Y592:AD592" si="1152">(Y120)</f>
        <v>107437</v>
      </c>
      <c r="Z592" s="99">
        <f t="shared" si="1152"/>
        <v>0</v>
      </c>
      <c r="AA592" s="99">
        <f t="shared" si="1152"/>
        <v>0</v>
      </c>
      <c r="AB592" s="164">
        <f t="shared" si="1152"/>
        <v>0</v>
      </c>
      <c r="AC592" s="98">
        <f t="shared" si="1152"/>
        <v>0</v>
      </c>
      <c r="AD592" s="99">
        <f t="shared" si="1152"/>
        <v>0</v>
      </c>
      <c r="AE592" s="103">
        <f>(AE120)</f>
        <v>0</v>
      </c>
      <c r="AF592" s="101">
        <f>(AF120)</f>
        <v>0</v>
      </c>
      <c r="AG592" s="98">
        <f t="shared" ref="AG592:AP592" si="1153">(AG120)</f>
        <v>0</v>
      </c>
      <c r="AH592" s="99">
        <f t="shared" si="1153"/>
        <v>0</v>
      </c>
      <c r="AI592" s="99">
        <f t="shared" si="1153"/>
        <v>0</v>
      </c>
      <c r="AJ592" s="164">
        <f t="shared" si="1153"/>
        <v>0</v>
      </c>
      <c r="AK592" s="98">
        <f t="shared" si="1153"/>
        <v>183666</v>
      </c>
      <c r="AL592" s="99">
        <f t="shared" si="1153"/>
        <v>344347</v>
      </c>
      <c r="AM592" s="99">
        <f t="shared" si="1153"/>
        <v>543300</v>
      </c>
      <c r="AN592" s="164">
        <f t="shared" si="1153"/>
        <v>371441</v>
      </c>
      <c r="AO592" s="98">
        <f t="shared" si="1153"/>
        <v>725733</v>
      </c>
      <c r="AP592" s="99">
        <f t="shared" si="1153"/>
        <v>576330</v>
      </c>
      <c r="AQ592" s="103">
        <f>(AQ120)</f>
        <v>550864</v>
      </c>
      <c r="AR592" s="101">
        <f>(AR120)</f>
        <v>480515</v>
      </c>
      <c r="AS592" s="98">
        <f t="shared" ref="AS592:AV592" si="1154">(AS120)</f>
        <v>841344</v>
      </c>
      <c r="AT592" s="99">
        <f t="shared" si="1154"/>
        <v>461934</v>
      </c>
      <c r="AU592" s="99">
        <f t="shared" si="1154"/>
        <v>393424</v>
      </c>
      <c r="AV592" s="164">
        <f t="shared" si="1154"/>
        <v>290516</v>
      </c>
    </row>
    <row r="593" spans="2:48" ht="15" customHeight="1" x14ac:dyDescent="0.2">
      <c r="B593" s="91">
        <f>(B121)</f>
        <v>283</v>
      </c>
      <c r="C593" s="35" t="str">
        <f>(C121)</f>
        <v>Flavines</v>
      </c>
      <c r="D593" s="128" t="s">
        <v>736</v>
      </c>
      <c r="E593" s="93">
        <f t="shared" si="1151"/>
        <v>16</v>
      </c>
      <c r="F593" s="94">
        <f t="shared" si="1151"/>
        <v>18</v>
      </c>
      <c r="G593" s="106" t="str">
        <f t="shared" si="1151"/>
        <v>--</v>
      </c>
      <c r="H593" s="96">
        <f t="shared" si="1151"/>
        <v>6</v>
      </c>
      <c r="I593" s="102">
        <f t="shared" si="1151"/>
        <v>786.16551000000004</v>
      </c>
      <c r="J593" s="98">
        <f t="shared" si="1151"/>
        <v>0</v>
      </c>
      <c r="K593" s="99">
        <f t="shared" si="1151"/>
        <v>0</v>
      </c>
      <c r="L593" s="100">
        <f t="shared" si="1151"/>
        <v>0</v>
      </c>
      <c r="M593" s="98">
        <f t="shared" si="1151"/>
        <v>0</v>
      </c>
      <c r="N593" s="99">
        <f t="shared" si="1151"/>
        <v>0</v>
      </c>
      <c r="O593" s="99">
        <f t="shared" si="1151"/>
        <v>0</v>
      </c>
      <c r="P593" s="164">
        <f t="shared" si="1151"/>
        <v>0</v>
      </c>
      <c r="Q593" s="98">
        <f t="shared" si="1151"/>
        <v>0</v>
      </c>
      <c r="R593" s="99">
        <f t="shared" si="1151"/>
        <v>0</v>
      </c>
      <c r="S593" s="103">
        <f>(S121)</f>
        <v>0</v>
      </c>
      <c r="T593" s="101">
        <f>(T121)</f>
        <v>0</v>
      </c>
      <c r="U593" s="98">
        <f t="shared" si="1151"/>
        <v>0</v>
      </c>
      <c r="V593" s="99">
        <f t="shared" si="1151"/>
        <v>0</v>
      </c>
      <c r="W593" s="99">
        <f t="shared" si="1151"/>
        <v>0</v>
      </c>
      <c r="X593" s="164">
        <f t="shared" si="1151"/>
        <v>0</v>
      </c>
      <c r="Y593" s="98">
        <f t="shared" ref="Y593:AD593" si="1155">(Y121)</f>
        <v>0</v>
      </c>
      <c r="Z593" s="99">
        <f t="shared" si="1155"/>
        <v>0</v>
      </c>
      <c r="AA593" s="99">
        <f t="shared" si="1155"/>
        <v>0</v>
      </c>
      <c r="AB593" s="164">
        <f t="shared" si="1155"/>
        <v>0</v>
      </c>
      <c r="AC593" s="98">
        <f t="shared" si="1155"/>
        <v>0</v>
      </c>
      <c r="AD593" s="99">
        <f t="shared" si="1155"/>
        <v>0</v>
      </c>
      <c r="AE593" s="103">
        <f>(AE121)</f>
        <v>0</v>
      </c>
      <c r="AF593" s="101">
        <f>(AF121)</f>
        <v>0</v>
      </c>
      <c r="AG593" s="98">
        <f t="shared" ref="AG593:AP593" si="1156">(AG121)</f>
        <v>0</v>
      </c>
      <c r="AH593" s="99">
        <f t="shared" si="1156"/>
        <v>0</v>
      </c>
      <c r="AI593" s="99">
        <f t="shared" si="1156"/>
        <v>0</v>
      </c>
      <c r="AJ593" s="164">
        <f t="shared" si="1156"/>
        <v>0</v>
      </c>
      <c r="AK593" s="98">
        <f t="shared" si="1156"/>
        <v>0</v>
      </c>
      <c r="AL593" s="99">
        <f t="shared" si="1156"/>
        <v>0</v>
      </c>
      <c r="AM593" s="99">
        <f t="shared" si="1156"/>
        <v>0</v>
      </c>
      <c r="AN593" s="164">
        <f t="shared" si="1156"/>
        <v>0</v>
      </c>
      <c r="AO593" s="98">
        <f t="shared" si="1156"/>
        <v>0</v>
      </c>
      <c r="AP593" s="99">
        <f t="shared" si="1156"/>
        <v>0</v>
      </c>
      <c r="AQ593" s="103">
        <f>(AQ121)</f>
        <v>0</v>
      </c>
      <c r="AR593" s="101">
        <f>(AR121)</f>
        <v>0</v>
      </c>
      <c r="AS593" s="98">
        <f t="shared" ref="AS593:AV593" si="1157">(AS121)</f>
        <v>0</v>
      </c>
      <c r="AT593" s="99">
        <f t="shared" si="1157"/>
        <v>0</v>
      </c>
      <c r="AU593" s="99">
        <f t="shared" si="1157"/>
        <v>0</v>
      </c>
      <c r="AV593" s="164">
        <f t="shared" si="1157"/>
        <v>0</v>
      </c>
    </row>
    <row r="594" spans="2:48" ht="15" customHeight="1" x14ac:dyDescent="0.2">
      <c r="B594" s="91">
        <f>(B124)</f>
        <v>284</v>
      </c>
      <c r="C594" s="35" t="str">
        <f>(C124)</f>
        <v>Flavines</v>
      </c>
      <c r="D594" s="128" t="s">
        <v>737</v>
      </c>
      <c r="E594" s="93">
        <f t="shared" ref="E594:X595" si="1158">(E124)</f>
        <v>15.1</v>
      </c>
      <c r="F594" s="94">
        <f t="shared" si="1158"/>
        <v>16.399999999999999</v>
      </c>
      <c r="G594" s="106">
        <f t="shared" si="1158"/>
        <v>15.73</v>
      </c>
      <c r="H594" s="96">
        <f t="shared" si="1158"/>
        <v>5</v>
      </c>
      <c r="I594" s="102">
        <f t="shared" si="1158"/>
        <v>455.09733999999997</v>
      </c>
      <c r="J594" s="98">
        <f t="shared" si="1158"/>
        <v>5711</v>
      </c>
      <c r="K594" s="99">
        <f t="shared" si="1158"/>
        <v>12907</v>
      </c>
      <c r="L594" s="100">
        <f t="shared" si="1158"/>
        <v>7661</v>
      </c>
      <c r="M594" s="98">
        <f t="shared" si="1158"/>
        <v>0</v>
      </c>
      <c r="N594" s="99">
        <f t="shared" si="1158"/>
        <v>0</v>
      </c>
      <c r="O594" s="99">
        <f t="shared" si="1158"/>
        <v>0</v>
      </c>
      <c r="P594" s="164">
        <f t="shared" si="1158"/>
        <v>3335</v>
      </c>
      <c r="Q594" s="98">
        <f t="shared" si="1158"/>
        <v>4167</v>
      </c>
      <c r="R594" s="99">
        <f t="shared" si="1158"/>
        <v>4493</v>
      </c>
      <c r="S594" s="103">
        <f>(S124)</f>
        <v>0</v>
      </c>
      <c r="T594" s="101">
        <f>(T124)</f>
        <v>0</v>
      </c>
      <c r="U594" s="98">
        <f t="shared" si="1158"/>
        <v>0</v>
      </c>
      <c r="V594" s="99">
        <f t="shared" si="1158"/>
        <v>0</v>
      </c>
      <c r="W594" s="99">
        <f t="shared" si="1158"/>
        <v>0</v>
      </c>
      <c r="X594" s="164">
        <f t="shared" si="1158"/>
        <v>3425</v>
      </c>
      <c r="Y594" s="98">
        <f t="shared" ref="Y594:AD594" si="1159">(Y124)</f>
        <v>0</v>
      </c>
      <c r="Z594" s="99">
        <f t="shared" si="1159"/>
        <v>0</v>
      </c>
      <c r="AA594" s="99">
        <f t="shared" si="1159"/>
        <v>0</v>
      </c>
      <c r="AB594" s="164">
        <f t="shared" si="1159"/>
        <v>0</v>
      </c>
      <c r="AC594" s="98">
        <f t="shared" si="1159"/>
        <v>0</v>
      </c>
      <c r="AD594" s="99">
        <f t="shared" si="1159"/>
        <v>0</v>
      </c>
      <c r="AE594" s="103">
        <f>(AE124)</f>
        <v>0</v>
      </c>
      <c r="AF594" s="101">
        <f>(AF124)</f>
        <v>0</v>
      </c>
      <c r="AG594" s="98">
        <f t="shared" ref="AG594:AP594" si="1160">(AG124)</f>
        <v>3243</v>
      </c>
      <c r="AH594" s="99">
        <f t="shared" si="1160"/>
        <v>3724</v>
      </c>
      <c r="AI594" s="99">
        <f t="shared" si="1160"/>
        <v>3177</v>
      </c>
      <c r="AJ594" s="164">
        <f t="shared" si="1160"/>
        <v>0</v>
      </c>
      <c r="AK594" s="98">
        <f t="shared" si="1160"/>
        <v>7450</v>
      </c>
      <c r="AL594" s="99">
        <f t="shared" si="1160"/>
        <v>0</v>
      </c>
      <c r="AM594" s="99">
        <f t="shared" si="1160"/>
        <v>6599</v>
      </c>
      <c r="AN594" s="164">
        <f t="shared" si="1160"/>
        <v>2978</v>
      </c>
      <c r="AO594" s="98">
        <f t="shared" si="1160"/>
        <v>8964</v>
      </c>
      <c r="AP594" s="99">
        <f t="shared" si="1160"/>
        <v>7949</v>
      </c>
      <c r="AQ594" s="103">
        <f>(AQ124)</f>
        <v>7439</v>
      </c>
      <c r="AR594" s="101">
        <f>(AR124)</f>
        <v>3276</v>
      </c>
      <c r="AS594" s="98">
        <f t="shared" ref="AS594:AV594" si="1161">(AS124)</f>
        <v>12174</v>
      </c>
      <c r="AT594" s="99">
        <f t="shared" si="1161"/>
        <v>5191</v>
      </c>
      <c r="AU594" s="99">
        <f t="shared" si="1161"/>
        <v>14649</v>
      </c>
      <c r="AV594" s="164">
        <f t="shared" si="1161"/>
        <v>5600</v>
      </c>
    </row>
    <row r="595" spans="2:48" ht="15.75" customHeight="1" thickBot="1" x14ac:dyDescent="0.25">
      <c r="B595" s="108">
        <f>(B125)</f>
        <v>285</v>
      </c>
      <c r="C595" s="42" t="str">
        <f>(C125)</f>
        <v>Flavines</v>
      </c>
      <c r="D595" s="129" t="s">
        <v>738</v>
      </c>
      <c r="E595" s="110">
        <f t="shared" si="1158"/>
        <v>15.7</v>
      </c>
      <c r="F595" s="111">
        <f t="shared" si="1158"/>
        <v>16.8</v>
      </c>
      <c r="G595" s="134" t="str">
        <f t="shared" si="1158"/>
        <v>--</v>
      </c>
      <c r="H595" s="113">
        <f t="shared" si="1158"/>
        <v>6</v>
      </c>
      <c r="I595" s="119">
        <f t="shared" si="1158"/>
        <v>457.11299000000002</v>
      </c>
      <c r="J595" s="115">
        <f t="shared" si="1158"/>
        <v>0</v>
      </c>
      <c r="K595" s="116">
        <f t="shared" si="1158"/>
        <v>0</v>
      </c>
      <c r="L595" s="117">
        <f t="shared" si="1158"/>
        <v>0</v>
      </c>
      <c r="M595" s="115">
        <f t="shared" si="1158"/>
        <v>0</v>
      </c>
      <c r="N595" s="116">
        <f t="shared" si="1158"/>
        <v>0</v>
      </c>
      <c r="O595" s="116">
        <f t="shared" si="1158"/>
        <v>0</v>
      </c>
      <c r="P595" s="165">
        <f t="shared" si="1158"/>
        <v>0</v>
      </c>
      <c r="Q595" s="115">
        <f t="shared" si="1158"/>
        <v>0</v>
      </c>
      <c r="R595" s="116">
        <f t="shared" si="1158"/>
        <v>0</v>
      </c>
      <c r="S595" s="120">
        <f>(S125)</f>
        <v>0</v>
      </c>
      <c r="T595" s="118">
        <f>(T125)</f>
        <v>0</v>
      </c>
      <c r="U595" s="115">
        <f t="shared" si="1158"/>
        <v>0</v>
      </c>
      <c r="V595" s="116">
        <f t="shared" si="1158"/>
        <v>0</v>
      </c>
      <c r="W595" s="116">
        <f t="shared" si="1158"/>
        <v>0</v>
      </c>
      <c r="X595" s="165">
        <f t="shared" si="1158"/>
        <v>0</v>
      </c>
      <c r="Y595" s="115">
        <f t="shared" ref="Y595:AD595" si="1162">(Y125)</f>
        <v>0</v>
      </c>
      <c r="Z595" s="116">
        <f t="shared" si="1162"/>
        <v>0</v>
      </c>
      <c r="AA595" s="116">
        <f t="shared" si="1162"/>
        <v>0</v>
      </c>
      <c r="AB595" s="165">
        <f t="shared" si="1162"/>
        <v>0</v>
      </c>
      <c r="AC595" s="115">
        <f t="shared" si="1162"/>
        <v>0</v>
      </c>
      <c r="AD595" s="116">
        <f t="shared" si="1162"/>
        <v>0</v>
      </c>
      <c r="AE595" s="120">
        <f>(AE125)</f>
        <v>0</v>
      </c>
      <c r="AF595" s="118">
        <f>(AF125)</f>
        <v>0</v>
      </c>
      <c r="AG595" s="115">
        <f t="shared" ref="AG595:AP595" si="1163">(AG125)</f>
        <v>0</v>
      </c>
      <c r="AH595" s="116">
        <f t="shared" si="1163"/>
        <v>0</v>
      </c>
      <c r="AI595" s="116">
        <f t="shared" si="1163"/>
        <v>0</v>
      </c>
      <c r="AJ595" s="165">
        <f t="shared" si="1163"/>
        <v>0</v>
      </c>
      <c r="AK595" s="115">
        <f t="shared" si="1163"/>
        <v>0</v>
      </c>
      <c r="AL595" s="116">
        <f t="shared" si="1163"/>
        <v>0</v>
      </c>
      <c r="AM595" s="116">
        <f t="shared" si="1163"/>
        <v>0</v>
      </c>
      <c r="AN595" s="165">
        <f t="shared" si="1163"/>
        <v>0</v>
      </c>
      <c r="AO595" s="115">
        <f t="shared" si="1163"/>
        <v>0</v>
      </c>
      <c r="AP595" s="116">
        <f t="shared" si="1163"/>
        <v>0</v>
      </c>
      <c r="AQ595" s="120">
        <f>(AQ125)</f>
        <v>0</v>
      </c>
      <c r="AR595" s="118">
        <f>(AR125)</f>
        <v>0</v>
      </c>
      <c r="AS595" s="115">
        <f t="shared" ref="AS595:AV595" si="1164">(AS125)</f>
        <v>0</v>
      </c>
      <c r="AT595" s="116">
        <f t="shared" si="1164"/>
        <v>0</v>
      </c>
      <c r="AU595" s="116">
        <f t="shared" si="1164"/>
        <v>0</v>
      </c>
      <c r="AV595" s="165">
        <f t="shared" si="1164"/>
        <v>0</v>
      </c>
    </row>
    <row r="596" spans="2:48" ht="15" customHeight="1" x14ac:dyDescent="0.2">
      <c r="B596" s="77">
        <f>(B198)</f>
        <v>286</v>
      </c>
      <c r="C596" s="78" t="str">
        <f>(C198)</f>
        <v>Vitamins</v>
      </c>
      <c r="D596" s="127" t="s">
        <v>739</v>
      </c>
      <c r="E596" s="80">
        <f t="shared" ref="E596:X596" si="1165">(E198)</f>
        <v>11.1</v>
      </c>
      <c r="F596" s="81">
        <f t="shared" si="1165"/>
        <v>12.7</v>
      </c>
      <c r="G596" s="133">
        <f t="shared" si="1165"/>
        <v>11.71</v>
      </c>
      <c r="H596" s="83">
        <f t="shared" si="1165"/>
        <v>4</v>
      </c>
      <c r="I596" s="89">
        <f t="shared" si="1165"/>
        <v>174.01698999999999</v>
      </c>
      <c r="J596" s="85">
        <f t="shared" si="1165"/>
        <v>16392</v>
      </c>
      <c r="K596" s="86">
        <f t="shared" si="1165"/>
        <v>8163</v>
      </c>
      <c r="L596" s="87">
        <f t="shared" si="1165"/>
        <v>1593</v>
      </c>
      <c r="M596" s="85">
        <f>(M198)</f>
        <v>75281</v>
      </c>
      <c r="N596" s="86">
        <f>(N198)</f>
        <v>64074</v>
      </c>
      <c r="O596" s="86">
        <f>(O198)</f>
        <v>68055</v>
      </c>
      <c r="P596" s="163">
        <f t="shared" si="1165"/>
        <v>55504</v>
      </c>
      <c r="Q596" s="85">
        <f t="shared" si="1165"/>
        <v>63602</v>
      </c>
      <c r="R596" s="86">
        <f t="shared" si="1165"/>
        <v>79653</v>
      </c>
      <c r="S596" s="90">
        <f>(S198)</f>
        <v>77216</v>
      </c>
      <c r="T596" s="88">
        <f>(T198)</f>
        <v>78502</v>
      </c>
      <c r="U596" s="85">
        <f t="shared" si="1165"/>
        <v>76161</v>
      </c>
      <c r="V596" s="86">
        <f t="shared" si="1165"/>
        <v>84628</v>
      </c>
      <c r="W596" s="86">
        <f t="shared" si="1165"/>
        <v>87793</v>
      </c>
      <c r="X596" s="163">
        <f t="shared" si="1165"/>
        <v>70964</v>
      </c>
      <c r="Y596" s="85">
        <f>(Y198)</f>
        <v>67489</v>
      </c>
      <c r="Z596" s="86">
        <f>(Z198)</f>
        <v>65235</v>
      </c>
      <c r="AA596" s="86">
        <f>(AA198)</f>
        <v>58240</v>
      </c>
      <c r="AB596" s="163">
        <f t="shared" ref="AB596:AD596" si="1166">(AB198)</f>
        <v>84938</v>
      </c>
      <c r="AC596" s="85">
        <f t="shared" si="1166"/>
        <v>93703</v>
      </c>
      <c r="AD596" s="86">
        <f t="shared" si="1166"/>
        <v>136218</v>
      </c>
      <c r="AE596" s="90">
        <f>(AE198)</f>
        <v>69816</v>
      </c>
      <c r="AF596" s="88">
        <f>(AF198)</f>
        <v>60468</v>
      </c>
      <c r="AG596" s="85">
        <f t="shared" ref="AG596:AJ596" si="1167">(AG198)</f>
        <v>61129</v>
      </c>
      <c r="AH596" s="86">
        <f t="shared" si="1167"/>
        <v>41903</v>
      </c>
      <c r="AI596" s="86">
        <f t="shared" si="1167"/>
        <v>48472</v>
      </c>
      <c r="AJ596" s="163">
        <f t="shared" si="1167"/>
        <v>78793</v>
      </c>
      <c r="AK596" s="85">
        <f>(AK198)</f>
        <v>0</v>
      </c>
      <c r="AL596" s="86">
        <f>(AL198)</f>
        <v>2397</v>
      </c>
      <c r="AM596" s="86">
        <f>(AM198)</f>
        <v>2353</v>
      </c>
      <c r="AN596" s="163">
        <f t="shared" ref="AN596:AP596" si="1168">(AN198)</f>
        <v>1918</v>
      </c>
      <c r="AO596" s="85">
        <f t="shared" si="1168"/>
        <v>5734</v>
      </c>
      <c r="AP596" s="86">
        <f t="shared" si="1168"/>
        <v>6931</v>
      </c>
      <c r="AQ596" s="90">
        <f>(AQ198)</f>
        <v>0</v>
      </c>
      <c r="AR596" s="88">
        <f>(AR198)</f>
        <v>2454</v>
      </c>
      <c r="AS596" s="85">
        <f t="shared" ref="AS596:AV596" si="1169">(AS198)</f>
        <v>4000</v>
      </c>
      <c r="AT596" s="86">
        <f t="shared" si="1169"/>
        <v>5007</v>
      </c>
      <c r="AU596" s="86">
        <f t="shared" si="1169"/>
        <v>2217</v>
      </c>
      <c r="AV596" s="163">
        <f t="shared" si="1169"/>
        <v>0</v>
      </c>
    </row>
    <row r="597" spans="2:48" ht="15" customHeight="1" x14ac:dyDescent="0.2">
      <c r="B597" s="91">
        <f>(B64)</f>
        <v>287</v>
      </c>
      <c r="C597" s="35" t="str">
        <f>(C64)</f>
        <v>Vitamins</v>
      </c>
      <c r="D597" s="128" t="s">
        <v>740</v>
      </c>
      <c r="E597" s="93">
        <f t="shared" ref="E597:X597" si="1170">(E64)</f>
        <v>10.5</v>
      </c>
      <c r="F597" s="94">
        <f t="shared" si="1170"/>
        <v>12</v>
      </c>
      <c r="G597" s="95">
        <f t="shared" si="1170"/>
        <v>11.3</v>
      </c>
      <c r="H597" s="96">
        <f t="shared" si="1170"/>
        <v>2</v>
      </c>
      <c r="I597" s="102">
        <f t="shared" si="1170"/>
        <v>245.09544</v>
      </c>
      <c r="J597" s="98">
        <f t="shared" si="1170"/>
        <v>0</v>
      </c>
      <c r="K597" s="99">
        <f t="shared" si="1170"/>
        <v>0</v>
      </c>
      <c r="L597" s="100">
        <f t="shared" si="1170"/>
        <v>12229</v>
      </c>
      <c r="M597" s="98">
        <f>(M64)</f>
        <v>8754603</v>
      </c>
      <c r="N597" s="99">
        <f>(N64)</f>
        <v>7919361</v>
      </c>
      <c r="O597" s="99">
        <f>(O64)</f>
        <v>7671877</v>
      </c>
      <c r="P597" s="164">
        <f t="shared" si="1170"/>
        <v>6531968</v>
      </c>
      <c r="Q597" s="98">
        <f t="shared" si="1170"/>
        <v>8063371</v>
      </c>
      <c r="R597" s="99">
        <f t="shared" si="1170"/>
        <v>10618898</v>
      </c>
      <c r="S597" s="103">
        <f>(S64)</f>
        <v>10286449</v>
      </c>
      <c r="T597" s="101">
        <f>(T64)</f>
        <v>10228429</v>
      </c>
      <c r="U597" s="98">
        <f t="shared" si="1170"/>
        <v>10397695</v>
      </c>
      <c r="V597" s="99">
        <f t="shared" si="1170"/>
        <v>11874886</v>
      </c>
      <c r="W597" s="99">
        <f t="shared" si="1170"/>
        <v>16758414</v>
      </c>
      <c r="X597" s="164">
        <f t="shared" si="1170"/>
        <v>11379028</v>
      </c>
      <c r="Y597" s="98">
        <f>(Y64)</f>
        <v>13598377</v>
      </c>
      <c r="Z597" s="99">
        <f>(Z64)</f>
        <v>12361738</v>
      </c>
      <c r="AA597" s="99">
        <f>(AA64)</f>
        <v>11217064</v>
      </c>
      <c r="AB597" s="164">
        <f t="shared" ref="AB597:AD597" si="1171">(AB64)</f>
        <v>14066408</v>
      </c>
      <c r="AC597" s="98">
        <f t="shared" si="1171"/>
        <v>14661458</v>
      </c>
      <c r="AD597" s="99">
        <f t="shared" si="1171"/>
        <v>16742624</v>
      </c>
      <c r="AE597" s="103">
        <f>(AE64)</f>
        <v>9063613</v>
      </c>
      <c r="AF597" s="101">
        <f>(AF64)</f>
        <v>7596958</v>
      </c>
      <c r="AG597" s="98">
        <f t="shared" ref="AG597:AJ597" si="1172">(AG64)</f>
        <v>10953558</v>
      </c>
      <c r="AH597" s="99">
        <f t="shared" si="1172"/>
        <v>10688738</v>
      </c>
      <c r="AI597" s="99">
        <f t="shared" si="1172"/>
        <v>7869341</v>
      </c>
      <c r="AJ597" s="164">
        <f t="shared" si="1172"/>
        <v>10805997</v>
      </c>
      <c r="AK597" s="98">
        <f>(AK64)</f>
        <v>1213082</v>
      </c>
      <c r="AL597" s="99">
        <f>(AL64)</f>
        <v>2292168</v>
      </c>
      <c r="AM597" s="99">
        <f>(AM64)</f>
        <v>3290259</v>
      </c>
      <c r="AN597" s="164">
        <f t="shared" ref="AN597:AP597" si="1173">(AN64)</f>
        <v>1938470</v>
      </c>
      <c r="AO597" s="98">
        <f t="shared" si="1173"/>
        <v>1425877</v>
      </c>
      <c r="AP597" s="99">
        <f t="shared" si="1173"/>
        <v>1801985</v>
      </c>
      <c r="AQ597" s="103">
        <f>(AQ64)</f>
        <v>3061766</v>
      </c>
      <c r="AR597" s="101">
        <f>(AR64)</f>
        <v>2238305</v>
      </c>
      <c r="AS597" s="98">
        <f t="shared" ref="AS597:AV597" si="1174">(AS64)</f>
        <v>1984983</v>
      </c>
      <c r="AT597" s="99">
        <f t="shared" si="1174"/>
        <v>1860461</v>
      </c>
      <c r="AU597" s="99">
        <f t="shared" si="1174"/>
        <v>3241078</v>
      </c>
      <c r="AV597" s="164">
        <f t="shared" si="1174"/>
        <v>1986158</v>
      </c>
    </row>
    <row r="598" spans="2:48" ht="15" customHeight="1" x14ac:dyDescent="0.2">
      <c r="B598" s="91">
        <f>(B243)</f>
        <v>288</v>
      </c>
      <c r="C598" s="35" t="str">
        <f>(C243)</f>
        <v>Vitamins</v>
      </c>
      <c r="D598" s="128" t="s">
        <v>741</v>
      </c>
      <c r="E598" s="93">
        <f t="shared" ref="E598:X598" si="1175">(E243)</f>
        <v>11.5</v>
      </c>
      <c r="F598" s="94">
        <f t="shared" si="1175"/>
        <v>13.3</v>
      </c>
      <c r="G598" s="95">
        <f t="shared" si="1175"/>
        <v>12.43</v>
      </c>
      <c r="H598" s="96">
        <f t="shared" si="1175"/>
        <v>2</v>
      </c>
      <c r="I598" s="102">
        <f t="shared" si="1175"/>
        <v>218.10339999999999</v>
      </c>
      <c r="J598" s="98">
        <f t="shared" si="1175"/>
        <v>10069</v>
      </c>
      <c r="K598" s="99">
        <f t="shared" si="1175"/>
        <v>12513</v>
      </c>
      <c r="L598" s="100">
        <f t="shared" si="1175"/>
        <v>18451</v>
      </c>
      <c r="M598" s="98">
        <f>(M243)</f>
        <v>21319677</v>
      </c>
      <c r="N598" s="99">
        <f>(N243)</f>
        <v>19747445</v>
      </c>
      <c r="O598" s="99">
        <f>(O243)</f>
        <v>18307422</v>
      </c>
      <c r="P598" s="164">
        <f t="shared" si="1175"/>
        <v>14092784</v>
      </c>
      <c r="Q598" s="98">
        <f t="shared" si="1175"/>
        <v>19467459</v>
      </c>
      <c r="R598" s="99">
        <f t="shared" si="1175"/>
        <v>23721553</v>
      </c>
      <c r="S598" s="103">
        <f>(S243)</f>
        <v>20896211</v>
      </c>
      <c r="T598" s="101">
        <f>(T243)</f>
        <v>21966285</v>
      </c>
      <c r="U598" s="98">
        <f t="shared" si="1175"/>
        <v>19668885</v>
      </c>
      <c r="V598" s="99">
        <f t="shared" si="1175"/>
        <v>23583273</v>
      </c>
      <c r="W598" s="99">
        <f t="shared" si="1175"/>
        <v>24055280</v>
      </c>
      <c r="X598" s="164">
        <f t="shared" si="1175"/>
        <v>21323928</v>
      </c>
      <c r="Y598" s="98">
        <f>(Y243)</f>
        <v>20083020</v>
      </c>
      <c r="Z598" s="99">
        <f>(Z243)</f>
        <v>18511917</v>
      </c>
      <c r="AA598" s="99">
        <f>(AA243)</f>
        <v>17819340</v>
      </c>
      <c r="AB598" s="164">
        <f t="shared" ref="AB598:AD598" si="1176">(AB243)</f>
        <v>21577556</v>
      </c>
      <c r="AC598" s="98">
        <f t="shared" si="1176"/>
        <v>22911822</v>
      </c>
      <c r="AD598" s="99">
        <f t="shared" si="1176"/>
        <v>26609287</v>
      </c>
      <c r="AE598" s="103">
        <f>(AE243)</f>
        <v>19120482</v>
      </c>
      <c r="AF598" s="101">
        <f>(AF243)</f>
        <v>16454731</v>
      </c>
      <c r="AG598" s="98">
        <f t="shared" ref="AG598:AJ598" si="1177">(AG243)</f>
        <v>23725227</v>
      </c>
      <c r="AH598" s="99">
        <f t="shared" si="1177"/>
        <v>21933600</v>
      </c>
      <c r="AI598" s="99">
        <f t="shared" si="1177"/>
        <v>15735954</v>
      </c>
      <c r="AJ598" s="164">
        <f t="shared" si="1177"/>
        <v>23088428</v>
      </c>
      <c r="AK598" s="98">
        <f>(AK243)</f>
        <v>3758240</v>
      </c>
      <c r="AL598" s="99">
        <f>(AL243)</f>
        <v>13216071</v>
      </c>
      <c r="AM598" s="99">
        <f>(AM243)</f>
        <v>9961970</v>
      </c>
      <c r="AN598" s="164">
        <f t="shared" ref="AN598:AP598" si="1178">(AN243)</f>
        <v>6939051</v>
      </c>
      <c r="AO598" s="98">
        <f t="shared" si="1178"/>
        <v>21430292</v>
      </c>
      <c r="AP598" s="99">
        <f t="shared" si="1178"/>
        <v>24743754</v>
      </c>
      <c r="AQ598" s="103">
        <f>(AQ243)</f>
        <v>16983337</v>
      </c>
      <c r="AR598" s="101">
        <f>(AR243)</f>
        <v>14832000</v>
      </c>
      <c r="AS598" s="98">
        <f t="shared" ref="AS598:AV598" si="1179">(AS243)</f>
        <v>20259661</v>
      </c>
      <c r="AT598" s="99">
        <f t="shared" si="1179"/>
        <v>11785846</v>
      </c>
      <c r="AU598" s="99">
        <f t="shared" si="1179"/>
        <v>7954752</v>
      </c>
      <c r="AV598" s="164">
        <f t="shared" si="1179"/>
        <v>7053906</v>
      </c>
    </row>
    <row r="599" spans="2:48" ht="15" customHeight="1" x14ac:dyDescent="0.2">
      <c r="B599" s="91">
        <f t="shared" ref="B599:C601" si="1180">(B262)</f>
        <v>289</v>
      </c>
      <c r="C599" s="35" t="str">
        <f t="shared" si="1180"/>
        <v>Vitamins</v>
      </c>
      <c r="D599" s="128" t="s">
        <v>742</v>
      </c>
      <c r="E599" s="93">
        <f t="shared" ref="E599:X601" si="1181">(E262)</f>
        <v>2.7</v>
      </c>
      <c r="F599" s="94">
        <f t="shared" si="1181"/>
        <v>4.3</v>
      </c>
      <c r="G599" s="95">
        <f t="shared" si="1181"/>
        <v>3.23</v>
      </c>
      <c r="H599" s="96">
        <f t="shared" si="1181"/>
        <v>3</v>
      </c>
      <c r="I599" s="102">
        <f t="shared" si="1181"/>
        <v>168.06551999999999</v>
      </c>
      <c r="J599" s="98">
        <f t="shared" si="1181"/>
        <v>884503</v>
      </c>
      <c r="K599" s="99">
        <f t="shared" si="1181"/>
        <v>203736</v>
      </c>
      <c r="L599" s="100">
        <f t="shared" si="1181"/>
        <v>122637</v>
      </c>
      <c r="M599" s="98">
        <f t="shared" si="1181"/>
        <v>10697845</v>
      </c>
      <c r="N599" s="99">
        <f t="shared" si="1181"/>
        <v>9421580</v>
      </c>
      <c r="O599" s="99">
        <f t="shared" si="1181"/>
        <v>9924639</v>
      </c>
      <c r="P599" s="164">
        <f t="shared" si="1181"/>
        <v>7667825</v>
      </c>
      <c r="Q599" s="98">
        <f t="shared" si="1181"/>
        <v>9907488</v>
      </c>
      <c r="R599" s="99">
        <f t="shared" si="1181"/>
        <v>13339420</v>
      </c>
      <c r="S599" s="103">
        <f t="shared" si="1181"/>
        <v>13161560</v>
      </c>
      <c r="T599" s="101">
        <f t="shared" si="1181"/>
        <v>11174383</v>
      </c>
      <c r="U599" s="98">
        <f t="shared" si="1181"/>
        <v>10731704</v>
      </c>
      <c r="V599" s="99">
        <f t="shared" si="1181"/>
        <v>12413771</v>
      </c>
      <c r="W599" s="99">
        <f t="shared" si="1181"/>
        <v>11657942</v>
      </c>
      <c r="X599" s="164">
        <f t="shared" si="1181"/>
        <v>12354601</v>
      </c>
      <c r="Y599" s="98">
        <f t="shared" ref="Y599:AV599" si="1182">(Y262)</f>
        <v>63302260</v>
      </c>
      <c r="Z599" s="99">
        <f t="shared" si="1182"/>
        <v>135222152</v>
      </c>
      <c r="AA599" s="99">
        <f t="shared" si="1182"/>
        <v>117847541</v>
      </c>
      <c r="AB599" s="164">
        <f t="shared" si="1182"/>
        <v>71807658</v>
      </c>
      <c r="AC599" s="98">
        <f t="shared" si="1182"/>
        <v>104107053</v>
      </c>
      <c r="AD599" s="99">
        <f t="shared" si="1182"/>
        <v>112129433</v>
      </c>
      <c r="AE599" s="103">
        <f t="shared" si="1182"/>
        <v>64438290</v>
      </c>
      <c r="AF599" s="101">
        <f t="shared" si="1182"/>
        <v>62039866</v>
      </c>
      <c r="AG599" s="98">
        <f t="shared" si="1182"/>
        <v>55921926</v>
      </c>
      <c r="AH599" s="99">
        <f t="shared" si="1182"/>
        <v>60678953</v>
      </c>
      <c r="AI599" s="99">
        <f t="shared" si="1182"/>
        <v>62347049</v>
      </c>
      <c r="AJ599" s="164">
        <f t="shared" si="1182"/>
        <v>39142744</v>
      </c>
      <c r="AK599" s="98">
        <f t="shared" si="1182"/>
        <v>40951841</v>
      </c>
      <c r="AL599" s="99">
        <f t="shared" si="1182"/>
        <v>48671714</v>
      </c>
      <c r="AM599" s="99">
        <f t="shared" si="1182"/>
        <v>101229883</v>
      </c>
      <c r="AN599" s="164">
        <f t="shared" si="1182"/>
        <v>21845668</v>
      </c>
      <c r="AO599" s="98">
        <f t="shared" si="1182"/>
        <v>178247770</v>
      </c>
      <c r="AP599" s="99">
        <f t="shared" si="1182"/>
        <v>46120682</v>
      </c>
      <c r="AQ599" s="103">
        <f t="shared" si="1182"/>
        <v>54398725</v>
      </c>
      <c r="AR599" s="101">
        <f t="shared" si="1182"/>
        <v>19998916</v>
      </c>
      <c r="AS599" s="98">
        <f t="shared" si="1182"/>
        <v>155000817</v>
      </c>
      <c r="AT599" s="99">
        <f t="shared" si="1182"/>
        <v>79040027</v>
      </c>
      <c r="AU599" s="99">
        <f t="shared" si="1182"/>
        <v>91081301</v>
      </c>
      <c r="AV599" s="164">
        <f t="shared" si="1182"/>
        <v>11784394</v>
      </c>
    </row>
    <row r="600" spans="2:48" ht="15" customHeight="1" x14ac:dyDescent="0.2">
      <c r="B600" s="91">
        <f t="shared" si="1180"/>
        <v>290</v>
      </c>
      <c r="C600" s="35" t="str">
        <f t="shared" si="1180"/>
        <v>Vitamins</v>
      </c>
      <c r="D600" s="128" t="s">
        <v>743</v>
      </c>
      <c r="E600" s="93">
        <f t="shared" si="1181"/>
        <v>12.2</v>
      </c>
      <c r="F600" s="94">
        <f t="shared" si="1181"/>
        <v>14.3</v>
      </c>
      <c r="G600" s="95">
        <f t="shared" si="1181"/>
        <v>12.93</v>
      </c>
      <c r="H600" s="96">
        <f t="shared" si="1181"/>
        <v>3</v>
      </c>
      <c r="I600" s="102">
        <f t="shared" si="1181"/>
        <v>246.01730000000001</v>
      </c>
      <c r="J600" s="98">
        <f t="shared" si="1181"/>
        <v>1657</v>
      </c>
      <c r="K600" s="99">
        <f t="shared" si="1181"/>
        <v>0</v>
      </c>
      <c r="L600" s="100">
        <f t="shared" si="1181"/>
        <v>0</v>
      </c>
      <c r="M600" s="98">
        <f t="shared" si="1181"/>
        <v>373539</v>
      </c>
      <c r="N600" s="99">
        <f t="shared" si="1181"/>
        <v>242487</v>
      </c>
      <c r="O600" s="99">
        <f t="shared" si="1181"/>
        <v>662052</v>
      </c>
      <c r="P600" s="164">
        <f t="shared" si="1181"/>
        <v>114788</v>
      </c>
      <c r="Q600" s="98">
        <f t="shared" si="1181"/>
        <v>32591</v>
      </c>
      <c r="R600" s="99">
        <f t="shared" si="1181"/>
        <v>13448</v>
      </c>
      <c r="S600" s="103">
        <f t="shared" si="1181"/>
        <v>24705</v>
      </c>
      <c r="T600" s="101">
        <f t="shared" si="1181"/>
        <v>16355</v>
      </c>
      <c r="U600" s="98">
        <f t="shared" si="1181"/>
        <v>685110</v>
      </c>
      <c r="V600" s="99">
        <f t="shared" si="1181"/>
        <v>544069</v>
      </c>
      <c r="W600" s="99">
        <f t="shared" si="1181"/>
        <v>2753896</v>
      </c>
      <c r="X600" s="164">
        <f t="shared" si="1181"/>
        <v>486311</v>
      </c>
      <c r="Y600" s="98">
        <f t="shared" ref="Y600:AV600" si="1183">(Y263)</f>
        <v>1801941</v>
      </c>
      <c r="Z600" s="99">
        <f t="shared" si="1183"/>
        <v>2989330</v>
      </c>
      <c r="AA600" s="99">
        <f t="shared" si="1183"/>
        <v>1630188</v>
      </c>
      <c r="AB600" s="164">
        <f t="shared" si="1183"/>
        <v>1478165</v>
      </c>
      <c r="AC600" s="98">
        <f t="shared" si="1183"/>
        <v>86221</v>
      </c>
      <c r="AD600" s="99">
        <f t="shared" si="1183"/>
        <v>15370</v>
      </c>
      <c r="AE600" s="103">
        <f t="shared" si="1183"/>
        <v>0</v>
      </c>
      <c r="AF600" s="101">
        <f t="shared" si="1183"/>
        <v>0</v>
      </c>
      <c r="AG600" s="98">
        <f t="shared" si="1183"/>
        <v>831421</v>
      </c>
      <c r="AH600" s="99">
        <f t="shared" si="1183"/>
        <v>205643</v>
      </c>
      <c r="AI600" s="99">
        <f t="shared" si="1183"/>
        <v>75392</v>
      </c>
      <c r="AJ600" s="164">
        <f t="shared" si="1183"/>
        <v>81237</v>
      </c>
      <c r="AK600" s="98">
        <f t="shared" si="1183"/>
        <v>398215</v>
      </c>
      <c r="AL600" s="99">
        <f t="shared" si="1183"/>
        <v>1086241</v>
      </c>
      <c r="AM600" s="99">
        <f t="shared" si="1183"/>
        <v>706477</v>
      </c>
      <c r="AN600" s="164">
        <f t="shared" si="1183"/>
        <v>597582</v>
      </c>
      <c r="AO600" s="98">
        <f t="shared" si="1183"/>
        <v>422134</v>
      </c>
      <c r="AP600" s="99">
        <f t="shared" si="1183"/>
        <v>240468</v>
      </c>
      <c r="AQ600" s="103">
        <f t="shared" si="1183"/>
        <v>120314</v>
      </c>
      <c r="AR600" s="101">
        <f t="shared" si="1183"/>
        <v>90976</v>
      </c>
      <c r="AS600" s="98">
        <f t="shared" si="1183"/>
        <v>768970</v>
      </c>
      <c r="AT600" s="99">
        <f t="shared" si="1183"/>
        <v>54095</v>
      </c>
      <c r="AU600" s="99">
        <f t="shared" si="1183"/>
        <v>427544</v>
      </c>
      <c r="AV600" s="164">
        <f t="shared" si="1183"/>
        <v>121115</v>
      </c>
    </row>
    <row r="601" spans="2:48" ht="15" customHeight="1" x14ac:dyDescent="0.2">
      <c r="B601" s="91">
        <f t="shared" si="1180"/>
        <v>291</v>
      </c>
      <c r="C601" s="35" t="str">
        <f t="shared" si="1180"/>
        <v>Vitamins</v>
      </c>
      <c r="D601" s="128" t="s">
        <v>744</v>
      </c>
      <c r="E601" s="93">
        <f t="shared" si="1181"/>
        <v>3.1</v>
      </c>
      <c r="F601" s="94">
        <f t="shared" si="1181"/>
        <v>5.9</v>
      </c>
      <c r="G601" s="95">
        <f t="shared" si="1181"/>
        <v>4.42</v>
      </c>
      <c r="H601" s="96">
        <f t="shared" si="1181"/>
        <v>3</v>
      </c>
      <c r="I601" s="102">
        <f t="shared" si="1181"/>
        <v>170.08116999999999</v>
      </c>
      <c r="J601" s="98">
        <f t="shared" si="1181"/>
        <v>360373</v>
      </c>
      <c r="K601" s="99">
        <f t="shared" si="1181"/>
        <v>63099</v>
      </c>
      <c r="L601" s="100">
        <f t="shared" si="1181"/>
        <v>121681</v>
      </c>
      <c r="M601" s="98">
        <f t="shared" si="1181"/>
        <v>1012253160</v>
      </c>
      <c r="N601" s="99">
        <f t="shared" si="1181"/>
        <v>898396078</v>
      </c>
      <c r="O601" s="99">
        <f t="shared" si="1181"/>
        <v>847016410</v>
      </c>
      <c r="P601" s="164">
        <f t="shared" si="1181"/>
        <v>591725693</v>
      </c>
      <c r="Q601" s="98">
        <f t="shared" si="1181"/>
        <v>996588525</v>
      </c>
      <c r="R601" s="99">
        <f t="shared" si="1181"/>
        <v>1299282750</v>
      </c>
      <c r="S601" s="103">
        <f t="shared" si="1181"/>
        <v>1349240456</v>
      </c>
      <c r="T601" s="101">
        <f t="shared" si="1181"/>
        <v>1210836226</v>
      </c>
      <c r="U601" s="98">
        <f t="shared" si="1181"/>
        <v>1116917920</v>
      </c>
      <c r="V601" s="99">
        <f t="shared" si="1181"/>
        <v>1402463946</v>
      </c>
      <c r="W601" s="99">
        <f t="shared" si="1181"/>
        <v>1289453725</v>
      </c>
      <c r="X601" s="164">
        <f t="shared" si="1181"/>
        <v>1404662801</v>
      </c>
      <c r="Y601" s="98">
        <f t="shared" ref="Y601:AV601" si="1184">(Y264)</f>
        <v>1602873216</v>
      </c>
      <c r="Z601" s="99">
        <f t="shared" si="1184"/>
        <v>1531909382</v>
      </c>
      <c r="AA601" s="99">
        <f t="shared" si="1184"/>
        <v>1479485692</v>
      </c>
      <c r="AB601" s="164">
        <f t="shared" si="1184"/>
        <v>1870213833</v>
      </c>
      <c r="AC601" s="98">
        <f t="shared" si="1184"/>
        <v>1871222550</v>
      </c>
      <c r="AD601" s="99">
        <f t="shared" si="1184"/>
        <v>1915070788</v>
      </c>
      <c r="AE601" s="103">
        <f t="shared" si="1184"/>
        <v>1003023451</v>
      </c>
      <c r="AF601" s="101">
        <f t="shared" si="1184"/>
        <v>793737759</v>
      </c>
      <c r="AG601" s="98">
        <f t="shared" si="1184"/>
        <v>1313664868</v>
      </c>
      <c r="AH601" s="99">
        <f t="shared" si="1184"/>
        <v>1371341594</v>
      </c>
      <c r="AI601" s="99">
        <f t="shared" si="1184"/>
        <v>965357625</v>
      </c>
      <c r="AJ601" s="164">
        <f t="shared" si="1184"/>
        <v>1319301599</v>
      </c>
      <c r="AK601" s="98">
        <f t="shared" si="1184"/>
        <v>10605624</v>
      </c>
      <c r="AL601" s="99">
        <f t="shared" si="1184"/>
        <v>48743937</v>
      </c>
      <c r="AM601" s="99">
        <f t="shared" si="1184"/>
        <v>19288838</v>
      </c>
      <c r="AN601" s="164">
        <f t="shared" si="1184"/>
        <v>27798972</v>
      </c>
      <c r="AO601" s="98">
        <f t="shared" si="1184"/>
        <v>19190358</v>
      </c>
      <c r="AP601" s="99">
        <f t="shared" si="1184"/>
        <v>14798838</v>
      </c>
      <c r="AQ601" s="103">
        <f t="shared" si="1184"/>
        <v>45811463</v>
      </c>
      <c r="AR601" s="101">
        <f t="shared" si="1184"/>
        <v>7711876</v>
      </c>
      <c r="AS601" s="98">
        <f t="shared" si="1184"/>
        <v>53123037</v>
      </c>
      <c r="AT601" s="99">
        <f t="shared" si="1184"/>
        <v>37381564</v>
      </c>
      <c r="AU601" s="99">
        <f t="shared" si="1184"/>
        <v>25874158</v>
      </c>
      <c r="AV601" s="164">
        <f t="shared" si="1184"/>
        <v>4409675</v>
      </c>
    </row>
    <row r="602" spans="2:48" ht="15" customHeight="1" x14ac:dyDescent="0.2">
      <c r="B602" s="91">
        <f>(B281)</f>
        <v>292</v>
      </c>
      <c r="C602" s="35" t="str">
        <f>(C281)</f>
        <v>Vitamins</v>
      </c>
      <c r="D602" s="128" t="s">
        <v>745</v>
      </c>
      <c r="E602" s="93">
        <f t="shared" ref="E602:X603" si="1185">(E281)</f>
        <v>13</v>
      </c>
      <c r="F602" s="94">
        <f t="shared" si="1185"/>
        <v>14.7</v>
      </c>
      <c r="G602" s="95">
        <f t="shared" si="1185"/>
        <v>13.86</v>
      </c>
      <c r="H602" s="96">
        <f t="shared" si="1185"/>
        <v>3</v>
      </c>
      <c r="I602" s="102">
        <f t="shared" si="1185"/>
        <v>265.11176</v>
      </c>
      <c r="J602" s="98">
        <f t="shared" si="1185"/>
        <v>0</v>
      </c>
      <c r="K602" s="99">
        <f t="shared" si="1185"/>
        <v>0</v>
      </c>
      <c r="L602" s="100">
        <f t="shared" si="1185"/>
        <v>0</v>
      </c>
      <c r="M602" s="98">
        <f t="shared" si="1185"/>
        <v>21329285</v>
      </c>
      <c r="N602" s="99">
        <f t="shared" si="1185"/>
        <v>24157241</v>
      </c>
      <c r="O602" s="99">
        <f t="shared" si="1185"/>
        <v>21924756</v>
      </c>
      <c r="P602" s="164">
        <f t="shared" si="1185"/>
        <v>24574700</v>
      </c>
      <c r="Q602" s="98">
        <f t="shared" si="1185"/>
        <v>28520597</v>
      </c>
      <c r="R602" s="99">
        <f t="shared" si="1185"/>
        <v>31392796</v>
      </c>
      <c r="S602" s="103">
        <f>(S281)</f>
        <v>25504353</v>
      </c>
      <c r="T602" s="101">
        <f>(T281)</f>
        <v>30755858</v>
      </c>
      <c r="U602" s="98">
        <f t="shared" si="1185"/>
        <v>28102828</v>
      </c>
      <c r="V602" s="99">
        <f t="shared" si="1185"/>
        <v>34083892</v>
      </c>
      <c r="W602" s="99">
        <f t="shared" si="1185"/>
        <v>39498970</v>
      </c>
      <c r="X602" s="164">
        <f t="shared" si="1185"/>
        <v>31591175</v>
      </c>
      <c r="Y602" s="98">
        <f t="shared" ref="Y602:AD602" si="1186">(Y281)</f>
        <v>27250968</v>
      </c>
      <c r="Z602" s="99">
        <f t="shared" si="1186"/>
        <v>27702654</v>
      </c>
      <c r="AA602" s="99">
        <f t="shared" si="1186"/>
        <v>25810410</v>
      </c>
      <c r="AB602" s="164">
        <f t="shared" si="1186"/>
        <v>39788887</v>
      </c>
      <c r="AC602" s="98">
        <f t="shared" si="1186"/>
        <v>30723255</v>
      </c>
      <c r="AD602" s="99">
        <f t="shared" si="1186"/>
        <v>28679619</v>
      </c>
      <c r="AE602" s="103">
        <f>(AE281)</f>
        <v>22081145</v>
      </c>
      <c r="AF602" s="101">
        <f>(AF281)</f>
        <v>23123476</v>
      </c>
      <c r="AG602" s="98">
        <f t="shared" ref="AG602:AP602" si="1187">(AG281)</f>
        <v>26824143</v>
      </c>
      <c r="AH602" s="99">
        <f t="shared" si="1187"/>
        <v>32092866</v>
      </c>
      <c r="AI602" s="99">
        <f t="shared" si="1187"/>
        <v>26736809</v>
      </c>
      <c r="AJ602" s="164">
        <f t="shared" si="1187"/>
        <v>33089366</v>
      </c>
      <c r="AK602" s="98">
        <f t="shared" si="1187"/>
        <v>9619261</v>
      </c>
      <c r="AL602" s="99">
        <f t="shared" si="1187"/>
        <v>26356601</v>
      </c>
      <c r="AM602" s="99">
        <f t="shared" si="1187"/>
        <v>26133072</v>
      </c>
      <c r="AN602" s="164">
        <f t="shared" si="1187"/>
        <v>13455798</v>
      </c>
      <c r="AO602" s="98">
        <f t="shared" si="1187"/>
        <v>138595472</v>
      </c>
      <c r="AP602" s="99">
        <f t="shared" si="1187"/>
        <v>89065133</v>
      </c>
      <c r="AQ602" s="103">
        <f>(AQ281)</f>
        <v>60483986</v>
      </c>
      <c r="AR602" s="101">
        <f>(AR281)</f>
        <v>77898061</v>
      </c>
      <c r="AS602" s="98">
        <f t="shared" ref="AS602:AV602" si="1188">(AS281)</f>
        <v>39404134</v>
      </c>
      <c r="AT602" s="99">
        <f t="shared" si="1188"/>
        <v>23295729</v>
      </c>
      <c r="AU602" s="99">
        <f t="shared" si="1188"/>
        <v>19578441</v>
      </c>
      <c r="AV602" s="164">
        <f t="shared" si="1188"/>
        <v>8957424</v>
      </c>
    </row>
    <row r="603" spans="2:48" ht="16" thickBot="1" x14ac:dyDescent="0.25">
      <c r="B603" s="108">
        <f>(B282)</f>
        <v>293</v>
      </c>
      <c r="C603" s="42" t="str">
        <f>(C282)</f>
        <v>Vitamins</v>
      </c>
      <c r="D603" s="129" t="s">
        <v>746</v>
      </c>
      <c r="E603" s="110">
        <f t="shared" si="1185"/>
        <v>14.2</v>
      </c>
      <c r="F603" s="111">
        <f t="shared" si="1185"/>
        <v>15.4</v>
      </c>
      <c r="G603" s="112" t="str">
        <f t="shared" si="1185"/>
        <v>--</v>
      </c>
      <c r="H603" s="113">
        <f t="shared" si="1185"/>
        <v>6</v>
      </c>
      <c r="I603" s="119">
        <f t="shared" si="1185"/>
        <v>345.07808999999997</v>
      </c>
      <c r="J603" s="115">
        <f t="shared" si="1185"/>
        <v>0</v>
      </c>
      <c r="K603" s="116">
        <f t="shared" si="1185"/>
        <v>0</v>
      </c>
      <c r="L603" s="117">
        <f t="shared" si="1185"/>
        <v>0</v>
      </c>
      <c r="M603" s="115">
        <f t="shared" si="1185"/>
        <v>0</v>
      </c>
      <c r="N603" s="116">
        <f t="shared" si="1185"/>
        <v>0</v>
      </c>
      <c r="O603" s="116">
        <f t="shared" si="1185"/>
        <v>0</v>
      </c>
      <c r="P603" s="165">
        <f t="shared" si="1185"/>
        <v>0</v>
      </c>
      <c r="Q603" s="115">
        <f t="shared" si="1185"/>
        <v>0</v>
      </c>
      <c r="R603" s="116">
        <f t="shared" si="1185"/>
        <v>0</v>
      </c>
      <c r="S603" s="120">
        <f>(S282)</f>
        <v>0</v>
      </c>
      <c r="T603" s="118">
        <f>(T282)</f>
        <v>0</v>
      </c>
      <c r="U603" s="115">
        <f t="shared" si="1185"/>
        <v>0</v>
      </c>
      <c r="V603" s="116">
        <f t="shared" si="1185"/>
        <v>0</v>
      </c>
      <c r="W603" s="116">
        <f t="shared" si="1185"/>
        <v>0</v>
      </c>
      <c r="X603" s="165">
        <f t="shared" si="1185"/>
        <v>0</v>
      </c>
      <c r="Y603" s="115">
        <f t="shared" ref="Y603:AD603" si="1189">(Y282)</f>
        <v>0</v>
      </c>
      <c r="Z603" s="116">
        <f t="shared" si="1189"/>
        <v>0</v>
      </c>
      <c r="AA603" s="116">
        <f t="shared" si="1189"/>
        <v>0</v>
      </c>
      <c r="AB603" s="165">
        <f t="shared" si="1189"/>
        <v>0</v>
      </c>
      <c r="AC603" s="115">
        <f t="shared" si="1189"/>
        <v>0</v>
      </c>
      <c r="AD603" s="116">
        <f t="shared" si="1189"/>
        <v>0</v>
      </c>
      <c r="AE603" s="120">
        <f>(AE282)</f>
        <v>0</v>
      </c>
      <c r="AF603" s="118">
        <f>(AF282)</f>
        <v>0</v>
      </c>
      <c r="AG603" s="115">
        <f t="shared" ref="AG603:AP603" si="1190">(AG282)</f>
        <v>0</v>
      </c>
      <c r="AH603" s="116">
        <f t="shared" si="1190"/>
        <v>0</v>
      </c>
      <c r="AI603" s="116">
        <f t="shared" si="1190"/>
        <v>0</v>
      </c>
      <c r="AJ603" s="165">
        <f t="shared" si="1190"/>
        <v>0</v>
      </c>
      <c r="AK603" s="115">
        <f t="shared" si="1190"/>
        <v>0</v>
      </c>
      <c r="AL603" s="116">
        <f t="shared" si="1190"/>
        <v>0</v>
      </c>
      <c r="AM603" s="116">
        <f t="shared" si="1190"/>
        <v>0</v>
      </c>
      <c r="AN603" s="165">
        <f t="shared" si="1190"/>
        <v>0</v>
      </c>
      <c r="AO603" s="115">
        <f t="shared" si="1190"/>
        <v>20546</v>
      </c>
      <c r="AP603" s="116">
        <f t="shared" si="1190"/>
        <v>0</v>
      </c>
      <c r="AQ603" s="120">
        <f>(AQ282)</f>
        <v>0</v>
      </c>
      <c r="AR603" s="118">
        <f>(AR282)</f>
        <v>0</v>
      </c>
      <c r="AS603" s="115">
        <f t="shared" ref="AS603:AV603" si="1191">(AS282)</f>
        <v>0</v>
      </c>
      <c r="AT603" s="116">
        <f t="shared" si="1191"/>
        <v>0</v>
      </c>
      <c r="AU603" s="116">
        <f t="shared" si="1191"/>
        <v>0</v>
      </c>
      <c r="AV603" s="165">
        <f t="shared" si="1191"/>
        <v>0</v>
      </c>
    </row>
    <row r="604" spans="2:48" ht="16" thickBot="1" x14ac:dyDescent="0.25"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8"/>
      <c r="AN604" s="58"/>
      <c r="AO604" s="58"/>
      <c r="AP604" s="58"/>
      <c r="AQ604" s="58"/>
      <c r="AR604" s="58"/>
      <c r="AS604" s="58"/>
      <c r="AT604" s="58"/>
      <c r="AU604" s="58"/>
      <c r="AV604" s="58"/>
    </row>
    <row r="605" spans="2:48" ht="16" thickBot="1" x14ac:dyDescent="0.25">
      <c r="K605" s="142" t="s">
        <v>747</v>
      </c>
      <c r="L605" s="167"/>
      <c r="M605" s="144">
        <f>(SUM(M317:M603))/1000000</f>
        <v>23362.666165999999</v>
      </c>
      <c r="N605" s="145">
        <f>(SUM(N317:N603))/1000000</f>
        <v>21914.358721000001</v>
      </c>
      <c r="O605" s="145">
        <f>(SUM(O317:O603))/1000000</f>
        <v>21894.253075000001</v>
      </c>
      <c r="P605" s="143">
        <f>(SUM(P317:P603))/1000000</f>
        <v>18410.511285</v>
      </c>
      <c r="Q605" s="144">
        <f t="shared" ref="Q605:X605" si="1192">(SUM(Q317:Q603))/1000000</f>
        <v>22437.335930000001</v>
      </c>
      <c r="R605" s="145">
        <f t="shared" si="1192"/>
        <v>27162.126704999999</v>
      </c>
      <c r="S605" s="147">
        <f>(SUM(S317:S603))/1000000</f>
        <v>26656.523509999999</v>
      </c>
      <c r="T605" s="146">
        <f>(SUM(T317:T603))/1000000</f>
        <v>25898.438139999998</v>
      </c>
      <c r="U605" s="144">
        <f t="shared" si="1192"/>
        <v>24851.306605000002</v>
      </c>
      <c r="V605" s="145">
        <f t="shared" si="1192"/>
        <v>28103.360627999999</v>
      </c>
      <c r="W605" s="145">
        <f t="shared" si="1192"/>
        <v>30549.53313</v>
      </c>
      <c r="X605" s="143">
        <f t="shared" si="1192"/>
        <v>27297.933443000002</v>
      </c>
      <c r="Y605" s="144">
        <f>(SUM(Y317:Y603))/1000000</f>
        <v>36326.333399000003</v>
      </c>
      <c r="Z605" s="145">
        <f>(SUM(Z317:Z603))/1000000</f>
        <v>38026.761003</v>
      </c>
      <c r="AA605" s="145">
        <f>(SUM(AA317:AA603))/1000000</f>
        <v>38056.582133000004</v>
      </c>
      <c r="AB605" s="143">
        <f>(SUM(AB317:AB603))/1000000</f>
        <v>38412.744555999998</v>
      </c>
      <c r="AC605" s="144">
        <f t="shared" ref="AC605:AD605" si="1193">(SUM(AC317:AC603))/1000000</f>
        <v>40491.780989999999</v>
      </c>
      <c r="AD605" s="145">
        <f t="shared" si="1193"/>
        <v>38270.394498000001</v>
      </c>
      <c r="AE605" s="147">
        <f>(SUM(AE317:AE603))/1000000</f>
        <v>24297.356744000001</v>
      </c>
      <c r="AF605" s="146">
        <f>(SUM(AF317:AF603))/1000000</f>
        <v>21621.623166000001</v>
      </c>
      <c r="AG605" s="144">
        <f t="shared" ref="AG605:AJ605" si="1194">(SUM(AG317:AG603))/1000000</f>
        <v>31760.680963999999</v>
      </c>
      <c r="AH605" s="145">
        <f t="shared" si="1194"/>
        <v>31624.428871</v>
      </c>
      <c r="AI605" s="145">
        <f t="shared" si="1194"/>
        <v>26054.707235000002</v>
      </c>
      <c r="AJ605" s="143">
        <f t="shared" si="1194"/>
        <v>29443.320151</v>
      </c>
      <c r="AK605" s="144">
        <f>(SUM(AK317:AK603))/1000000</f>
        <v>13150.006146</v>
      </c>
      <c r="AL605" s="145">
        <f>(SUM(AL317:AL603))/1000000</f>
        <v>24001.394812999999</v>
      </c>
      <c r="AM605" s="145">
        <f>(SUM(AM317:AM603))/1000000</f>
        <v>22065.926616000001</v>
      </c>
      <c r="AN605" s="143">
        <f>(SUM(AN317:AN603))/1000000</f>
        <v>17136.330286</v>
      </c>
      <c r="AO605" s="144">
        <f t="shared" ref="AO605:AP605" si="1195">(SUM(AO317:AO603))/1000000</f>
        <v>35996.796460999998</v>
      </c>
      <c r="AP605" s="145">
        <f t="shared" si="1195"/>
        <v>36268.107063000003</v>
      </c>
      <c r="AQ605" s="147">
        <f>(SUM(AQ317:AQ603))/1000000</f>
        <v>27071.025426</v>
      </c>
      <c r="AR605" s="146">
        <f>(SUM(AR317:AR603))/1000000</f>
        <v>26772.691691</v>
      </c>
      <c r="AS605" s="144">
        <f t="shared" ref="AS605:AV605" si="1196">(SUM(AS317:AS603))/1000000</f>
        <v>35845.266523999999</v>
      </c>
      <c r="AT605" s="145">
        <f t="shared" si="1196"/>
        <v>24724.905048000001</v>
      </c>
      <c r="AU605" s="145">
        <f t="shared" si="1196"/>
        <v>18583.496158999998</v>
      </c>
      <c r="AV605" s="143">
        <f t="shared" si="1196"/>
        <v>15095.573281000001</v>
      </c>
    </row>
    <row r="608" spans="2:48" ht="16" thickBot="1" x14ac:dyDescent="0.25"/>
    <row r="609" spans="2:48" x14ac:dyDescent="0.2">
      <c r="B609" s="26" t="s">
        <v>748</v>
      </c>
      <c r="M609" s="312" t="s">
        <v>751</v>
      </c>
      <c r="N609" s="313"/>
      <c r="O609" s="313"/>
      <c r="P609" s="313"/>
      <c r="Q609" s="313"/>
      <c r="R609" s="313"/>
      <c r="S609" s="313"/>
      <c r="T609" s="313"/>
      <c r="U609" s="313"/>
      <c r="V609" s="313"/>
      <c r="W609" s="313"/>
      <c r="X609" s="314"/>
      <c r="Y609" s="312" t="s">
        <v>776</v>
      </c>
      <c r="Z609" s="313"/>
      <c r="AA609" s="313"/>
      <c r="AB609" s="313"/>
      <c r="AC609" s="313"/>
      <c r="AD609" s="313"/>
      <c r="AE609" s="313"/>
      <c r="AF609" s="313"/>
      <c r="AG609" s="313"/>
      <c r="AH609" s="313"/>
      <c r="AI609" s="313"/>
      <c r="AJ609" s="314"/>
      <c r="AK609" s="312" t="s">
        <v>801</v>
      </c>
      <c r="AL609" s="313"/>
      <c r="AM609" s="313"/>
      <c r="AN609" s="313"/>
      <c r="AO609" s="313"/>
      <c r="AP609" s="313"/>
      <c r="AQ609" s="313"/>
      <c r="AR609" s="313"/>
      <c r="AS609" s="313"/>
      <c r="AT609" s="313"/>
      <c r="AU609" s="313"/>
      <c r="AV609" s="314"/>
    </row>
    <row r="610" spans="2:48" ht="16" thickBot="1" x14ac:dyDescent="0.25">
      <c r="J610" s="63"/>
      <c r="K610" s="63"/>
      <c r="L610" s="63"/>
      <c r="M610" s="319" t="s">
        <v>151</v>
      </c>
      <c r="N610" s="320"/>
      <c r="O610" s="320"/>
      <c r="P610" s="321"/>
      <c r="Q610" s="319" t="s">
        <v>764</v>
      </c>
      <c r="R610" s="320"/>
      <c r="S610" s="320"/>
      <c r="T610" s="321"/>
      <c r="U610" s="319" t="s">
        <v>765</v>
      </c>
      <c r="V610" s="320"/>
      <c r="W610" s="320"/>
      <c r="X610" s="322"/>
      <c r="Y610" s="319" t="s">
        <v>151</v>
      </c>
      <c r="Z610" s="320"/>
      <c r="AA610" s="320"/>
      <c r="AB610" s="321"/>
      <c r="AC610" s="319" t="s">
        <v>764</v>
      </c>
      <c r="AD610" s="320"/>
      <c r="AE610" s="320"/>
      <c r="AF610" s="321"/>
      <c r="AG610" s="319" t="s">
        <v>765</v>
      </c>
      <c r="AH610" s="320"/>
      <c r="AI610" s="320"/>
      <c r="AJ610" s="321"/>
      <c r="AK610" s="319" t="s">
        <v>151</v>
      </c>
      <c r="AL610" s="320"/>
      <c r="AM610" s="320"/>
      <c r="AN610" s="321"/>
      <c r="AO610" s="319" t="s">
        <v>764</v>
      </c>
      <c r="AP610" s="320"/>
      <c r="AQ610" s="320"/>
      <c r="AR610" s="321"/>
      <c r="AS610" s="319" t="s">
        <v>765</v>
      </c>
      <c r="AT610" s="320"/>
      <c r="AU610" s="320"/>
      <c r="AV610" s="321"/>
    </row>
    <row r="611" spans="2:48" s="59" customFormat="1" x14ac:dyDescent="0.2">
      <c r="B611" s="303" t="s">
        <v>147</v>
      </c>
      <c r="C611" s="304"/>
      <c r="D611" s="305"/>
      <c r="E611" s="306" t="s">
        <v>148</v>
      </c>
      <c r="F611" s="307"/>
      <c r="G611" s="307"/>
      <c r="H611" s="308"/>
      <c r="I611" s="121" t="s">
        <v>149</v>
      </c>
      <c r="J611" s="309"/>
      <c r="K611" s="310"/>
      <c r="L611" s="311"/>
      <c r="M611" s="155" t="s">
        <v>766</v>
      </c>
      <c r="N611" s="154" t="s">
        <v>767</v>
      </c>
      <c r="O611" s="154" t="s">
        <v>768</v>
      </c>
      <c r="P611" s="156" t="s">
        <v>769</v>
      </c>
      <c r="Q611" s="155" t="s">
        <v>770</v>
      </c>
      <c r="R611" s="154" t="s">
        <v>770</v>
      </c>
      <c r="S611" s="154" t="s">
        <v>771</v>
      </c>
      <c r="T611" s="156" t="s">
        <v>772</v>
      </c>
      <c r="U611" s="155" t="s">
        <v>773</v>
      </c>
      <c r="V611" s="154" t="s">
        <v>774</v>
      </c>
      <c r="W611" s="154" t="s">
        <v>773</v>
      </c>
      <c r="X611" s="157" t="s">
        <v>775</v>
      </c>
      <c r="Y611" s="155" t="s">
        <v>777</v>
      </c>
      <c r="Z611" s="154" t="s">
        <v>778</v>
      </c>
      <c r="AA611" s="154" t="s">
        <v>779</v>
      </c>
      <c r="AB611" s="156" t="s">
        <v>780</v>
      </c>
      <c r="AC611" s="155" t="s">
        <v>781</v>
      </c>
      <c r="AD611" s="154" t="s">
        <v>782</v>
      </c>
      <c r="AE611" s="154" t="s">
        <v>783</v>
      </c>
      <c r="AF611" s="156" t="s">
        <v>784</v>
      </c>
      <c r="AG611" s="155" t="s">
        <v>785</v>
      </c>
      <c r="AH611" s="154" t="s">
        <v>786</v>
      </c>
      <c r="AI611" s="154" t="s">
        <v>787</v>
      </c>
      <c r="AJ611" s="156" t="s">
        <v>788</v>
      </c>
      <c r="AK611" s="155" t="s">
        <v>789</v>
      </c>
      <c r="AL611" s="154" t="s">
        <v>790</v>
      </c>
      <c r="AM611" s="154" t="s">
        <v>791</v>
      </c>
      <c r="AN611" s="156" t="s">
        <v>792</v>
      </c>
      <c r="AO611" s="155" t="s">
        <v>793</v>
      </c>
      <c r="AP611" s="154" t="s">
        <v>794</v>
      </c>
      <c r="AQ611" s="154" t="s">
        <v>795</v>
      </c>
      <c r="AR611" s="156" t="s">
        <v>796</v>
      </c>
      <c r="AS611" s="155" t="s">
        <v>797</v>
      </c>
      <c r="AT611" s="154" t="s">
        <v>798</v>
      </c>
      <c r="AU611" s="154" t="s">
        <v>799</v>
      </c>
      <c r="AV611" s="156" t="s">
        <v>800</v>
      </c>
    </row>
    <row r="612" spans="2:48" s="59" customFormat="1" ht="16" thickBot="1" x14ac:dyDescent="0.25">
      <c r="B612" s="65" t="s">
        <v>152</v>
      </c>
      <c r="C612" s="66" t="s">
        <v>153</v>
      </c>
      <c r="D612" s="67" t="s">
        <v>154</v>
      </c>
      <c r="E612" s="68" t="s">
        <v>155</v>
      </c>
      <c r="F612" s="69" t="s">
        <v>156</v>
      </c>
      <c r="G612" s="70" t="s">
        <v>157</v>
      </c>
      <c r="H612" s="71" t="s">
        <v>158</v>
      </c>
      <c r="I612" s="122" t="s">
        <v>159</v>
      </c>
      <c r="J612" s="73"/>
      <c r="K612" s="74"/>
      <c r="L612" s="75"/>
      <c r="M612" s="73" t="s">
        <v>752</v>
      </c>
      <c r="N612" s="74" t="s">
        <v>753</v>
      </c>
      <c r="O612" s="74" t="s">
        <v>754</v>
      </c>
      <c r="P612" s="76" t="s">
        <v>755</v>
      </c>
      <c r="Q612" s="73" t="s">
        <v>756</v>
      </c>
      <c r="R612" s="74" t="s">
        <v>757</v>
      </c>
      <c r="S612" s="74" t="s">
        <v>758</v>
      </c>
      <c r="T612" s="76" t="s">
        <v>759</v>
      </c>
      <c r="U612" s="73" t="s">
        <v>760</v>
      </c>
      <c r="V612" s="74" t="s">
        <v>761</v>
      </c>
      <c r="W612" s="74" t="s">
        <v>762</v>
      </c>
      <c r="X612" s="75" t="s">
        <v>763</v>
      </c>
      <c r="Y612" s="73" t="s">
        <v>802</v>
      </c>
      <c r="Z612" s="74" t="s">
        <v>803</v>
      </c>
      <c r="AA612" s="74" t="s">
        <v>804</v>
      </c>
      <c r="AB612" s="76" t="s">
        <v>805</v>
      </c>
      <c r="AC612" s="73" t="s">
        <v>806</v>
      </c>
      <c r="AD612" s="74" t="s">
        <v>807</v>
      </c>
      <c r="AE612" s="74" t="s">
        <v>808</v>
      </c>
      <c r="AF612" s="76" t="s">
        <v>809</v>
      </c>
      <c r="AG612" s="73" t="s">
        <v>810</v>
      </c>
      <c r="AH612" s="74" t="s">
        <v>811</v>
      </c>
      <c r="AI612" s="74" t="s">
        <v>812</v>
      </c>
      <c r="AJ612" s="76" t="s">
        <v>813</v>
      </c>
      <c r="AK612" s="73" t="s">
        <v>814</v>
      </c>
      <c r="AL612" s="74" t="s">
        <v>815</v>
      </c>
      <c r="AM612" s="74" t="s">
        <v>816</v>
      </c>
      <c r="AN612" s="76" t="s">
        <v>817</v>
      </c>
      <c r="AO612" s="73" t="s">
        <v>818</v>
      </c>
      <c r="AP612" s="74" t="s">
        <v>819</v>
      </c>
      <c r="AQ612" s="74" t="s">
        <v>820</v>
      </c>
      <c r="AR612" s="76" t="s">
        <v>821</v>
      </c>
      <c r="AS612" s="73" t="s">
        <v>822</v>
      </c>
      <c r="AT612" s="74" t="s">
        <v>823</v>
      </c>
      <c r="AU612" s="74" t="s">
        <v>824</v>
      </c>
      <c r="AV612" s="76" t="s">
        <v>825</v>
      </c>
    </row>
    <row r="613" spans="2:48" ht="16" thickBot="1" x14ac:dyDescent="0.25"/>
    <row r="614" spans="2:48" x14ac:dyDescent="0.2">
      <c r="B614" s="77">
        <f>(B311)</f>
        <v>1</v>
      </c>
      <c r="C614" s="78" t="str">
        <f t="shared" ref="C614:I614" si="1197">(C311)</f>
        <v>Stds.</v>
      </c>
      <c r="D614" s="123" t="str">
        <f t="shared" si="1197"/>
        <v>Lamivudine (neg.)</v>
      </c>
      <c r="E614" s="80">
        <f t="shared" si="1197"/>
        <v>3</v>
      </c>
      <c r="F614" s="81">
        <f t="shared" si="1197"/>
        <v>6.8</v>
      </c>
      <c r="G614" s="82">
        <f t="shared" si="1197"/>
        <v>5.44</v>
      </c>
      <c r="H614" s="83">
        <f t="shared" si="1197"/>
        <v>3</v>
      </c>
      <c r="I614" s="89">
        <f t="shared" si="1197"/>
        <v>228.04483999999999</v>
      </c>
      <c r="J614" s="85"/>
      <c r="K614" s="86"/>
      <c r="L614" s="87"/>
      <c r="M614" s="85">
        <f>(M311/M$312)*1000</f>
        <v>11.754716447793962</v>
      </c>
      <c r="N614" s="86">
        <f>(N311/N$312)*1000</f>
        <v>10.662980444846209</v>
      </c>
      <c r="O614" s="86">
        <f>(O311/O$312)*1000</f>
        <v>11.581609248292269</v>
      </c>
      <c r="P614" s="163">
        <f>(P311/P$312)*1000</f>
        <v>12.363845648069336</v>
      </c>
      <c r="Q614" s="85">
        <f t="shared" ref="Q614:X629" si="1198">(Q311/Q$312)*1000</f>
        <v>11.21358161386061</v>
      </c>
      <c r="R614" s="86">
        <f t="shared" si="1198"/>
        <v>13.607608812448598</v>
      </c>
      <c r="S614" s="90">
        <f t="shared" si="1198"/>
        <v>14.19672989209945</v>
      </c>
      <c r="T614" s="88">
        <f t="shared" si="1198"/>
        <v>13.968224962154283</v>
      </c>
      <c r="U614" s="85">
        <f t="shared" si="1198"/>
        <v>13.284333452483066</v>
      </c>
      <c r="V614" s="86">
        <f t="shared" si="1198"/>
        <v>15.366272399425865</v>
      </c>
      <c r="W614" s="86">
        <f t="shared" si="1198"/>
        <v>14.419859561663369</v>
      </c>
      <c r="X614" s="163">
        <f t="shared" si="1198"/>
        <v>16.188966837769566</v>
      </c>
      <c r="Y614" s="85">
        <f>(Y311/Y$312)*1000</f>
        <v>19.401431053958262</v>
      </c>
      <c r="Z614" s="86">
        <f>(Z311/Z$312)*1000</f>
        <v>21.163117482386795</v>
      </c>
      <c r="AA614" s="86">
        <f>(AA311/AA$312)*1000</f>
        <v>19.812630597730994</v>
      </c>
      <c r="AB614" s="163">
        <f>(AB311/AB$312)*1000</f>
        <v>23.75974302154037</v>
      </c>
      <c r="AC614" s="85">
        <f t="shared" ref="AC614:AP629" si="1199">(AC311/AC$312)*1000</f>
        <v>22.555965919443825</v>
      </c>
      <c r="AD614" s="86">
        <f t="shared" si="1199"/>
        <v>23.369908817367989</v>
      </c>
      <c r="AE614" s="90">
        <f t="shared" si="1199"/>
        <v>10.592280135618658</v>
      </c>
      <c r="AF614" s="88">
        <f t="shared" si="1199"/>
        <v>11.857644923425466</v>
      </c>
      <c r="AG614" s="85">
        <f t="shared" si="1199"/>
        <v>11.120201677726831</v>
      </c>
      <c r="AH614" s="86">
        <f t="shared" si="1199"/>
        <v>11.046621672218418</v>
      </c>
      <c r="AI614" s="86">
        <f t="shared" si="1199"/>
        <v>11.655456553764193</v>
      </c>
      <c r="AJ614" s="163">
        <f t="shared" si="1199"/>
        <v>11.571229815604864</v>
      </c>
      <c r="AK614" s="85">
        <f>(AK311/AK$312)*1000</f>
        <v>9.9190488478995338</v>
      </c>
      <c r="AL614" s="86">
        <f>(AL311/AL$312)*1000</f>
        <v>10.571155940947667</v>
      </c>
      <c r="AM614" s="86">
        <f>(AM311/AM$312)*1000</f>
        <v>9.8614115957113011</v>
      </c>
      <c r="AN614" s="163">
        <f>(AN311/AN$312)*1000</f>
        <v>10.963561578578831</v>
      </c>
      <c r="AO614" s="85">
        <f t="shared" ref="AK614:AV629" si="1200">(AO311/AO$312)*1000</f>
        <v>10.184078503454305</v>
      </c>
      <c r="AP614" s="86">
        <f t="shared" si="1200"/>
        <v>10.792413301193751</v>
      </c>
      <c r="AQ614" s="90">
        <f t="shared" si="1200"/>
        <v>11.0450809335762</v>
      </c>
      <c r="AR614" s="88">
        <f t="shared" si="1200"/>
        <v>11.454306484018892</v>
      </c>
      <c r="AS614" s="85">
        <f t="shared" si="1200"/>
        <v>10.048037955436071</v>
      </c>
      <c r="AT614" s="86">
        <f t="shared" si="1200"/>
        <v>11.033746901134487</v>
      </c>
      <c r="AU614" s="86">
        <f t="shared" si="1200"/>
        <v>10.679168758936004</v>
      </c>
      <c r="AV614" s="163">
        <f t="shared" si="1200"/>
        <v>11.771712900141717</v>
      </c>
    </row>
    <row r="615" spans="2:48" ht="15" customHeight="1" x14ac:dyDescent="0.2">
      <c r="B615" s="91">
        <f t="shared" ref="B615:I630" si="1201">(B312)</f>
        <v>2</v>
      </c>
      <c r="C615" s="35" t="str">
        <f t="shared" si="1201"/>
        <v>Stds.</v>
      </c>
      <c r="D615" s="124" t="str">
        <f t="shared" si="1201"/>
        <v>Lamivudine (pos.)</v>
      </c>
      <c r="E615" s="93">
        <f t="shared" si="1201"/>
        <v>3</v>
      </c>
      <c r="F615" s="94">
        <f t="shared" si="1201"/>
        <v>6.8</v>
      </c>
      <c r="G615" s="95">
        <f t="shared" si="1201"/>
        <v>5.41</v>
      </c>
      <c r="H615" s="96">
        <f t="shared" si="1201"/>
        <v>3</v>
      </c>
      <c r="I615" s="102">
        <f t="shared" si="1201"/>
        <v>230.05939000000001</v>
      </c>
      <c r="J615" s="98"/>
      <c r="K615" s="99"/>
      <c r="L615" s="100"/>
      <c r="M615" s="98">
        <f t="shared" ref="M615:X622" si="1202">(M312/M$312)*1000</f>
        <v>1000</v>
      </c>
      <c r="N615" s="99">
        <f t="shared" si="1202"/>
        <v>1000</v>
      </c>
      <c r="O615" s="99">
        <f t="shared" si="1202"/>
        <v>1000</v>
      </c>
      <c r="P615" s="164">
        <f t="shared" si="1202"/>
        <v>1000</v>
      </c>
      <c r="Q615" s="98">
        <f t="shared" si="1202"/>
        <v>1000</v>
      </c>
      <c r="R615" s="99">
        <f t="shared" si="1202"/>
        <v>1000</v>
      </c>
      <c r="S615" s="103">
        <f t="shared" si="1198"/>
        <v>1000</v>
      </c>
      <c r="T615" s="101">
        <f t="shared" si="1198"/>
        <v>1000</v>
      </c>
      <c r="U615" s="98">
        <f t="shared" si="1202"/>
        <v>1000</v>
      </c>
      <c r="V615" s="99">
        <f t="shared" si="1202"/>
        <v>1000</v>
      </c>
      <c r="W615" s="99">
        <f t="shared" si="1202"/>
        <v>1000</v>
      </c>
      <c r="X615" s="164">
        <f t="shared" si="1202"/>
        <v>1000</v>
      </c>
      <c r="Y615" s="98">
        <f t="shared" ref="Y615:AN627" si="1203">(Y312/Y$312)*1000</f>
        <v>1000</v>
      </c>
      <c r="Z615" s="99">
        <f t="shared" si="1203"/>
        <v>1000</v>
      </c>
      <c r="AA615" s="99">
        <f t="shared" si="1203"/>
        <v>1000</v>
      </c>
      <c r="AB615" s="164">
        <f t="shared" si="1203"/>
        <v>1000</v>
      </c>
      <c r="AC615" s="98">
        <f t="shared" si="1203"/>
        <v>1000</v>
      </c>
      <c r="AD615" s="99">
        <f t="shared" si="1203"/>
        <v>1000</v>
      </c>
      <c r="AE615" s="103">
        <f t="shared" si="1199"/>
        <v>1000</v>
      </c>
      <c r="AF615" s="101">
        <f t="shared" si="1199"/>
        <v>1000</v>
      </c>
      <c r="AG615" s="98">
        <f t="shared" si="1203"/>
        <v>1000</v>
      </c>
      <c r="AH615" s="99">
        <f t="shared" si="1203"/>
        <v>1000</v>
      </c>
      <c r="AI615" s="99">
        <f t="shared" si="1203"/>
        <v>1000</v>
      </c>
      <c r="AJ615" s="164">
        <f t="shared" si="1203"/>
        <v>1000</v>
      </c>
      <c r="AK615" s="98">
        <f t="shared" si="1203"/>
        <v>1000</v>
      </c>
      <c r="AL615" s="99">
        <f t="shared" si="1203"/>
        <v>1000</v>
      </c>
      <c r="AM615" s="99">
        <f t="shared" si="1203"/>
        <v>1000</v>
      </c>
      <c r="AN615" s="164">
        <f t="shared" si="1203"/>
        <v>1000</v>
      </c>
      <c r="AO615" s="98">
        <f t="shared" si="1200"/>
        <v>1000</v>
      </c>
      <c r="AP615" s="99">
        <f t="shared" si="1200"/>
        <v>1000</v>
      </c>
      <c r="AQ615" s="103">
        <f t="shared" si="1200"/>
        <v>1000</v>
      </c>
      <c r="AR615" s="101">
        <f t="shared" si="1200"/>
        <v>1000</v>
      </c>
      <c r="AS615" s="98">
        <f t="shared" si="1200"/>
        <v>1000</v>
      </c>
      <c r="AT615" s="99">
        <f t="shared" si="1200"/>
        <v>1000</v>
      </c>
      <c r="AU615" s="99">
        <f t="shared" si="1200"/>
        <v>1000</v>
      </c>
      <c r="AV615" s="164">
        <f t="shared" si="1200"/>
        <v>1000</v>
      </c>
    </row>
    <row r="616" spans="2:48" ht="15" customHeight="1" x14ac:dyDescent="0.2">
      <c r="B616" s="91">
        <f t="shared" si="1201"/>
        <v>3</v>
      </c>
      <c r="C616" s="35" t="str">
        <f t="shared" si="1201"/>
        <v>Stds.</v>
      </c>
      <c r="D616" s="124" t="str">
        <f t="shared" si="1201"/>
        <v>Phenolred (neg.)</v>
      </c>
      <c r="E616" s="93">
        <f t="shared" si="1201"/>
        <v>2.7</v>
      </c>
      <c r="F616" s="94">
        <f t="shared" si="1201"/>
        <v>4</v>
      </c>
      <c r="G616" s="95">
        <f t="shared" si="1201"/>
        <v>2.75</v>
      </c>
      <c r="H616" s="96">
        <f t="shared" si="1201"/>
        <v>3</v>
      </c>
      <c r="I616" s="102">
        <f t="shared" si="1201"/>
        <v>353.04892000000001</v>
      </c>
      <c r="J616" s="98"/>
      <c r="K616" s="99"/>
      <c r="L616" s="100"/>
      <c r="M616" s="98">
        <f t="shared" si="1202"/>
        <v>630.37240018754039</v>
      </c>
      <c r="N616" s="99">
        <f t="shared" si="1202"/>
        <v>617.98148351455745</v>
      </c>
      <c r="O616" s="99">
        <f t="shared" si="1202"/>
        <v>556.22774194683836</v>
      </c>
      <c r="P616" s="164">
        <f t="shared" si="1202"/>
        <v>433.00430043359262</v>
      </c>
      <c r="Q616" s="98">
        <f t="shared" si="1202"/>
        <v>613.62634511072258</v>
      </c>
      <c r="R616" s="99">
        <f t="shared" si="1202"/>
        <v>655.14680546975205</v>
      </c>
      <c r="S616" s="103">
        <f t="shared" si="1198"/>
        <v>635.54035803414286</v>
      </c>
      <c r="T616" s="101">
        <f t="shared" si="1198"/>
        <v>655.29730659273139</v>
      </c>
      <c r="U616" s="98">
        <f t="shared" si="1202"/>
        <v>593.11908708361432</v>
      </c>
      <c r="V616" s="99">
        <f t="shared" si="1202"/>
        <v>744.66706278574645</v>
      </c>
      <c r="W616" s="99">
        <f t="shared" si="1202"/>
        <v>622.81955982217482</v>
      </c>
      <c r="X616" s="164">
        <f t="shared" si="1202"/>
        <v>686.56507663559751</v>
      </c>
      <c r="Y616" s="98">
        <f t="shared" si="1203"/>
        <v>995.67111014965815</v>
      </c>
      <c r="Z616" s="99">
        <f t="shared" si="1203"/>
        <v>848.38036196693201</v>
      </c>
      <c r="AA616" s="99">
        <f t="shared" si="1203"/>
        <v>783.77522458999567</v>
      </c>
      <c r="AB616" s="164">
        <f t="shared" si="1203"/>
        <v>1010.5427893368382</v>
      </c>
      <c r="AC616" s="98">
        <f t="shared" si="1203"/>
        <v>1099.7914561071359</v>
      </c>
      <c r="AD616" s="99">
        <f t="shared" si="1203"/>
        <v>1088.269367121891</v>
      </c>
      <c r="AE616" s="103">
        <f t="shared" si="1199"/>
        <v>782.4684238731968</v>
      </c>
      <c r="AF616" s="101">
        <f t="shared" si="1199"/>
        <v>696.34678450568219</v>
      </c>
      <c r="AG616" s="98">
        <f t="shared" si="1203"/>
        <v>1258.916217602474</v>
      </c>
      <c r="AH616" s="99">
        <f t="shared" si="1203"/>
        <v>1032.2146405784499</v>
      </c>
      <c r="AI616" s="99">
        <f t="shared" si="1203"/>
        <v>688.63705901067249</v>
      </c>
      <c r="AJ616" s="164">
        <f t="shared" si="1203"/>
        <v>987.40855408443826</v>
      </c>
      <c r="AK616" s="98">
        <f t="shared" si="1200"/>
        <v>14.773379332188901</v>
      </c>
      <c r="AL616" s="99">
        <f t="shared" si="1200"/>
        <v>33.325761052083038</v>
      </c>
      <c r="AM616" s="99">
        <f t="shared" si="1200"/>
        <v>22.8871685550378</v>
      </c>
      <c r="AN616" s="164">
        <f t="shared" si="1200"/>
        <v>14.786381513212156</v>
      </c>
      <c r="AO616" s="98">
        <f t="shared" si="1200"/>
        <v>16.451604211451503</v>
      </c>
      <c r="AP616" s="99">
        <f t="shared" si="1200"/>
        <v>11.81207067030954</v>
      </c>
      <c r="AQ616" s="103">
        <f t="shared" si="1200"/>
        <v>22.848250144300138</v>
      </c>
      <c r="AR616" s="101">
        <f t="shared" si="1200"/>
        <v>5.6880729249498003</v>
      </c>
      <c r="AS616" s="98">
        <f t="shared" si="1200"/>
        <v>32.494367521053206</v>
      </c>
      <c r="AT616" s="99">
        <f t="shared" si="1200"/>
        <v>13.515051602309743</v>
      </c>
      <c r="AU616" s="99">
        <f t="shared" si="1200"/>
        <v>14.184772993327329</v>
      </c>
      <c r="AV616" s="164">
        <f t="shared" si="1200"/>
        <v>6.4954031158537751</v>
      </c>
    </row>
    <row r="617" spans="2:48" ht="15" customHeight="1" x14ac:dyDescent="0.2">
      <c r="B617" s="91">
        <f t="shared" si="1201"/>
        <v>4</v>
      </c>
      <c r="C617" s="35" t="str">
        <f t="shared" si="1201"/>
        <v>Stds.</v>
      </c>
      <c r="D617" s="124" t="str">
        <f t="shared" si="1201"/>
        <v>Phenolred (pos.)</v>
      </c>
      <c r="E617" s="93">
        <f t="shared" si="1201"/>
        <v>2.7</v>
      </c>
      <c r="F617" s="94">
        <f t="shared" si="1201"/>
        <v>4</v>
      </c>
      <c r="G617" s="95">
        <f t="shared" si="1201"/>
        <v>2.74</v>
      </c>
      <c r="H617" s="96">
        <f t="shared" si="1201"/>
        <v>3</v>
      </c>
      <c r="I617" s="102">
        <f t="shared" si="1201"/>
        <v>355.06347</v>
      </c>
      <c r="J617" s="98"/>
      <c r="K617" s="99"/>
      <c r="L617" s="100"/>
      <c r="M617" s="98">
        <f t="shared" si="1202"/>
        <v>309.65275262227993</v>
      </c>
      <c r="N617" s="99">
        <f t="shared" si="1202"/>
        <v>279.18007709552927</v>
      </c>
      <c r="O617" s="99">
        <f t="shared" si="1202"/>
        <v>252.66614209083289</v>
      </c>
      <c r="P617" s="164">
        <f t="shared" si="1202"/>
        <v>190.11081871986852</v>
      </c>
      <c r="Q617" s="98">
        <f t="shared" si="1202"/>
        <v>288.04367810071096</v>
      </c>
      <c r="R617" s="99">
        <f t="shared" si="1202"/>
        <v>325.6259718058916</v>
      </c>
      <c r="S617" s="103">
        <f t="shared" si="1198"/>
        <v>296.82758650823132</v>
      </c>
      <c r="T617" s="101">
        <f t="shared" si="1198"/>
        <v>296.88610366559368</v>
      </c>
      <c r="U617" s="98">
        <f t="shared" si="1202"/>
        <v>287.37126408930618</v>
      </c>
      <c r="V617" s="99">
        <f t="shared" si="1202"/>
        <v>330.87972199536102</v>
      </c>
      <c r="W617" s="99">
        <f t="shared" si="1202"/>
        <v>237.06598932001</v>
      </c>
      <c r="X617" s="164">
        <f t="shared" si="1202"/>
        <v>281.96687919333777</v>
      </c>
      <c r="Y617" s="98">
        <f t="shared" si="1203"/>
        <v>285.32559196376621</v>
      </c>
      <c r="Z617" s="99">
        <f t="shared" si="1203"/>
        <v>259.50273674680437</v>
      </c>
      <c r="AA617" s="99">
        <f t="shared" si="1203"/>
        <v>258.09158846697665</v>
      </c>
      <c r="AB617" s="164">
        <f t="shared" si="1203"/>
        <v>302.12615988645689</v>
      </c>
      <c r="AC617" s="98">
        <f t="shared" si="1203"/>
        <v>320.49675367860112</v>
      </c>
      <c r="AD617" s="99">
        <f t="shared" si="1203"/>
        <v>338.36417795857909</v>
      </c>
      <c r="AE617" s="103">
        <f t="shared" si="1199"/>
        <v>274.62951140778239</v>
      </c>
      <c r="AF617" s="101">
        <f t="shared" si="1199"/>
        <v>260.8202160286715</v>
      </c>
      <c r="AG617" s="98">
        <f t="shared" si="1203"/>
        <v>342.02273616828012</v>
      </c>
      <c r="AH617" s="99">
        <f t="shared" si="1203"/>
        <v>316.01710647182574</v>
      </c>
      <c r="AI617" s="99">
        <f t="shared" si="1203"/>
        <v>250.55113225408215</v>
      </c>
      <c r="AJ617" s="164">
        <f t="shared" si="1203"/>
        <v>249.20366251404167</v>
      </c>
      <c r="AK617" s="98">
        <f t="shared" si="1200"/>
        <v>5.1352436685366278</v>
      </c>
      <c r="AL617" s="99">
        <f t="shared" si="1200"/>
        <v>9.352755798539798</v>
      </c>
      <c r="AM617" s="99">
        <f t="shared" si="1200"/>
        <v>7.7569836681329569</v>
      </c>
      <c r="AN617" s="164">
        <f t="shared" si="1200"/>
        <v>5.2274427152419358</v>
      </c>
      <c r="AO617" s="98">
        <f t="shared" si="1200"/>
        <v>4.4735991607933796</v>
      </c>
      <c r="AP617" s="99">
        <f t="shared" si="1200"/>
        <v>3.5947435467251019</v>
      </c>
      <c r="AQ617" s="103">
        <f t="shared" si="1200"/>
        <v>6.3773687902499807</v>
      </c>
      <c r="AR617" s="101">
        <f t="shared" si="1200"/>
        <v>1.4570391834703911</v>
      </c>
      <c r="AS617" s="98">
        <f t="shared" si="1200"/>
        <v>12.697039986390012</v>
      </c>
      <c r="AT617" s="99">
        <f t="shared" si="1200"/>
        <v>4.331889272440077</v>
      </c>
      <c r="AU617" s="99">
        <f t="shared" si="1200"/>
        <v>6.4510573591888258</v>
      </c>
      <c r="AV617" s="164">
        <f t="shared" si="1200"/>
        <v>2.8085027487758984</v>
      </c>
    </row>
    <row r="618" spans="2:48" ht="15" customHeight="1" x14ac:dyDescent="0.2">
      <c r="B618" s="91">
        <f t="shared" si="1201"/>
        <v>5</v>
      </c>
      <c r="C618" s="35" t="str">
        <f t="shared" si="1201"/>
        <v>Stds.</v>
      </c>
      <c r="D618" s="124" t="str">
        <f t="shared" si="1201"/>
        <v>Sucrose (neg.)</v>
      </c>
      <c r="E618" s="93">
        <f t="shared" si="1201"/>
        <v>14.8</v>
      </c>
      <c r="F618" s="94">
        <f t="shared" si="1201"/>
        <v>17.399999999999999</v>
      </c>
      <c r="G618" s="95">
        <f t="shared" si="1201"/>
        <v>15.55</v>
      </c>
      <c r="H618" s="96">
        <f t="shared" si="1201"/>
        <v>3</v>
      </c>
      <c r="I618" s="102">
        <f t="shared" si="1201"/>
        <v>341.10892999999999</v>
      </c>
      <c r="J618" s="98"/>
      <c r="K618" s="99"/>
      <c r="L618" s="100"/>
      <c r="M618" s="98">
        <f t="shared" si="1202"/>
        <v>11.251892883941567</v>
      </c>
      <c r="N618" s="99">
        <f t="shared" si="1202"/>
        <v>11.360675588301405</v>
      </c>
      <c r="O618" s="99">
        <f t="shared" si="1202"/>
        <v>10.272385165955034</v>
      </c>
      <c r="P618" s="164">
        <f t="shared" si="1202"/>
        <v>11.086089753593862</v>
      </c>
      <c r="Q618" s="98">
        <f t="shared" si="1202"/>
        <v>12.020729264561497</v>
      </c>
      <c r="R618" s="99">
        <f t="shared" si="1202"/>
        <v>10.079805458392196</v>
      </c>
      <c r="S618" s="103">
        <f t="shared" si="1198"/>
        <v>9.9426293840733724</v>
      </c>
      <c r="T618" s="101">
        <f t="shared" si="1198"/>
        <v>9.1088778654490117</v>
      </c>
      <c r="U618" s="98">
        <f t="shared" si="1202"/>
        <v>7.7471504722749369</v>
      </c>
      <c r="V618" s="99">
        <f t="shared" si="1202"/>
        <v>7.8700820041988973</v>
      </c>
      <c r="W618" s="99">
        <f t="shared" si="1202"/>
        <v>21.627906736674305</v>
      </c>
      <c r="X618" s="164">
        <f t="shared" si="1202"/>
        <v>7.3023756111895777</v>
      </c>
      <c r="Y618" s="98">
        <f t="shared" si="1203"/>
        <v>22.568548656282132</v>
      </c>
      <c r="Z618" s="99">
        <f t="shared" si="1203"/>
        <v>10.937046911088117</v>
      </c>
      <c r="AA618" s="99">
        <f t="shared" si="1203"/>
        <v>10.770859421269124</v>
      </c>
      <c r="AB618" s="164">
        <f t="shared" si="1203"/>
        <v>10.666861564935957</v>
      </c>
      <c r="AC618" s="98">
        <f t="shared" si="1203"/>
        <v>12.107876948474217</v>
      </c>
      <c r="AD618" s="99">
        <f t="shared" si="1203"/>
        <v>11.20878031383239</v>
      </c>
      <c r="AE618" s="103">
        <f t="shared" si="1199"/>
        <v>15.169673977885676</v>
      </c>
      <c r="AF618" s="101">
        <f t="shared" si="1199"/>
        <v>14.445604077960153</v>
      </c>
      <c r="AG618" s="98">
        <f t="shared" si="1203"/>
        <v>15.760364971067631</v>
      </c>
      <c r="AH618" s="99">
        <f t="shared" si="1203"/>
        <v>14.641320879049488</v>
      </c>
      <c r="AI618" s="99">
        <f t="shared" si="1203"/>
        <v>12.69242396582451</v>
      </c>
      <c r="AJ618" s="164">
        <f t="shared" si="1203"/>
        <v>14.668037516428448</v>
      </c>
      <c r="AK618" s="98">
        <f t="shared" si="1200"/>
        <v>33.380945101039863</v>
      </c>
      <c r="AL618" s="99">
        <f t="shared" si="1200"/>
        <v>31.496760194544802</v>
      </c>
      <c r="AM618" s="99">
        <f t="shared" si="1200"/>
        <v>8.0523193946039413</v>
      </c>
      <c r="AN618" s="164">
        <f t="shared" si="1200"/>
        <v>7.163045490576744</v>
      </c>
      <c r="AO618" s="98">
        <f t="shared" si="1200"/>
        <v>29.224885325627767</v>
      </c>
      <c r="AP618" s="99">
        <f t="shared" si="1200"/>
        <v>26.715823428754824</v>
      </c>
      <c r="AQ618" s="103">
        <f t="shared" si="1200"/>
        <v>7.8152880727926544</v>
      </c>
      <c r="AR618" s="101">
        <f t="shared" si="1200"/>
        <v>5.9820488782078449</v>
      </c>
      <c r="AS618" s="98">
        <f t="shared" si="1200"/>
        <v>16.878407931787589</v>
      </c>
      <c r="AT618" s="99">
        <f t="shared" si="1200"/>
        <v>29.649362163568739</v>
      </c>
      <c r="AU618" s="99">
        <f t="shared" si="1200"/>
        <v>6.9580945123791675</v>
      </c>
      <c r="AV618" s="164">
        <f t="shared" si="1200"/>
        <v>5.4289575320141203</v>
      </c>
    </row>
    <row r="619" spans="2:48" ht="15.75" customHeight="1" thickBot="1" x14ac:dyDescent="0.25">
      <c r="B619" s="108">
        <f t="shared" si="1201"/>
        <v>6</v>
      </c>
      <c r="C619" s="42" t="str">
        <f t="shared" si="1201"/>
        <v>Stds.</v>
      </c>
      <c r="D619" s="125" t="str">
        <f t="shared" si="1201"/>
        <v>Sucrose (pos.)</v>
      </c>
      <c r="E619" s="110">
        <f t="shared" si="1201"/>
        <v>14.8</v>
      </c>
      <c r="F619" s="111">
        <f t="shared" si="1201"/>
        <v>17.7</v>
      </c>
      <c r="G619" s="112" t="str">
        <f t="shared" si="1201"/>
        <v>--</v>
      </c>
      <c r="H619" s="113">
        <f t="shared" si="1201"/>
        <v>6</v>
      </c>
      <c r="I619" s="119">
        <f t="shared" si="1201"/>
        <v>343.12349</v>
      </c>
      <c r="J619" s="115"/>
      <c r="K619" s="116"/>
      <c r="L619" s="117"/>
      <c r="M619" s="115">
        <f t="shared" si="1202"/>
        <v>0</v>
      </c>
      <c r="N619" s="116">
        <f t="shared" si="1202"/>
        <v>8.4836471723637633E-2</v>
      </c>
      <c r="O619" s="116">
        <f t="shared" si="1202"/>
        <v>0.1092085213847242</v>
      </c>
      <c r="P619" s="165">
        <f t="shared" si="1202"/>
        <v>8.3114815226151731E-2</v>
      </c>
      <c r="Q619" s="115">
        <f t="shared" si="1202"/>
        <v>0.10575480656817704</v>
      </c>
      <c r="R619" s="116">
        <f t="shared" si="1202"/>
        <v>7.7175879672717329E-2</v>
      </c>
      <c r="S619" s="120">
        <f t="shared" si="1198"/>
        <v>0.25941864606182702</v>
      </c>
      <c r="T619" s="118">
        <f t="shared" si="1198"/>
        <v>0</v>
      </c>
      <c r="U619" s="115">
        <f t="shared" si="1202"/>
        <v>0</v>
      </c>
      <c r="V619" s="116">
        <f t="shared" si="1202"/>
        <v>0</v>
      </c>
      <c r="W619" s="116">
        <f t="shared" si="1202"/>
        <v>74.442667674287421</v>
      </c>
      <c r="X619" s="165">
        <f t="shared" si="1202"/>
        <v>0</v>
      </c>
      <c r="Y619" s="115">
        <f t="shared" si="1203"/>
        <v>55.154785896525361</v>
      </c>
      <c r="Z619" s="116">
        <f t="shared" si="1203"/>
        <v>0</v>
      </c>
      <c r="AA619" s="116">
        <f t="shared" si="1203"/>
        <v>0</v>
      </c>
      <c r="AB619" s="165">
        <f t="shared" si="1203"/>
        <v>0</v>
      </c>
      <c r="AC619" s="115">
        <f t="shared" si="1203"/>
        <v>0</v>
      </c>
      <c r="AD619" s="116">
        <f t="shared" si="1203"/>
        <v>0.15930355375338673</v>
      </c>
      <c r="AE619" s="120">
        <f t="shared" si="1199"/>
        <v>0</v>
      </c>
      <c r="AF619" s="118">
        <f t="shared" si="1199"/>
        <v>0</v>
      </c>
      <c r="AG619" s="115">
        <f t="shared" si="1203"/>
        <v>0</v>
      </c>
      <c r="AH619" s="116">
        <f t="shared" si="1203"/>
        <v>0</v>
      </c>
      <c r="AI619" s="116">
        <f t="shared" si="1203"/>
        <v>0</v>
      </c>
      <c r="AJ619" s="165">
        <f t="shared" si="1203"/>
        <v>0</v>
      </c>
      <c r="AK619" s="115">
        <f t="shared" si="1200"/>
        <v>152.20100025193392</v>
      </c>
      <c r="AL619" s="116">
        <f t="shared" si="1200"/>
        <v>156.16774793576499</v>
      </c>
      <c r="AM619" s="116">
        <f t="shared" si="1200"/>
        <v>1.815728123120814</v>
      </c>
      <c r="AN619" s="165">
        <f t="shared" si="1200"/>
        <v>0</v>
      </c>
      <c r="AO619" s="115">
        <f t="shared" si="1200"/>
        <v>129.42522450148977</v>
      </c>
      <c r="AP619" s="116">
        <f t="shared" si="1200"/>
        <v>111.77479823610481</v>
      </c>
      <c r="AQ619" s="120">
        <f t="shared" si="1200"/>
        <v>1.7356136879684723</v>
      </c>
      <c r="AR619" s="118">
        <f t="shared" si="1200"/>
        <v>0.21667915197387688</v>
      </c>
      <c r="AS619" s="115">
        <f t="shared" si="1200"/>
        <v>65.015300981608007</v>
      </c>
      <c r="AT619" s="116">
        <f t="shared" si="1200"/>
        <v>154.18600304094394</v>
      </c>
      <c r="AU619" s="116">
        <f t="shared" si="1200"/>
        <v>1.6310516977264462</v>
      </c>
      <c r="AV619" s="165">
        <f t="shared" si="1200"/>
        <v>0</v>
      </c>
    </row>
    <row r="620" spans="2:48" ht="15" customHeight="1" x14ac:dyDescent="0.2">
      <c r="B620" s="126">
        <f t="shared" si="1201"/>
        <v>7</v>
      </c>
      <c r="C620" s="78" t="str">
        <f t="shared" si="1201"/>
        <v>non-ess. AA</v>
      </c>
      <c r="D620" s="127" t="str">
        <f t="shared" si="1201"/>
        <v>Ala</v>
      </c>
      <c r="E620" s="80">
        <f t="shared" si="1201"/>
        <v>14.1</v>
      </c>
      <c r="F620" s="81">
        <f t="shared" si="1201"/>
        <v>15.5</v>
      </c>
      <c r="G620" s="82">
        <f t="shared" si="1201"/>
        <v>14.81</v>
      </c>
      <c r="H620" s="83">
        <f t="shared" si="1201"/>
        <v>2</v>
      </c>
      <c r="I620" s="89">
        <f t="shared" si="1201"/>
        <v>88.040400000000005</v>
      </c>
      <c r="J620" s="85"/>
      <c r="K620" s="86"/>
      <c r="L620" s="87"/>
      <c r="M620" s="85">
        <f t="shared" si="1202"/>
        <v>143.34907418334842</v>
      </c>
      <c r="N620" s="86">
        <f t="shared" si="1202"/>
        <v>151.62303546206937</v>
      </c>
      <c r="O620" s="86">
        <f t="shared" si="1202"/>
        <v>129.99271670076607</v>
      </c>
      <c r="P620" s="163">
        <f t="shared" si="1202"/>
        <v>121.1508011155166</v>
      </c>
      <c r="Q620" s="85">
        <f t="shared" si="1202"/>
        <v>142.85231911220356</v>
      </c>
      <c r="R620" s="86">
        <f t="shared" si="1202"/>
        <v>149.81767791648937</v>
      </c>
      <c r="S620" s="90">
        <f t="shared" si="1198"/>
        <v>144.68842568529661</v>
      </c>
      <c r="T620" s="88">
        <f t="shared" si="1198"/>
        <v>149.78888343334779</v>
      </c>
      <c r="U620" s="85">
        <f t="shared" si="1202"/>
        <v>134.19142945724658</v>
      </c>
      <c r="V620" s="86">
        <f t="shared" si="1202"/>
        <v>154.39425634127281</v>
      </c>
      <c r="W620" s="86">
        <f t="shared" si="1202"/>
        <v>281.25809934467355</v>
      </c>
      <c r="X620" s="163">
        <f t="shared" si="1202"/>
        <v>156.61983473786117</v>
      </c>
      <c r="Y620" s="85">
        <f t="shared" si="1203"/>
        <v>481.71671803671427</v>
      </c>
      <c r="Z620" s="86">
        <f t="shared" si="1203"/>
        <v>529.1306080091299</v>
      </c>
      <c r="AA620" s="86">
        <f t="shared" si="1203"/>
        <v>472.12082283301697</v>
      </c>
      <c r="AB620" s="163">
        <f t="shared" si="1203"/>
        <v>404.23607107329906</v>
      </c>
      <c r="AC620" s="85">
        <f t="shared" si="1203"/>
        <v>477.48551649859508</v>
      </c>
      <c r="AD620" s="86">
        <f t="shared" si="1203"/>
        <v>393.15081628455425</v>
      </c>
      <c r="AE620" s="90">
        <f t="shared" si="1199"/>
        <v>370.5605386833742</v>
      </c>
      <c r="AF620" s="88">
        <f t="shared" si="1199"/>
        <v>348.47229650067112</v>
      </c>
      <c r="AG620" s="85">
        <f t="shared" si="1203"/>
        <v>672.35762081202506</v>
      </c>
      <c r="AH620" s="86">
        <f t="shared" si="1203"/>
        <v>592.2994208168567</v>
      </c>
      <c r="AI620" s="86">
        <f t="shared" si="1203"/>
        <v>457.25289169519584</v>
      </c>
      <c r="AJ620" s="163">
        <f t="shared" si="1203"/>
        <v>452.58126067797701</v>
      </c>
      <c r="AK620" s="85">
        <f t="shared" si="1200"/>
        <v>353.20324984547619</v>
      </c>
      <c r="AL620" s="86">
        <f t="shared" si="1200"/>
        <v>577.04644102260988</v>
      </c>
      <c r="AM620" s="86">
        <f t="shared" si="1200"/>
        <v>489.2138890383377</v>
      </c>
      <c r="AN620" s="163">
        <f t="shared" si="1200"/>
        <v>481.82026821128932</v>
      </c>
      <c r="AO620" s="85">
        <f t="shared" si="1200"/>
        <v>817.1353694887149</v>
      </c>
      <c r="AP620" s="86">
        <f t="shared" si="1200"/>
        <v>852.52857036706894</v>
      </c>
      <c r="AQ620" s="90">
        <f t="shared" si="1200"/>
        <v>482.90087775049818</v>
      </c>
      <c r="AR620" s="88">
        <f t="shared" si="1200"/>
        <v>697.03485287504418</v>
      </c>
      <c r="AS620" s="85">
        <f t="shared" si="1200"/>
        <v>589.99710911965428</v>
      </c>
      <c r="AT620" s="86">
        <f t="shared" si="1200"/>
        <v>518.43384355420312</v>
      </c>
      <c r="AU620" s="86">
        <f t="shared" si="1200"/>
        <v>350.97804341848183</v>
      </c>
      <c r="AV620" s="163">
        <f t="shared" si="1200"/>
        <v>334.25887248206936</v>
      </c>
    </row>
    <row r="621" spans="2:48" ht="15" customHeight="1" x14ac:dyDescent="0.2">
      <c r="B621" s="105">
        <f t="shared" si="1201"/>
        <v>8</v>
      </c>
      <c r="C621" s="35" t="str">
        <f t="shared" si="1201"/>
        <v>non-ess. AA</v>
      </c>
      <c r="D621" s="128" t="str">
        <f t="shared" si="1201"/>
        <v>Arg</v>
      </c>
      <c r="E621" s="93">
        <f t="shared" si="1201"/>
        <v>18.5</v>
      </c>
      <c r="F621" s="94">
        <f t="shared" si="1201"/>
        <v>20.5</v>
      </c>
      <c r="G621" s="95">
        <f t="shared" si="1201"/>
        <v>19.23</v>
      </c>
      <c r="H621" s="96">
        <f t="shared" si="1201"/>
        <v>2</v>
      </c>
      <c r="I621" s="102">
        <f t="shared" si="1201"/>
        <v>175.11895000000001</v>
      </c>
      <c r="J621" s="98"/>
      <c r="K621" s="99"/>
      <c r="L621" s="100"/>
      <c r="M621" s="98">
        <f t="shared" si="1202"/>
        <v>27130.988349933788</v>
      </c>
      <c r="N621" s="99">
        <f t="shared" si="1202"/>
        <v>27894.459688658633</v>
      </c>
      <c r="O621" s="99">
        <f t="shared" si="1202"/>
        <v>23038.952092422092</v>
      </c>
      <c r="P621" s="164">
        <f t="shared" si="1202"/>
        <v>20299.216739351355</v>
      </c>
      <c r="Q621" s="98">
        <f t="shared" si="1202"/>
        <v>27949.721474010119</v>
      </c>
      <c r="R621" s="99">
        <f t="shared" si="1202"/>
        <v>29688.55568329828</v>
      </c>
      <c r="S621" s="103">
        <f t="shared" si="1198"/>
        <v>27491.417023716</v>
      </c>
      <c r="T621" s="101">
        <f t="shared" si="1198"/>
        <v>27895.98210105882</v>
      </c>
      <c r="U621" s="98">
        <f t="shared" si="1202"/>
        <v>24423.88172805338</v>
      </c>
      <c r="V621" s="99">
        <f t="shared" si="1202"/>
        <v>28823.207880932514</v>
      </c>
      <c r="W621" s="99">
        <f t="shared" si="1202"/>
        <v>29219.965269234322</v>
      </c>
      <c r="X621" s="164">
        <f t="shared" si="1202"/>
        <v>27057.057608615301</v>
      </c>
      <c r="Y621" s="98">
        <f t="shared" si="1203"/>
        <v>28805.133882156562</v>
      </c>
      <c r="Z621" s="99">
        <f t="shared" si="1203"/>
        <v>26239.377666085831</v>
      </c>
      <c r="AA621" s="99">
        <f t="shared" si="1203"/>
        <v>25292.556949191632</v>
      </c>
      <c r="AB621" s="164">
        <f t="shared" si="1203"/>
        <v>32436.38562856791</v>
      </c>
      <c r="AC621" s="98">
        <f t="shared" si="1203"/>
        <v>31044.186246129797</v>
      </c>
      <c r="AD621" s="99">
        <f t="shared" si="1203"/>
        <v>31879.125046213394</v>
      </c>
      <c r="AE621" s="103">
        <f t="shared" si="1199"/>
        <v>27087.373312658776</v>
      </c>
      <c r="AF621" s="101">
        <f t="shared" si="1199"/>
        <v>25477.596549640421</v>
      </c>
      <c r="AG621" s="98">
        <f t="shared" si="1203"/>
        <v>35458.088803996281</v>
      </c>
      <c r="AH621" s="99">
        <f t="shared" si="1203"/>
        <v>31616.865049034859</v>
      </c>
      <c r="AI621" s="99">
        <f t="shared" si="1203"/>
        <v>21902.964244592975</v>
      </c>
      <c r="AJ621" s="164">
        <f t="shared" si="1203"/>
        <v>33768.619138753602</v>
      </c>
      <c r="AK621" s="98">
        <f t="shared" si="1200"/>
        <v>4180.5927068421652</v>
      </c>
      <c r="AL621" s="99">
        <f t="shared" si="1200"/>
        <v>8368.1454897348685</v>
      </c>
      <c r="AM621" s="99">
        <f t="shared" si="1200"/>
        <v>4961.347963765842</v>
      </c>
      <c r="AN621" s="164">
        <f t="shared" si="1200"/>
        <v>4675.6099599196541</v>
      </c>
      <c r="AO621" s="98">
        <f t="shared" si="1200"/>
        <v>6331.1639191735758</v>
      </c>
      <c r="AP621" s="99">
        <f t="shared" si="1200"/>
        <v>5162.7188748174358</v>
      </c>
      <c r="AQ621" s="103">
        <f t="shared" si="1200"/>
        <v>5192.4882404492209</v>
      </c>
      <c r="AR621" s="101">
        <f t="shared" si="1200"/>
        <v>4068.498683343395</v>
      </c>
      <c r="AS621" s="98">
        <f t="shared" si="1200"/>
        <v>6562.3988650485226</v>
      </c>
      <c r="AT621" s="99">
        <f t="shared" si="1200"/>
        <v>4715.9670237860273</v>
      </c>
      <c r="AU621" s="99">
        <f t="shared" si="1200"/>
        <v>3022.0030853191379</v>
      </c>
      <c r="AV621" s="164">
        <f t="shared" si="1200"/>
        <v>2914.721489600995</v>
      </c>
    </row>
    <row r="622" spans="2:48" ht="15" customHeight="1" x14ac:dyDescent="0.2">
      <c r="B622" s="105">
        <f t="shared" si="1201"/>
        <v>9</v>
      </c>
      <c r="C622" s="35" t="str">
        <f t="shared" si="1201"/>
        <v>non-ess. AA</v>
      </c>
      <c r="D622" s="128" t="str">
        <f t="shared" si="1201"/>
        <v>Asn</v>
      </c>
      <c r="E622" s="93">
        <f t="shared" si="1201"/>
        <v>15.3</v>
      </c>
      <c r="F622" s="94">
        <f t="shared" si="1201"/>
        <v>16.8</v>
      </c>
      <c r="G622" s="95">
        <f t="shared" si="1201"/>
        <v>15.93</v>
      </c>
      <c r="H622" s="96">
        <f t="shared" si="1201"/>
        <v>2</v>
      </c>
      <c r="I622" s="102">
        <f t="shared" si="1201"/>
        <v>133.06076999999999</v>
      </c>
      <c r="J622" s="98"/>
      <c r="K622" s="99"/>
      <c r="L622" s="100"/>
      <c r="M622" s="98">
        <f t="shared" si="1202"/>
        <v>4391.5258320314915</v>
      </c>
      <c r="N622" s="99">
        <f t="shared" si="1202"/>
        <v>4420.0547403477594</v>
      </c>
      <c r="O622" s="99">
        <f t="shared" si="1202"/>
        <v>3547.9643255659334</v>
      </c>
      <c r="P622" s="164">
        <f t="shared" ref="P622:X627" si="1204">(P319/P$312)*1000</f>
        <v>3330.3720728431749</v>
      </c>
      <c r="Q622" s="98">
        <f t="shared" si="1204"/>
        <v>4342.4903910035655</v>
      </c>
      <c r="R622" s="99">
        <f t="shared" si="1204"/>
        <v>4500.5914644798686</v>
      </c>
      <c r="S622" s="103">
        <f t="shared" si="1198"/>
        <v>4105.494586526067</v>
      </c>
      <c r="T622" s="101">
        <f t="shared" si="1198"/>
        <v>4360.6074100979104</v>
      </c>
      <c r="U622" s="98">
        <f t="shared" si="1204"/>
        <v>4036.8124331302406</v>
      </c>
      <c r="V622" s="99">
        <f t="shared" si="1204"/>
        <v>4424.0906534832402</v>
      </c>
      <c r="W622" s="99">
        <f t="shared" si="1204"/>
        <v>6239.6280696492067</v>
      </c>
      <c r="X622" s="164">
        <f t="shared" si="1204"/>
        <v>4283.3995156162628</v>
      </c>
      <c r="Y622" s="98">
        <f t="shared" si="1203"/>
        <v>5630.2444100116372</v>
      </c>
      <c r="Z622" s="99">
        <f t="shared" si="1203"/>
        <v>3955.7973285115786</v>
      </c>
      <c r="AA622" s="99">
        <f t="shared" si="1203"/>
        <v>3496.9623607843091</v>
      </c>
      <c r="AB622" s="164">
        <f t="shared" si="1203"/>
        <v>4618.3275642470371</v>
      </c>
      <c r="AC622" s="98">
        <f t="shared" si="1203"/>
        <v>4784.4858742350061</v>
      </c>
      <c r="AD622" s="99">
        <f t="shared" si="1203"/>
        <v>4704.0800841792034</v>
      </c>
      <c r="AE622" s="103">
        <f t="shared" si="1199"/>
        <v>3908.3871459112352</v>
      </c>
      <c r="AF622" s="101">
        <f t="shared" si="1199"/>
        <v>3774.5351878346901</v>
      </c>
      <c r="AG622" s="98">
        <f t="shared" si="1203"/>
        <v>5140.4876682244312</v>
      </c>
      <c r="AH622" s="99">
        <f t="shared" si="1203"/>
        <v>4496.5880439768061</v>
      </c>
      <c r="AI622" s="99">
        <f t="shared" si="1203"/>
        <v>3301.0147903504489</v>
      </c>
      <c r="AJ622" s="164">
        <f t="shared" si="1203"/>
        <v>4687.0586106498449</v>
      </c>
      <c r="AK622" s="98">
        <f t="shared" si="1200"/>
        <v>509.21301257525852</v>
      </c>
      <c r="AL622" s="99">
        <f t="shared" si="1200"/>
        <v>1518.4081708988563</v>
      </c>
      <c r="AM622" s="99">
        <f t="shared" si="1200"/>
        <v>1136.533730897472</v>
      </c>
      <c r="AN622" s="164">
        <f t="shared" si="1200"/>
        <v>1179.6481103190265</v>
      </c>
      <c r="AO622" s="98">
        <f t="shared" si="1200"/>
        <v>2023.888569090122</v>
      </c>
      <c r="AP622" s="99">
        <f t="shared" si="1200"/>
        <v>3520.7401114952308</v>
      </c>
      <c r="AQ622" s="103">
        <f t="shared" si="1200"/>
        <v>1853.4334499329811</v>
      </c>
      <c r="AR622" s="101">
        <f t="shared" si="1200"/>
        <v>2603.9559166229587</v>
      </c>
      <c r="AS622" s="98">
        <f t="shared" si="1200"/>
        <v>1755.9285392405013</v>
      </c>
      <c r="AT622" s="99">
        <f t="shared" si="1200"/>
        <v>1256.398107691733</v>
      </c>
      <c r="AU622" s="99">
        <f t="shared" si="1200"/>
        <v>862.1091656254564</v>
      </c>
      <c r="AV622" s="164">
        <f t="shared" si="1200"/>
        <v>762.24842995733843</v>
      </c>
    </row>
    <row r="623" spans="2:48" ht="15" customHeight="1" x14ac:dyDescent="0.2">
      <c r="B623" s="105">
        <f t="shared" si="1201"/>
        <v>10</v>
      </c>
      <c r="C623" s="35" t="str">
        <f t="shared" si="1201"/>
        <v>non-ess. AA</v>
      </c>
      <c r="D623" s="128" t="str">
        <f t="shared" si="1201"/>
        <v>Asp</v>
      </c>
      <c r="E623" s="93">
        <f t="shared" si="1201"/>
        <v>16.3</v>
      </c>
      <c r="F623" s="94">
        <f t="shared" si="1201"/>
        <v>17.8</v>
      </c>
      <c r="G623" s="95">
        <f t="shared" si="1201"/>
        <v>16.850000000000001</v>
      </c>
      <c r="H623" s="96">
        <f t="shared" si="1201"/>
        <v>2</v>
      </c>
      <c r="I623" s="102">
        <f t="shared" si="1201"/>
        <v>132.03022999999999</v>
      </c>
      <c r="J623" s="98"/>
      <c r="K623" s="99"/>
      <c r="L623" s="100"/>
      <c r="M623" s="98">
        <f t="shared" ref="M623:X638" si="1205">(M320/M$312)*1000</f>
        <v>929.2496679944594</v>
      </c>
      <c r="N623" s="99">
        <f t="shared" si="1205"/>
        <v>1029.4662748609906</v>
      </c>
      <c r="O623" s="99">
        <f t="shared" si="1205"/>
        <v>935.67934684376655</v>
      </c>
      <c r="P623" s="164">
        <f t="shared" si="1204"/>
        <v>712.06494588905059</v>
      </c>
      <c r="Q623" s="98">
        <f t="shared" si="1204"/>
        <v>923.30591566542194</v>
      </c>
      <c r="R623" s="99">
        <f t="shared" si="1204"/>
        <v>1028.6438154255486</v>
      </c>
      <c r="S623" s="103">
        <f t="shared" si="1198"/>
        <v>1071.2826389493175</v>
      </c>
      <c r="T623" s="101">
        <f t="shared" si="1198"/>
        <v>956.2056232158302</v>
      </c>
      <c r="U623" s="98">
        <f t="shared" si="1204"/>
        <v>847.43583245674006</v>
      </c>
      <c r="V623" s="99">
        <f t="shared" si="1204"/>
        <v>1001.643439519353</v>
      </c>
      <c r="W623" s="99">
        <f t="shared" si="1204"/>
        <v>1379.3844256084014</v>
      </c>
      <c r="X623" s="164">
        <f t="shared" si="1204"/>
        <v>890.7677649878483</v>
      </c>
      <c r="Y623" s="98">
        <f t="shared" ref="Y623:AA623" si="1206">(Y320/Y$312)*1000</f>
        <v>1429.5441052431484</v>
      </c>
      <c r="Z623" s="99">
        <f t="shared" si="1206"/>
        <v>1267.3272063626555</v>
      </c>
      <c r="AA623" s="99">
        <f t="shared" si="1206"/>
        <v>1282.0560805591626</v>
      </c>
      <c r="AB623" s="164">
        <f t="shared" si="1203"/>
        <v>1447.7732578258326</v>
      </c>
      <c r="AC623" s="98">
        <f t="shared" si="1203"/>
        <v>1453.5345942185018</v>
      </c>
      <c r="AD623" s="99">
        <f t="shared" si="1203"/>
        <v>1419.2419057000661</v>
      </c>
      <c r="AE623" s="103">
        <f t="shared" si="1199"/>
        <v>1457.8982911002188</v>
      </c>
      <c r="AF623" s="101">
        <f t="shared" si="1199"/>
        <v>1251.5622684476652</v>
      </c>
      <c r="AG623" s="98">
        <f t="shared" si="1203"/>
        <v>1689.5074269960112</v>
      </c>
      <c r="AH623" s="99">
        <f t="shared" si="1203"/>
        <v>1528.8021826799475</v>
      </c>
      <c r="AI623" s="99">
        <f t="shared" si="1203"/>
        <v>1195.6438454026197</v>
      </c>
      <c r="AJ623" s="164">
        <f t="shared" si="1203"/>
        <v>1541.1526190495113</v>
      </c>
      <c r="AK623" s="98">
        <f t="shared" si="1203"/>
        <v>479.12110404011963</v>
      </c>
      <c r="AL623" s="99">
        <f t="shared" si="1203"/>
        <v>927.38525638823091</v>
      </c>
      <c r="AM623" s="99">
        <f t="shared" si="1203"/>
        <v>852.0004671332008</v>
      </c>
      <c r="AN623" s="164">
        <f t="shared" si="1200"/>
        <v>608.48017632998074</v>
      </c>
      <c r="AO623" s="98">
        <f t="shared" si="1200"/>
        <v>1773.0549645473893</v>
      </c>
      <c r="AP623" s="99">
        <f t="shared" si="1200"/>
        <v>1590.6288460400922</v>
      </c>
      <c r="AQ623" s="103">
        <f t="shared" si="1200"/>
        <v>1010.0590013491181</v>
      </c>
      <c r="AR623" s="101">
        <f t="shared" si="1200"/>
        <v>1144.9508509643238</v>
      </c>
      <c r="AS623" s="98">
        <f t="shared" si="1200"/>
        <v>1067.1671767475345</v>
      </c>
      <c r="AT623" s="99">
        <f t="shared" si="1200"/>
        <v>792.74364711811381</v>
      </c>
      <c r="AU623" s="99">
        <f t="shared" si="1200"/>
        <v>548.44817015632725</v>
      </c>
      <c r="AV623" s="164">
        <f t="shared" si="1200"/>
        <v>363.03211289600074</v>
      </c>
    </row>
    <row r="624" spans="2:48" ht="15" customHeight="1" x14ac:dyDescent="0.2">
      <c r="B624" s="105">
        <f t="shared" si="1201"/>
        <v>11</v>
      </c>
      <c r="C624" s="35" t="str">
        <f t="shared" si="1201"/>
        <v>non-ess. AA</v>
      </c>
      <c r="D624" s="128" t="str">
        <f t="shared" si="1201"/>
        <v>Cys</v>
      </c>
      <c r="E624" s="93">
        <f t="shared" si="1201"/>
        <v>14</v>
      </c>
      <c r="F624" s="94">
        <f t="shared" si="1201"/>
        <v>16.149999999999999</v>
      </c>
      <c r="G624" s="106">
        <f t="shared" si="1201"/>
        <v>16.149999999999999</v>
      </c>
      <c r="H624" s="96">
        <f t="shared" si="1201"/>
        <v>3</v>
      </c>
      <c r="I624" s="102">
        <f t="shared" si="1201"/>
        <v>122.02703</v>
      </c>
      <c r="J624" s="98"/>
      <c r="K624" s="99"/>
      <c r="L624" s="100"/>
      <c r="M624" s="98">
        <f t="shared" si="1205"/>
        <v>4.7518502702003014</v>
      </c>
      <c r="N624" s="99">
        <f t="shared" si="1205"/>
        <v>4.6464627066775517</v>
      </c>
      <c r="O624" s="99">
        <f t="shared" si="1205"/>
        <v>1.2580840016791932</v>
      </c>
      <c r="P624" s="164">
        <f t="shared" si="1204"/>
        <v>1.6935849663080038</v>
      </c>
      <c r="Q624" s="98">
        <f t="shared" si="1204"/>
        <v>1.6190389586217682</v>
      </c>
      <c r="R624" s="99">
        <f t="shared" si="1204"/>
        <v>1.464034907695047</v>
      </c>
      <c r="S624" s="103">
        <f t="shared" si="1198"/>
        <v>1.9602484045853106</v>
      </c>
      <c r="T624" s="101">
        <f t="shared" si="1198"/>
        <v>1.1425524064626345</v>
      </c>
      <c r="U624" s="98">
        <f t="shared" si="1204"/>
        <v>1.2355891805637138</v>
      </c>
      <c r="V624" s="99">
        <f t="shared" si="1204"/>
        <v>1.3884681596749557</v>
      </c>
      <c r="W624" s="99">
        <f t="shared" si="1204"/>
        <v>7.6308786522351539</v>
      </c>
      <c r="X624" s="164">
        <f t="shared" si="1204"/>
        <v>1.1163364338896067</v>
      </c>
      <c r="Y624" s="98">
        <f t="shared" ref="Y624:AA624" si="1207">(Y321/Y$312)*1000</f>
        <v>2.6904453319362491</v>
      </c>
      <c r="Z624" s="99">
        <f t="shared" si="1207"/>
        <v>2.4210651254954931</v>
      </c>
      <c r="AA624" s="99">
        <f t="shared" si="1207"/>
        <v>1.8427443089417124</v>
      </c>
      <c r="AB624" s="164">
        <f t="shared" si="1203"/>
        <v>1.7428310370630253</v>
      </c>
      <c r="AC624" s="98">
        <f t="shared" si="1203"/>
        <v>1.9575337430314386</v>
      </c>
      <c r="AD624" s="99">
        <f t="shared" si="1203"/>
        <v>2.2484877635651994</v>
      </c>
      <c r="AE624" s="103">
        <f t="shared" si="1199"/>
        <v>2.1728142406439441</v>
      </c>
      <c r="AF624" s="101">
        <f t="shared" si="1199"/>
        <v>0.53692510454182607</v>
      </c>
      <c r="AG624" s="98">
        <f t="shared" si="1203"/>
        <v>2.1005137297076737</v>
      </c>
      <c r="AH624" s="99">
        <f t="shared" si="1203"/>
        <v>1.3387956518976933</v>
      </c>
      <c r="AI624" s="99">
        <f t="shared" si="1203"/>
        <v>0.48577629519337462</v>
      </c>
      <c r="AJ624" s="164">
        <f t="shared" si="1203"/>
        <v>1.8528746896535904</v>
      </c>
      <c r="AK624" s="98">
        <f t="shared" si="1203"/>
        <v>0.13733689901202267</v>
      </c>
      <c r="AL624" s="99">
        <f t="shared" si="1203"/>
        <v>71.291415230072204</v>
      </c>
      <c r="AM624" s="99">
        <f t="shared" si="1203"/>
        <v>42.671150843851223</v>
      </c>
      <c r="AN624" s="164">
        <f t="shared" si="1200"/>
        <v>46.004411352018138</v>
      </c>
      <c r="AO624" s="98">
        <f t="shared" si="1200"/>
        <v>77.107292681284946</v>
      </c>
      <c r="AP624" s="99">
        <f t="shared" si="1200"/>
        <v>101.34269753019463</v>
      </c>
      <c r="AQ624" s="103">
        <f t="shared" si="1200"/>
        <v>56.465268978397951</v>
      </c>
      <c r="AR624" s="101">
        <f t="shared" si="1200"/>
        <v>103.36528878314883</v>
      </c>
      <c r="AS624" s="98">
        <f t="shared" si="1200"/>
        <v>47.24618875111571</v>
      </c>
      <c r="AT624" s="99">
        <f t="shared" si="1200"/>
        <v>51.097408545493138</v>
      </c>
      <c r="AU624" s="99">
        <f t="shared" si="1200"/>
        <v>29.404880281635396</v>
      </c>
      <c r="AV624" s="164">
        <f t="shared" si="1200"/>
        <v>49.296926674562513</v>
      </c>
    </row>
    <row r="625" spans="2:48" ht="15" customHeight="1" x14ac:dyDescent="0.2">
      <c r="B625" s="105">
        <f t="shared" si="1201"/>
        <v>12</v>
      </c>
      <c r="C625" s="35" t="str">
        <f t="shared" si="1201"/>
        <v>non-ess. AA</v>
      </c>
      <c r="D625" s="128" t="str">
        <f t="shared" si="1201"/>
        <v>Glu</v>
      </c>
      <c r="E625" s="93">
        <f t="shared" si="1201"/>
        <v>16.100000000000001</v>
      </c>
      <c r="F625" s="94">
        <f t="shared" si="1201"/>
        <v>17.600000000000001</v>
      </c>
      <c r="G625" s="95">
        <f t="shared" si="1201"/>
        <v>16.64</v>
      </c>
      <c r="H625" s="96">
        <f t="shared" si="1201"/>
        <v>1</v>
      </c>
      <c r="I625" s="102">
        <f t="shared" si="1201"/>
        <v>146.04588000000001</v>
      </c>
      <c r="J625" s="98"/>
      <c r="K625" s="99"/>
      <c r="L625" s="100"/>
      <c r="M625" s="98">
        <f t="shared" si="1205"/>
        <v>1206.1451416938385</v>
      </c>
      <c r="N625" s="99">
        <f t="shared" si="1205"/>
        <v>1274.2342958917977</v>
      </c>
      <c r="O625" s="99">
        <f t="shared" si="1205"/>
        <v>1069.5254378148384</v>
      </c>
      <c r="P625" s="164">
        <f t="shared" si="1204"/>
        <v>947.41895590493721</v>
      </c>
      <c r="Q625" s="98">
        <f t="shared" si="1204"/>
        <v>1182.7483162963686</v>
      </c>
      <c r="R625" s="99">
        <f t="shared" si="1204"/>
        <v>1224.9332613665902</v>
      </c>
      <c r="S625" s="103">
        <f t="shared" si="1198"/>
        <v>1170.516880890395</v>
      </c>
      <c r="T625" s="101">
        <f t="shared" si="1198"/>
        <v>1189.21505756388</v>
      </c>
      <c r="U625" s="98">
        <f t="shared" si="1204"/>
        <v>1065.3725745723282</v>
      </c>
      <c r="V625" s="99">
        <f t="shared" si="1204"/>
        <v>1198.7180233864797</v>
      </c>
      <c r="W625" s="99">
        <f t="shared" si="1204"/>
        <v>1744.6141556407574</v>
      </c>
      <c r="X625" s="164">
        <f t="shared" si="1204"/>
        <v>1129.5859816857217</v>
      </c>
      <c r="Y625" s="98">
        <f t="shared" ref="Y625:AA625" si="1208">(Y322/Y$312)*1000</f>
        <v>1974.801600058016</v>
      </c>
      <c r="Z625" s="99">
        <f t="shared" si="1208"/>
        <v>1859.1988554850739</v>
      </c>
      <c r="AA625" s="99">
        <f t="shared" si="1208"/>
        <v>1654.3423867937001</v>
      </c>
      <c r="AB625" s="164">
        <f t="shared" si="1203"/>
        <v>1952.2707209407683</v>
      </c>
      <c r="AC625" s="98">
        <f t="shared" si="1203"/>
        <v>1806.8368205445331</v>
      </c>
      <c r="AD625" s="99">
        <f t="shared" si="1203"/>
        <v>1816.9218172174292</v>
      </c>
      <c r="AE625" s="103">
        <f t="shared" si="1199"/>
        <v>1686.5927459894149</v>
      </c>
      <c r="AF625" s="101">
        <f t="shared" si="1199"/>
        <v>1649.8105266102057</v>
      </c>
      <c r="AG625" s="98">
        <f t="shared" si="1203"/>
        <v>2431.5275286071887</v>
      </c>
      <c r="AH625" s="99">
        <f t="shared" si="1203"/>
        <v>2038.2868126361195</v>
      </c>
      <c r="AI625" s="99">
        <f t="shared" si="1203"/>
        <v>1565.0088430170531</v>
      </c>
      <c r="AJ625" s="164">
        <f t="shared" si="1203"/>
        <v>2016.7460556459775</v>
      </c>
      <c r="AK625" s="98">
        <f t="shared" si="1203"/>
        <v>1842.0510465923569</v>
      </c>
      <c r="AL625" s="99">
        <f t="shared" si="1203"/>
        <v>2230.6602748321102</v>
      </c>
      <c r="AM625" s="99">
        <f t="shared" si="1203"/>
        <v>1606.1134740878852</v>
      </c>
      <c r="AN625" s="164">
        <f t="shared" si="1200"/>
        <v>1697.8282874424453</v>
      </c>
      <c r="AO625" s="98">
        <f t="shared" si="1200"/>
        <v>2411.4394239341241</v>
      </c>
      <c r="AP625" s="99">
        <f t="shared" si="1200"/>
        <v>2513.0823323647578</v>
      </c>
      <c r="AQ625" s="103">
        <f t="shared" si="1200"/>
        <v>1404.9061216094703</v>
      </c>
      <c r="AR625" s="101">
        <f t="shared" si="1200"/>
        <v>2011.8053733441998</v>
      </c>
      <c r="AS625" s="98">
        <f t="shared" si="1200"/>
        <v>3246.5275390658121</v>
      </c>
      <c r="AT625" s="99">
        <f t="shared" si="1200"/>
        <v>2010.9798362385725</v>
      </c>
      <c r="AU625" s="99">
        <f t="shared" si="1200"/>
        <v>1226.3886092870709</v>
      </c>
      <c r="AV625" s="164">
        <f t="shared" si="1200"/>
        <v>1389.8718133914615</v>
      </c>
    </row>
    <row r="626" spans="2:48" ht="15" customHeight="1" x14ac:dyDescent="0.2">
      <c r="B626" s="105">
        <f t="shared" si="1201"/>
        <v>13</v>
      </c>
      <c r="C626" s="35" t="str">
        <f t="shared" si="1201"/>
        <v>non-ess. AA</v>
      </c>
      <c r="D626" s="128" t="str">
        <f t="shared" si="1201"/>
        <v>Gln</v>
      </c>
      <c r="E626" s="93">
        <f t="shared" si="1201"/>
        <v>15.1</v>
      </c>
      <c r="F626" s="94">
        <f t="shared" si="1201"/>
        <v>16.899999999999999</v>
      </c>
      <c r="G626" s="95">
        <f t="shared" si="1201"/>
        <v>15.69</v>
      </c>
      <c r="H626" s="96">
        <f t="shared" si="1201"/>
        <v>2</v>
      </c>
      <c r="I626" s="102">
        <f t="shared" si="1201"/>
        <v>147.07642000000001</v>
      </c>
      <c r="J626" s="98"/>
      <c r="K626" s="99"/>
      <c r="L626" s="100"/>
      <c r="M626" s="98">
        <f t="shared" si="1205"/>
        <v>859.38748991188584</v>
      </c>
      <c r="N626" s="99">
        <f t="shared" si="1205"/>
        <v>902.00768980916928</v>
      </c>
      <c r="O626" s="99">
        <f t="shared" si="1205"/>
        <v>736.55794417924517</v>
      </c>
      <c r="P626" s="164">
        <f t="shared" si="1204"/>
        <v>650.21405683102989</v>
      </c>
      <c r="Q626" s="98">
        <f t="shared" si="1204"/>
        <v>864.23530851265957</v>
      </c>
      <c r="R626" s="99">
        <f t="shared" si="1204"/>
        <v>945.10888235863854</v>
      </c>
      <c r="S626" s="103">
        <f t="shared" si="1198"/>
        <v>870.77578684210039</v>
      </c>
      <c r="T626" s="101">
        <f t="shared" si="1198"/>
        <v>885.21142815474013</v>
      </c>
      <c r="U626" s="98">
        <f t="shared" si="1204"/>
        <v>729.60276479093295</v>
      </c>
      <c r="V626" s="99">
        <f t="shared" si="1204"/>
        <v>865.3972434215583</v>
      </c>
      <c r="W626" s="99">
        <f t="shared" si="1204"/>
        <v>1044.7944901838098</v>
      </c>
      <c r="X626" s="164">
        <f t="shared" si="1204"/>
        <v>818.08532662687094</v>
      </c>
      <c r="Y626" s="98">
        <f t="shared" ref="Y626:AA626" si="1209">(Y323/Y$312)*1000</f>
        <v>278.51489888606386</v>
      </c>
      <c r="Z626" s="99">
        <f t="shared" si="1209"/>
        <v>99.141097174926301</v>
      </c>
      <c r="AA626" s="99">
        <f t="shared" si="1209"/>
        <v>158.02396842674256</v>
      </c>
      <c r="AB626" s="164">
        <f t="shared" si="1203"/>
        <v>214.39450501377635</v>
      </c>
      <c r="AC626" s="98">
        <f t="shared" si="1203"/>
        <v>295.5082158921121</v>
      </c>
      <c r="AD626" s="99">
        <f t="shared" si="1203"/>
        <v>535.50828857186673</v>
      </c>
      <c r="AE626" s="103">
        <f t="shared" si="1199"/>
        <v>436.17660167743503</v>
      </c>
      <c r="AF626" s="101">
        <f t="shared" si="1199"/>
        <v>404.13120154247548</v>
      </c>
      <c r="AG626" s="98">
        <f t="shared" si="1203"/>
        <v>164.78988033288144</v>
      </c>
      <c r="AH626" s="99">
        <f t="shared" si="1203"/>
        <v>223.57631257223434</v>
      </c>
      <c r="AI626" s="99">
        <f t="shared" si="1203"/>
        <v>171.21522949929977</v>
      </c>
      <c r="AJ626" s="164">
        <f t="shared" si="1203"/>
        <v>323.95078837550659</v>
      </c>
      <c r="AK626" s="98">
        <f t="shared" si="1203"/>
        <v>220.31801649964765</v>
      </c>
      <c r="AL626" s="99">
        <f t="shared" si="1203"/>
        <v>299.30091940748468</v>
      </c>
      <c r="AM626" s="99">
        <f t="shared" si="1203"/>
        <v>240.8784341937932</v>
      </c>
      <c r="AN626" s="164">
        <f t="shared" si="1200"/>
        <v>261.04010162597416</v>
      </c>
      <c r="AO626" s="98">
        <f t="shared" si="1200"/>
        <v>318.55901218271367</v>
      </c>
      <c r="AP626" s="99">
        <f t="shared" si="1200"/>
        <v>360.79296845479485</v>
      </c>
      <c r="AQ626" s="103">
        <f t="shared" si="1200"/>
        <v>332.81351620694875</v>
      </c>
      <c r="AR626" s="101">
        <f t="shared" si="1200"/>
        <v>314.80945140158957</v>
      </c>
      <c r="AS626" s="98">
        <f t="shared" si="1200"/>
        <v>173.30807739470524</v>
      </c>
      <c r="AT626" s="99">
        <f t="shared" si="1200"/>
        <v>303.03503826894183</v>
      </c>
      <c r="AU626" s="99">
        <f t="shared" si="1200"/>
        <v>224.0563547388617</v>
      </c>
      <c r="AV626" s="164">
        <f t="shared" si="1200"/>
        <v>173.99053210036945</v>
      </c>
    </row>
    <row r="627" spans="2:48" ht="15" customHeight="1" x14ac:dyDescent="0.2">
      <c r="B627" s="105">
        <f t="shared" si="1201"/>
        <v>14</v>
      </c>
      <c r="C627" s="35" t="str">
        <f t="shared" si="1201"/>
        <v>non-ess. AA</v>
      </c>
      <c r="D627" s="128" t="str">
        <f t="shared" si="1201"/>
        <v>Gly</v>
      </c>
      <c r="E627" s="93">
        <f t="shared" si="1201"/>
        <v>14.6</v>
      </c>
      <c r="F627" s="94">
        <f t="shared" si="1201"/>
        <v>16.600000000000001</v>
      </c>
      <c r="G627" s="95">
        <f t="shared" si="1201"/>
        <v>15.2</v>
      </c>
      <c r="H627" s="96">
        <f t="shared" si="1201"/>
        <v>2</v>
      </c>
      <c r="I627" s="102">
        <f t="shared" si="1201"/>
        <v>74.024749999999997</v>
      </c>
      <c r="J627" s="98"/>
      <c r="K627" s="99"/>
      <c r="L627" s="100"/>
      <c r="M627" s="98">
        <f t="shared" si="1205"/>
        <v>148.50397067635004</v>
      </c>
      <c r="N627" s="99">
        <f t="shared" si="1205"/>
        <v>150.65883811130416</v>
      </c>
      <c r="O627" s="99">
        <f t="shared" si="1205"/>
        <v>130.19490420755636</v>
      </c>
      <c r="P627" s="164">
        <f t="shared" si="1204"/>
        <v>117.05013942579171</v>
      </c>
      <c r="Q627" s="98">
        <f t="shared" si="1204"/>
        <v>137.83782781438524</v>
      </c>
      <c r="R627" s="99">
        <f t="shared" si="1204"/>
        <v>144.83757793362642</v>
      </c>
      <c r="S627" s="103">
        <f t="shared" si="1198"/>
        <v>141.72065358793347</v>
      </c>
      <c r="T627" s="101">
        <f t="shared" si="1198"/>
        <v>139.74506519708987</v>
      </c>
      <c r="U627" s="98">
        <f t="shared" si="1204"/>
        <v>129.78738560663331</v>
      </c>
      <c r="V627" s="99">
        <f t="shared" si="1204"/>
        <v>145.42959394405591</v>
      </c>
      <c r="W627" s="99">
        <f t="shared" si="1204"/>
        <v>330.39074584731316</v>
      </c>
      <c r="X627" s="164">
        <f t="shared" si="1204"/>
        <v>141.46981053256064</v>
      </c>
      <c r="Y627" s="98">
        <f t="shared" ref="Y627:AA627" si="1210">(Y324/Y$312)*1000</f>
        <v>427.93046381620229</v>
      </c>
      <c r="Z627" s="99">
        <f t="shared" si="1210"/>
        <v>347.5937620455299</v>
      </c>
      <c r="AA627" s="99">
        <f t="shared" si="1210"/>
        <v>295.67904506232708</v>
      </c>
      <c r="AB627" s="164">
        <f t="shared" si="1203"/>
        <v>340.10326175894511</v>
      </c>
      <c r="AC627" s="98">
        <f t="shared" si="1203"/>
        <v>303.41230721457725</v>
      </c>
      <c r="AD627" s="99">
        <f t="shared" si="1203"/>
        <v>287.50631388183717</v>
      </c>
      <c r="AE627" s="103">
        <f t="shared" si="1199"/>
        <v>272.01170801821769</v>
      </c>
      <c r="AF627" s="101">
        <f t="shared" si="1199"/>
        <v>250.50514583299972</v>
      </c>
      <c r="AG627" s="98">
        <f t="shared" si="1203"/>
        <v>450.0302532659457</v>
      </c>
      <c r="AH627" s="99">
        <f t="shared" si="1203"/>
        <v>378.84474776326721</v>
      </c>
      <c r="AI627" s="99">
        <f t="shared" si="1203"/>
        <v>304.2734828310044</v>
      </c>
      <c r="AJ627" s="164">
        <f t="shared" si="1203"/>
        <v>362.75101289517249</v>
      </c>
      <c r="AK627" s="98">
        <f t="shared" si="1203"/>
        <v>247.9350975700961</v>
      </c>
      <c r="AL627" s="99">
        <f t="shared" si="1203"/>
        <v>478.77260500233336</v>
      </c>
      <c r="AM627" s="99">
        <f t="shared" si="1203"/>
        <v>382.19612178863031</v>
      </c>
      <c r="AN627" s="164">
        <f t="shared" si="1200"/>
        <v>322.97026107517172</v>
      </c>
      <c r="AO627" s="98">
        <f t="shared" si="1200"/>
        <v>618.94200838736754</v>
      </c>
      <c r="AP627" s="99">
        <f t="shared" si="1200"/>
        <v>676.62415007430104</v>
      </c>
      <c r="AQ627" s="103">
        <f t="shared" si="1200"/>
        <v>371.43601596254615</v>
      </c>
      <c r="AR627" s="101">
        <f t="shared" si="1200"/>
        <v>486.75228562049443</v>
      </c>
      <c r="AS627" s="98">
        <f t="shared" si="1200"/>
        <v>532.64682123194029</v>
      </c>
      <c r="AT627" s="99">
        <f t="shared" si="1200"/>
        <v>418.23761155918777</v>
      </c>
      <c r="AU627" s="99">
        <f t="shared" si="1200"/>
        <v>296.18614920220102</v>
      </c>
      <c r="AV627" s="164">
        <f t="shared" si="1200"/>
        <v>256.87909243905517</v>
      </c>
    </row>
    <row r="628" spans="2:48" ht="15" customHeight="1" x14ac:dyDescent="0.2">
      <c r="B628" s="105">
        <f t="shared" si="1201"/>
        <v>15</v>
      </c>
      <c r="C628" s="35" t="str">
        <f t="shared" si="1201"/>
        <v>non-ess. AA</v>
      </c>
      <c r="D628" s="128" t="str">
        <f t="shared" si="1201"/>
        <v>Pro</v>
      </c>
      <c r="E628" s="93">
        <f t="shared" si="1201"/>
        <v>12.8</v>
      </c>
      <c r="F628" s="94">
        <f t="shared" si="1201"/>
        <v>14.5</v>
      </c>
      <c r="G628" s="95">
        <f t="shared" si="1201"/>
        <v>13.44</v>
      </c>
      <c r="H628" s="96">
        <f t="shared" si="1201"/>
        <v>1</v>
      </c>
      <c r="I628" s="102">
        <f t="shared" si="1201"/>
        <v>116.07061</v>
      </c>
      <c r="J628" s="98"/>
      <c r="K628" s="99"/>
      <c r="L628" s="100"/>
      <c r="M628" s="98">
        <f t="shared" si="1205"/>
        <v>6177.6805872311888</v>
      </c>
      <c r="N628" s="99">
        <f t="shared" si="1205"/>
        <v>6530.1320599224682</v>
      </c>
      <c r="O628" s="99">
        <f t="shared" si="1205"/>
        <v>5579.0919856473483</v>
      </c>
      <c r="P628" s="164">
        <f t="shared" si="1205"/>
        <v>4584.089894668512</v>
      </c>
      <c r="Q628" s="98">
        <f t="shared" si="1205"/>
        <v>6281.6187322021224</v>
      </c>
      <c r="R628" s="99">
        <f t="shared" si="1205"/>
        <v>6499.777720610904</v>
      </c>
      <c r="S628" s="103">
        <f t="shared" si="1198"/>
        <v>5698.730007922567</v>
      </c>
      <c r="T628" s="101">
        <f t="shared" si="1198"/>
        <v>5537.5598033853048</v>
      </c>
      <c r="U628" s="98">
        <f t="shared" si="1205"/>
        <v>5176.6460717769214</v>
      </c>
      <c r="V628" s="99">
        <f t="shared" si="1205"/>
        <v>5744.7838004278656</v>
      </c>
      <c r="W628" s="99">
        <f t="shared" si="1205"/>
        <v>4124.2495436441159</v>
      </c>
      <c r="X628" s="164">
        <f t="shared" si="1205"/>
        <v>5089.147496470664</v>
      </c>
      <c r="Y628" s="98">
        <f t="shared" ref="Y628:AD628" si="1211">(Y325/Y$312)*1000</f>
        <v>5322.9896960373771</v>
      </c>
      <c r="Z628" s="99">
        <f t="shared" si="1211"/>
        <v>6319.0338012543953</v>
      </c>
      <c r="AA628" s="99">
        <f t="shared" si="1211"/>
        <v>6700.1025302254775</v>
      </c>
      <c r="AB628" s="164">
        <f t="shared" si="1211"/>
        <v>6461.5883761851464</v>
      </c>
      <c r="AC628" s="98">
        <f t="shared" si="1211"/>
        <v>7690.1892116314302</v>
      </c>
      <c r="AD628" s="99">
        <f t="shared" si="1211"/>
        <v>7225.9710208841534</v>
      </c>
      <c r="AE628" s="103">
        <f t="shared" si="1199"/>
        <v>7433.3001540989708</v>
      </c>
      <c r="AF628" s="101">
        <f t="shared" si="1199"/>
        <v>6594.9272803020176</v>
      </c>
      <c r="AG628" s="98">
        <f t="shared" si="1199"/>
        <v>9004.5582202352653</v>
      </c>
      <c r="AH628" s="99">
        <f t="shared" si="1199"/>
        <v>7578.5592776262929</v>
      </c>
      <c r="AI628" s="99">
        <f t="shared" si="1199"/>
        <v>5895.9554812233609</v>
      </c>
      <c r="AJ628" s="164">
        <f t="shared" si="1199"/>
        <v>7170.5074710984181</v>
      </c>
      <c r="AK628" s="98">
        <f t="shared" si="1199"/>
        <v>2473.2878763392723</v>
      </c>
      <c r="AL628" s="99">
        <f t="shared" si="1199"/>
        <v>3332.728599315335</v>
      </c>
      <c r="AM628" s="99">
        <f t="shared" si="1199"/>
        <v>3328.2508890945201</v>
      </c>
      <c r="AN628" s="164">
        <f t="shared" si="1199"/>
        <v>2703.4310805164187</v>
      </c>
      <c r="AO628" s="98">
        <f t="shared" si="1199"/>
        <v>4584.4842632661566</v>
      </c>
      <c r="AP628" s="99">
        <f t="shared" si="1199"/>
        <v>5118.6143525913039</v>
      </c>
      <c r="AQ628" s="103">
        <f t="shared" si="1200"/>
        <v>3307.6396107404635</v>
      </c>
      <c r="AR628" s="101">
        <f t="shared" si="1200"/>
        <v>3580.3918493825745</v>
      </c>
      <c r="AS628" s="98">
        <f t="shared" si="1200"/>
        <v>4191.7471504953246</v>
      </c>
      <c r="AT628" s="99">
        <f t="shared" si="1200"/>
        <v>3211.2548258023671</v>
      </c>
      <c r="AU628" s="99">
        <f t="shared" si="1200"/>
        <v>2168.9127869556155</v>
      </c>
      <c r="AV628" s="164">
        <f t="shared" si="1200"/>
        <v>1730.303699681197</v>
      </c>
    </row>
    <row r="629" spans="2:48" ht="15" customHeight="1" x14ac:dyDescent="0.2">
      <c r="B629" s="105">
        <f t="shared" si="1201"/>
        <v>16</v>
      </c>
      <c r="C629" s="35" t="str">
        <f t="shared" si="1201"/>
        <v>non-ess. AA</v>
      </c>
      <c r="D629" s="128" t="str">
        <f t="shared" si="1201"/>
        <v>Ser</v>
      </c>
      <c r="E629" s="93">
        <f t="shared" si="1201"/>
        <v>15.1</v>
      </c>
      <c r="F629" s="94">
        <f t="shared" si="1201"/>
        <v>16.899999999999999</v>
      </c>
      <c r="G629" s="95">
        <f t="shared" si="1201"/>
        <v>15.78</v>
      </c>
      <c r="H629" s="96">
        <f t="shared" si="1201"/>
        <v>2</v>
      </c>
      <c r="I629" s="102">
        <f t="shared" si="1201"/>
        <v>106.04987</v>
      </c>
      <c r="J629" s="98"/>
      <c r="K629" s="99"/>
      <c r="L629" s="100"/>
      <c r="M629" s="98">
        <f t="shared" si="1205"/>
        <v>1263.9837544291122</v>
      </c>
      <c r="N629" s="99">
        <f t="shared" si="1205"/>
        <v>1288.4102852190611</v>
      </c>
      <c r="O629" s="99">
        <f t="shared" si="1205"/>
        <v>1088.9153744078899</v>
      </c>
      <c r="P629" s="164">
        <f t="shared" si="1205"/>
        <v>969.34824166852377</v>
      </c>
      <c r="Q629" s="98">
        <f t="shared" si="1205"/>
        <v>1220.4039201123276</v>
      </c>
      <c r="R629" s="99">
        <f t="shared" si="1205"/>
        <v>1268.620498181567</v>
      </c>
      <c r="S629" s="103">
        <f t="shared" si="1198"/>
        <v>1183.2061366824714</v>
      </c>
      <c r="T629" s="101">
        <f t="shared" si="1198"/>
        <v>1200.6395371313106</v>
      </c>
      <c r="U629" s="98">
        <f t="shared" si="1205"/>
        <v>1095.5701800940137</v>
      </c>
      <c r="V629" s="99">
        <f t="shared" si="1205"/>
        <v>1205.0128593193772</v>
      </c>
      <c r="W629" s="99">
        <f t="shared" si="1205"/>
        <v>1744.7434259180975</v>
      </c>
      <c r="X629" s="164">
        <f t="shared" si="1205"/>
        <v>1146.6293543658128</v>
      </c>
      <c r="Y629" s="98">
        <f t="shared" ref="Y629:AD629" si="1212">(Y326/Y$312)*1000</f>
        <v>836.22934774140583</v>
      </c>
      <c r="Z629" s="99">
        <f t="shared" si="1212"/>
        <v>252.64923046396942</v>
      </c>
      <c r="AA629" s="99">
        <f t="shared" si="1212"/>
        <v>328.87613887301694</v>
      </c>
      <c r="AB629" s="164">
        <f t="shared" si="1212"/>
        <v>389.95644812748304</v>
      </c>
      <c r="AC629" s="98">
        <f t="shared" si="1212"/>
        <v>808.49690199961844</v>
      </c>
      <c r="AD629" s="99">
        <f t="shared" si="1212"/>
        <v>790.35752564676955</v>
      </c>
      <c r="AE629" s="103">
        <f t="shared" si="1199"/>
        <v>800.30817040825866</v>
      </c>
      <c r="AF629" s="101">
        <f t="shared" si="1199"/>
        <v>698.95075848227305</v>
      </c>
      <c r="AG629" s="98">
        <f t="shared" si="1199"/>
        <v>342.30362002925608</v>
      </c>
      <c r="AH629" s="99">
        <f t="shared" si="1199"/>
        <v>378.13840153094816</v>
      </c>
      <c r="AI629" s="99">
        <f t="shared" si="1199"/>
        <v>319.06967084458478</v>
      </c>
      <c r="AJ629" s="164">
        <f t="shared" si="1199"/>
        <v>451.20178086068643</v>
      </c>
      <c r="AK629" s="98">
        <f t="shared" si="1199"/>
        <v>283.76915988785368</v>
      </c>
      <c r="AL629" s="99">
        <f t="shared" si="1199"/>
        <v>347.18456524328667</v>
      </c>
      <c r="AM629" s="99">
        <f t="shared" si="1199"/>
        <v>319.99336199496167</v>
      </c>
      <c r="AN629" s="164">
        <f t="shared" si="1199"/>
        <v>269.68455302308303</v>
      </c>
      <c r="AO629" s="98">
        <f t="shared" si="1199"/>
        <v>723.65779191008926</v>
      </c>
      <c r="AP629" s="99">
        <f t="shared" si="1199"/>
        <v>945.58467055325616</v>
      </c>
      <c r="AQ629" s="103">
        <f t="shared" si="1200"/>
        <v>708.63534927630155</v>
      </c>
      <c r="AR629" s="101">
        <f t="shared" si="1200"/>
        <v>784.67887118274064</v>
      </c>
      <c r="AS629" s="98">
        <f t="shared" si="1200"/>
        <v>336.16058561545663</v>
      </c>
      <c r="AT629" s="99">
        <f t="shared" si="1200"/>
        <v>308.21149466868906</v>
      </c>
      <c r="AU629" s="99">
        <f t="shared" si="1200"/>
        <v>208.45293046558083</v>
      </c>
      <c r="AV629" s="164">
        <f t="shared" si="1200"/>
        <v>175.15616987442212</v>
      </c>
    </row>
    <row r="630" spans="2:48" ht="15.75" customHeight="1" thickBot="1" x14ac:dyDescent="0.25">
      <c r="B630" s="108">
        <f t="shared" si="1201"/>
        <v>17</v>
      </c>
      <c r="C630" s="42" t="str">
        <f t="shared" si="1201"/>
        <v>non-ess. AA</v>
      </c>
      <c r="D630" s="129" t="str">
        <f t="shared" si="1201"/>
        <v>Tyr</v>
      </c>
      <c r="E630" s="110">
        <f t="shared" si="1201"/>
        <v>12.6</v>
      </c>
      <c r="F630" s="111">
        <f t="shared" si="1201"/>
        <v>14.5</v>
      </c>
      <c r="G630" s="112">
        <f t="shared" si="1201"/>
        <v>13.35</v>
      </c>
      <c r="H630" s="113">
        <f t="shared" si="1201"/>
        <v>2</v>
      </c>
      <c r="I630" s="119">
        <f t="shared" si="1201"/>
        <v>182.08116999999999</v>
      </c>
      <c r="J630" s="115"/>
      <c r="K630" s="116"/>
      <c r="L630" s="117"/>
      <c r="M630" s="115">
        <f t="shared" si="1205"/>
        <v>2357.4148725391442</v>
      </c>
      <c r="N630" s="116">
        <f t="shared" si="1205"/>
        <v>2455.0089708784544</v>
      </c>
      <c r="O630" s="116">
        <f t="shared" si="1205"/>
        <v>2046.8024159853587</v>
      </c>
      <c r="P630" s="165">
        <f t="shared" si="1205"/>
        <v>1630.5360729841807</v>
      </c>
      <c r="Q630" s="115">
        <f t="shared" si="1205"/>
        <v>2337.5892946753825</v>
      </c>
      <c r="R630" s="116">
        <f t="shared" si="1205"/>
        <v>2444.5416573646016</v>
      </c>
      <c r="S630" s="120">
        <f t="shared" si="1205"/>
        <v>2123.6981549504349</v>
      </c>
      <c r="T630" s="118">
        <f t="shared" si="1205"/>
        <v>1969.9967573220194</v>
      </c>
      <c r="U630" s="115">
        <f t="shared" si="1205"/>
        <v>1813.9755022401434</v>
      </c>
      <c r="V630" s="116">
        <f t="shared" si="1205"/>
        <v>1998.4189297832925</v>
      </c>
      <c r="W630" s="116">
        <f t="shared" si="1205"/>
        <v>1662.8889779133699</v>
      </c>
      <c r="X630" s="165">
        <f t="shared" si="1205"/>
        <v>1782.7266117326337</v>
      </c>
      <c r="Y630" s="115">
        <f t="shared" ref="Y630:AV630" si="1213">(Y327/Y$312)*1000</f>
        <v>1931.0424277046163</v>
      </c>
      <c r="Z630" s="116">
        <f t="shared" si="1213"/>
        <v>2034.3232321352205</v>
      </c>
      <c r="AA630" s="116">
        <f t="shared" si="1213"/>
        <v>1898.9273657458723</v>
      </c>
      <c r="AB630" s="165">
        <f t="shared" si="1213"/>
        <v>2186.6948038060714</v>
      </c>
      <c r="AC630" s="115">
        <f t="shared" si="1213"/>
        <v>2559.6751889663865</v>
      </c>
      <c r="AD630" s="116">
        <f t="shared" si="1213"/>
        <v>2810.8768593499167</v>
      </c>
      <c r="AE630" s="120">
        <f t="shared" si="1213"/>
        <v>2558.0244288623344</v>
      </c>
      <c r="AF630" s="118">
        <f t="shared" si="1213"/>
        <v>2143.5177887455498</v>
      </c>
      <c r="AG630" s="115">
        <f t="shared" si="1213"/>
        <v>2533.0004612756361</v>
      </c>
      <c r="AH630" s="116">
        <f t="shared" si="1213"/>
        <v>2279.0092624895606</v>
      </c>
      <c r="AI630" s="116">
        <f t="shared" si="1213"/>
        <v>1826.4968349480612</v>
      </c>
      <c r="AJ630" s="165">
        <f t="shared" si="1213"/>
        <v>2293.8782081024115</v>
      </c>
      <c r="AK630" s="115">
        <f t="shared" si="1213"/>
        <v>661.36620980044415</v>
      </c>
      <c r="AL630" s="116">
        <f t="shared" si="1213"/>
        <v>1120.3976471327021</v>
      </c>
      <c r="AM630" s="116">
        <f t="shared" si="1213"/>
        <v>921.62968662736137</v>
      </c>
      <c r="AN630" s="165">
        <f t="shared" si="1213"/>
        <v>766.0674443234941</v>
      </c>
      <c r="AO630" s="115">
        <f t="shared" si="1213"/>
        <v>1094.8047247369859</v>
      </c>
      <c r="AP630" s="116">
        <f t="shared" si="1213"/>
        <v>1030.7893215226768</v>
      </c>
      <c r="AQ630" s="120">
        <f t="shared" si="1213"/>
        <v>662.67340126438012</v>
      </c>
      <c r="AR630" s="118">
        <f t="shared" si="1213"/>
        <v>752.9756670500916</v>
      </c>
      <c r="AS630" s="115">
        <f t="shared" si="1213"/>
        <v>1248.2459358893623</v>
      </c>
      <c r="AT630" s="116">
        <f t="shared" si="1213"/>
        <v>965.44651038282268</v>
      </c>
      <c r="AU630" s="116">
        <f t="shared" si="1213"/>
        <v>610.41630509587412</v>
      </c>
      <c r="AV630" s="165">
        <f t="shared" si="1213"/>
        <v>512.71130636803605</v>
      </c>
    </row>
    <row r="631" spans="2:48" ht="15" customHeight="1" x14ac:dyDescent="0.2">
      <c r="B631" s="77">
        <f t="shared" ref="B631:I646" si="1214">(B328)</f>
        <v>18</v>
      </c>
      <c r="C631" s="78" t="str">
        <f t="shared" si="1214"/>
        <v>ess. AA</v>
      </c>
      <c r="D631" s="127" t="str">
        <f t="shared" si="1214"/>
        <v>His</v>
      </c>
      <c r="E631" s="80">
        <f t="shared" si="1214"/>
        <v>15.7</v>
      </c>
      <c r="F631" s="81">
        <f t="shared" si="1214"/>
        <v>17.8</v>
      </c>
      <c r="G631" s="82">
        <f t="shared" si="1214"/>
        <v>16.78</v>
      </c>
      <c r="H631" s="83">
        <f t="shared" si="1214"/>
        <v>3</v>
      </c>
      <c r="I631" s="89">
        <f t="shared" si="1214"/>
        <v>156.07675</v>
      </c>
      <c r="J631" s="85"/>
      <c r="K631" s="86"/>
      <c r="L631" s="87"/>
      <c r="M631" s="85">
        <f t="shared" si="1205"/>
        <v>581.26622160388467</v>
      </c>
      <c r="N631" s="86">
        <f t="shared" si="1205"/>
        <v>526.91943384920455</v>
      </c>
      <c r="O631" s="86">
        <f t="shared" si="1205"/>
        <v>444.54425565373356</v>
      </c>
      <c r="P631" s="163">
        <f t="shared" si="1205"/>
        <v>243.76619416537443</v>
      </c>
      <c r="Q631" s="85">
        <f t="shared" si="1205"/>
        <v>511.97204209182178</v>
      </c>
      <c r="R631" s="86">
        <f t="shared" si="1205"/>
        <v>634.76312798988579</v>
      </c>
      <c r="S631" s="90">
        <f t="shared" si="1205"/>
        <v>609.98082364542142</v>
      </c>
      <c r="T631" s="88">
        <f t="shared" si="1205"/>
        <v>475.4404580912078</v>
      </c>
      <c r="U631" s="85">
        <f t="shared" si="1205"/>
        <v>370.71123416592548</v>
      </c>
      <c r="V631" s="86">
        <f t="shared" si="1205"/>
        <v>531.4465989202381</v>
      </c>
      <c r="W631" s="86">
        <f t="shared" si="1205"/>
        <v>1209.6732810097803</v>
      </c>
      <c r="X631" s="163">
        <f t="shared" si="1205"/>
        <v>461.0313978846911</v>
      </c>
      <c r="Y631" s="85">
        <f t="shared" ref="Y631:AV631" si="1215">(Y328/Y$312)*1000</f>
        <v>1331.1993987119597</v>
      </c>
      <c r="Z631" s="86">
        <f t="shared" si="1215"/>
        <v>1001.8282378067476</v>
      </c>
      <c r="AA631" s="86">
        <f t="shared" si="1215"/>
        <v>851.33596226586701</v>
      </c>
      <c r="AB631" s="163">
        <f t="shared" si="1215"/>
        <v>1019.5837740250066</v>
      </c>
      <c r="AC631" s="85">
        <f t="shared" si="1215"/>
        <v>1147.6271278528191</v>
      </c>
      <c r="AD631" s="86">
        <f t="shared" si="1215"/>
        <v>946.54782491156152</v>
      </c>
      <c r="AE631" s="90">
        <f t="shared" si="1215"/>
        <v>618.7715436085839</v>
      </c>
      <c r="AF631" s="88">
        <f t="shared" si="1215"/>
        <v>413.71699734266736</v>
      </c>
      <c r="AG631" s="85">
        <f t="shared" si="1215"/>
        <v>1060.1731255158454</v>
      </c>
      <c r="AH631" s="86">
        <f t="shared" si="1215"/>
        <v>923.57271464545011</v>
      </c>
      <c r="AI631" s="86">
        <f t="shared" si="1215"/>
        <v>494.4591648767306</v>
      </c>
      <c r="AJ631" s="163">
        <f t="shared" si="1215"/>
        <v>834.59005637029986</v>
      </c>
      <c r="AK631" s="85">
        <f t="shared" si="1215"/>
        <v>162.06988760269334</v>
      </c>
      <c r="AL631" s="86">
        <f t="shared" si="1215"/>
        <v>536.8485205914626</v>
      </c>
      <c r="AM631" s="86">
        <f t="shared" si="1215"/>
        <v>338.47209115697632</v>
      </c>
      <c r="AN631" s="163">
        <f t="shared" si="1215"/>
        <v>214.66097080606096</v>
      </c>
      <c r="AO631" s="85">
        <f t="shared" si="1215"/>
        <v>605.53799683563091</v>
      </c>
      <c r="AP631" s="86">
        <f t="shared" si="1215"/>
        <v>527.07368398083759</v>
      </c>
      <c r="AQ631" s="90">
        <f t="shared" si="1215"/>
        <v>388.66594114795294</v>
      </c>
      <c r="AR631" s="88">
        <f t="shared" si="1215"/>
        <v>339.69869666590529</v>
      </c>
      <c r="AS631" s="85">
        <f t="shared" si="1215"/>
        <v>501.51798228973956</v>
      </c>
      <c r="AT631" s="86">
        <f t="shared" si="1215"/>
        <v>242.12376486810831</v>
      </c>
      <c r="AU631" s="86">
        <f t="shared" si="1215"/>
        <v>125.98877577876816</v>
      </c>
      <c r="AV631" s="163">
        <f t="shared" si="1215"/>
        <v>62.914338662981159</v>
      </c>
    </row>
    <row r="632" spans="2:48" ht="15" customHeight="1" x14ac:dyDescent="0.2">
      <c r="B632" s="91">
        <f t="shared" si="1214"/>
        <v>19</v>
      </c>
      <c r="C632" s="35" t="str">
        <f t="shared" si="1214"/>
        <v>ess. AA</v>
      </c>
      <c r="D632" s="128" t="str">
        <f t="shared" si="1214"/>
        <v>Ile</v>
      </c>
      <c r="E632" s="93">
        <f t="shared" si="1214"/>
        <v>12.3</v>
      </c>
      <c r="F632" s="94">
        <f t="shared" si="1214"/>
        <v>13</v>
      </c>
      <c r="G632" s="95">
        <f t="shared" si="1214"/>
        <v>12.46</v>
      </c>
      <c r="H632" s="96">
        <f t="shared" si="1214"/>
        <v>1</v>
      </c>
      <c r="I632" s="102">
        <f t="shared" si="1214"/>
        <v>132.10191</v>
      </c>
      <c r="J632" s="98"/>
      <c r="K632" s="99"/>
      <c r="L632" s="100"/>
      <c r="M632" s="98">
        <f t="shared" si="1205"/>
        <v>17743.423458786448</v>
      </c>
      <c r="N632" s="99">
        <f t="shared" si="1205"/>
        <v>19052.121638687408</v>
      </c>
      <c r="O632" s="99">
        <f t="shared" si="1205"/>
        <v>15806.600609964431</v>
      </c>
      <c r="P632" s="164">
        <f t="shared" si="1205"/>
        <v>13923.092545142077</v>
      </c>
      <c r="Q632" s="98">
        <f t="shared" si="1205"/>
        <v>17220.771201366264</v>
      </c>
      <c r="R632" s="99">
        <f t="shared" si="1205"/>
        <v>17093.040734284732</v>
      </c>
      <c r="S632" s="103">
        <f t="shared" si="1205"/>
        <v>16920.410972507256</v>
      </c>
      <c r="T632" s="101">
        <f t="shared" si="1205"/>
        <v>17149.255175729548</v>
      </c>
      <c r="U632" s="98">
        <f t="shared" si="1205"/>
        <v>15452.735215767872</v>
      </c>
      <c r="V632" s="99">
        <f t="shared" si="1205"/>
        <v>18013.659890425941</v>
      </c>
      <c r="W632" s="99">
        <f t="shared" si="1205"/>
        <v>17416.10264422818</v>
      </c>
      <c r="X632" s="164">
        <f t="shared" si="1205"/>
        <v>16817.697943270086</v>
      </c>
      <c r="Y632" s="98">
        <f t="shared" ref="Y632:AV632" si="1216">(Y329/Y$312)*1000</f>
        <v>15250.338553488531</v>
      </c>
      <c r="Z632" s="99">
        <f t="shared" si="1216"/>
        <v>13321.732440533278</v>
      </c>
      <c r="AA632" s="99">
        <f t="shared" si="1216"/>
        <v>13325.93893468149</v>
      </c>
      <c r="AB632" s="164">
        <f t="shared" si="1216"/>
        <v>17265.87650034573</v>
      </c>
      <c r="AC632" s="98">
        <f t="shared" si="1216"/>
        <v>20082.815928105239</v>
      </c>
      <c r="AD632" s="99">
        <f t="shared" si="1216"/>
        <v>17933.335713413639</v>
      </c>
      <c r="AE632" s="103">
        <f t="shared" si="1216"/>
        <v>17876.151661842043</v>
      </c>
      <c r="AF632" s="101">
        <f t="shared" si="1216"/>
        <v>15888.882515039835</v>
      </c>
      <c r="AG632" s="98">
        <f t="shared" si="1216"/>
        <v>20590.750597717622</v>
      </c>
      <c r="AH632" s="99">
        <f t="shared" si="1216"/>
        <v>18083.098012942395</v>
      </c>
      <c r="AI632" s="99">
        <f t="shared" si="1216"/>
        <v>13462.213522437945</v>
      </c>
      <c r="AJ632" s="164">
        <f t="shared" si="1216"/>
        <v>18923.806250008471</v>
      </c>
      <c r="AK632" s="98">
        <f t="shared" si="1216"/>
        <v>3061.4553846219915</v>
      </c>
      <c r="AL632" s="99">
        <f t="shared" si="1216"/>
        <v>6635.0542533021962</v>
      </c>
      <c r="AM632" s="99">
        <f t="shared" si="1216"/>
        <v>5528.4457277993588</v>
      </c>
      <c r="AN632" s="164">
        <f t="shared" si="1216"/>
        <v>4368.5080284532951</v>
      </c>
      <c r="AO632" s="98">
        <f t="shared" si="1216"/>
        <v>6993.1050067783253</v>
      </c>
      <c r="AP632" s="99">
        <f t="shared" si="1216"/>
        <v>7802.6736073448446</v>
      </c>
      <c r="AQ632" s="103">
        <f t="shared" si="1216"/>
        <v>4754.5868123714927</v>
      </c>
      <c r="AR632" s="101">
        <f t="shared" si="1216"/>
        <v>5065.7085747307692</v>
      </c>
      <c r="AS632" s="98">
        <f t="shared" si="1216"/>
        <v>7829.3143586967471</v>
      </c>
      <c r="AT632" s="99">
        <f t="shared" si="1216"/>
        <v>5390.1598740151176</v>
      </c>
      <c r="AU632" s="99">
        <f t="shared" si="1216"/>
        <v>3953.9826244667474</v>
      </c>
      <c r="AV632" s="164">
        <f t="shared" si="1216"/>
        <v>2590.5922876840818</v>
      </c>
    </row>
    <row r="633" spans="2:48" ht="15" customHeight="1" x14ac:dyDescent="0.2">
      <c r="B633" s="91">
        <f t="shared" si="1214"/>
        <v>20</v>
      </c>
      <c r="C633" s="35" t="str">
        <f t="shared" si="1214"/>
        <v>ess. AA</v>
      </c>
      <c r="D633" s="128" t="str">
        <f t="shared" si="1214"/>
        <v>Leu</v>
      </c>
      <c r="E633" s="93">
        <f t="shared" si="1214"/>
        <v>11.6</v>
      </c>
      <c r="F633" s="94">
        <f t="shared" si="1214"/>
        <v>12.3</v>
      </c>
      <c r="G633" s="95">
        <f t="shared" si="1214"/>
        <v>12.14</v>
      </c>
      <c r="H633" s="96">
        <f t="shared" si="1214"/>
        <v>1</v>
      </c>
      <c r="I633" s="102">
        <f t="shared" si="1214"/>
        <v>132.10191</v>
      </c>
      <c r="J633" s="98"/>
      <c r="K633" s="99"/>
      <c r="L633" s="100"/>
      <c r="M633" s="98">
        <f t="shared" si="1205"/>
        <v>13103.092423764092</v>
      </c>
      <c r="N633" s="99">
        <f t="shared" si="1205"/>
        <v>13060.030287391646</v>
      </c>
      <c r="O633" s="99">
        <f t="shared" si="1205"/>
        <v>11145.946868392721</v>
      </c>
      <c r="P633" s="164">
        <f t="shared" si="1205"/>
        <v>9710.0156557023238</v>
      </c>
      <c r="Q633" s="98">
        <f t="shared" si="1205"/>
        <v>12412.926901478466</v>
      </c>
      <c r="R633" s="99">
        <f t="shared" si="1205"/>
        <v>13754.287642150843</v>
      </c>
      <c r="S633" s="103">
        <f t="shared" si="1205"/>
        <v>12681.120190068777</v>
      </c>
      <c r="T633" s="101">
        <f t="shared" si="1205"/>
        <v>13119.021123461913</v>
      </c>
      <c r="U633" s="98">
        <f t="shared" si="1205"/>
        <v>11521.748677699938</v>
      </c>
      <c r="V633" s="99">
        <f t="shared" si="1205"/>
        <v>13490.031251461103</v>
      </c>
      <c r="W633" s="99">
        <f t="shared" si="1205"/>
        <v>13518.771110582471</v>
      </c>
      <c r="X633" s="164">
        <f t="shared" si="1205"/>
        <v>12258.83572980311</v>
      </c>
      <c r="Y633" s="98">
        <f t="shared" ref="Y633:AV633" si="1217">(Y330/Y$312)*1000</f>
        <v>12298.704950329899</v>
      </c>
      <c r="Z633" s="99">
        <f t="shared" si="1217"/>
        <v>10873.878835137079</v>
      </c>
      <c r="AA633" s="99">
        <f t="shared" si="1217"/>
        <v>11597.419117744295</v>
      </c>
      <c r="AB633" s="164">
        <f t="shared" si="1217"/>
        <v>13072.493568898568</v>
      </c>
      <c r="AC633" s="98">
        <f t="shared" si="1217"/>
        <v>14258.150363672314</v>
      </c>
      <c r="AD633" s="99">
        <f t="shared" si="1217"/>
        <v>14513.636280711686</v>
      </c>
      <c r="AE633" s="103">
        <f t="shared" si="1217"/>
        <v>12358.070470470519</v>
      </c>
      <c r="AF633" s="101">
        <f t="shared" si="1217"/>
        <v>11586.546791588295</v>
      </c>
      <c r="AG633" s="98">
        <f t="shared" si="1217"/>
        <v>13591.356496254895</v>
      </c>
      <c r="AH633" s="99">
        <f t="shared" si="1217"/>
        <v>12154.785769592125</v>
      </c>
      <c r="AI633" s="99">
        <f t="shared" si="1217"/>
        <v>9273.6854894832286</v>
      </c>
      <c r="AJ633" s="164">
        <f t="shared" si="1217"/>
        <v>13682.27406889033</v>
      </c>
      <c r="AK633" s="98">
        <f t="shared" si="1217"/>
        <v>2851.2865350384395</v>
      </c>
      <c r="AL633" s="99">
        <f t="shared" si="1217"/>
        <v>5743.874257775773</v>
      </c>
      <c r="AM633" s="99">
        <f t="shared" si="1217"/>
        <v>4762.4335306771236</v>
      </c>
      <c r="AN633" s="164">
        <f t="shared" si="1217"/>
        <v>3803.7961636834548</v>
      </c>
      <c r="AO633" s="98">
        <f t="shared" si="1217"/>
        <v>6627.9697791760427</v>
      </c>
      <c r="AP633" s="99">
        <f t="shared" si="1217"/>
        <v>6218.6888409800667</v>
      </c>
      <c r="AQ633" s="103">
        <f t="shared" si="1217"/>
        <v>4346.8670548490018</v>
      </c>
      <c r="AR633" s="101">
        <f t="shared" si="1217"/>
        <v>4542.7226389815123</v>
      </c>
      <c r="AS633" s="98">
        <f t="shared" si="1217"/>
        <v>6483.6758455030576</v>
      </c>
      <c r="AT633" s="99">
        <f t="shared" si="1217"/>
        <v>4801.1666908180023</v>
      </c>
      <c r="AU633" s="99">
        <f t="shared" si="1217"/>
        <v>3007.3308341405009</v>
      </c>
      <c r="AV633" s="164">
        <f t="shared" si="1217"/>
        <v>2114.5209278961715</v>
      </c>
    </row>
    <row r="634" spans="2:48" ht="15" customHeight="1" x14ac:dyDescent="0.2">
      <c r="B634" s="91">
        <f t="shared" si="1214"/>
        <v>21</v>
      </c>
      <c r="C634" s="35" t="str">
        <f t="shared" si="1214"/>
        <v>ess. AA</v>
      </c>
      <c r="D634" s="128" t="str">
        <f t="shared" si="1214"/>
        <v>Lys</v>
      </c>
      <c r="E634" s="93">
        <f t="shared" si="1214"/>
        <v>18.899999999999999</v>
      </c>
      <c r="F634" s="94">
        <f t="shared" si="1214"/>
        <v>20.5</v>
      </c>
      <c r="G634" s="95">
        <f t="shared" si="1214"/>
        <v>19.59</v>
      </c>
      <c r="H634" s="96">
        <f t="shared" si="1214"/>
        <v>2</v>
      </c>
      <c r="I634" s="102">
        <f t="shared" si="1214"/>
        <v>147.11279999999999</v>
      </c>
      <c r="J634" s="98"/>
      <c r="K634" s="99"/>
      <c r="L634" s="100"/>
      <c r="M634" s="98">
        <f t="shared" si="1205"/>
        <v>2227.8851768938971</v>
      </c>
      <c r="N634" s="99">
        <f t="shared" si="1205"/>
        <v>2317.9745770545182</v>
      </c>
      <c r="O634" s="99">
        <f t="shared" si="1205"/>
        <v>2059.8388825269676</v>
      </c>
      <c r="P634" s="164">
        <f t="shared" si="1205"/>
        <v>1650.1325822584258</v>
      </c>
      <c r="Q634" s="98">
        <f t="shared" si="1205"/>
        <v>2827.9506360079977</v>
      </c>
      <c r="R634" s="99">
        <f t="shared" si="1205"/>
        <v>3075.6799459621061</v>
      </c>
      <c r="S634" s="103">
        <f t="shared" si="1205"/>
        <v>2517.1993834113332</v>
      </c>
      <c r="T634" s="101">
        <f t="shared" si="1205"/>
        <v>2340.9989731499486</v>
      </c>
      <c r="U634" s="98">
        <f t="shared" si="1205"/>
        <v>2022.0060474880911</v>
      </c>
      <c r="V634" s="99">
        <f t="shared" si="1205"/>
        <v>2490.1932854388656</v>
      </c>
      <c r="W634" s="99">
        <f t="shared" si="1205"/>
        <v>3753.0485937080712</v>
      </c>
      <c r="X634" s="164">
        <f t="shared" si="1205"/>
        <v>2314.6490351246125</v>
      </c>
      <c r="Y634" s="98">
        <f t="shared" ref="Y634:AV634" si="1218">(Y331/Y$312)*1000</f>
        <v>4610.7182600091328</v>
      </c>
      <c r="Z634" s="99">
        <f t="shared" si="1218"/>
        <v>3029.0271551909</v>
      </c>
      <c r="AA634" s="99">
        <f t="shared" si="1218"/>
        <v>3456.912931985185</v>
      </c>
      <c r="AB634" s="164">
        <f t="shared" si="1218"/>
        <v>3358.7455826578944</v>
      </c>
      <c r="AC634" s="98">
        <f t="shared" si="1218"/>
        <v>3682.3044068899758</v>
      </c>
      <c r="AD634" s="99">
        <f t="shared" si="1218"/>
        <v>3496.5216629019656</v>
      </c>
      <c r="AE634" s="103">
        <f t="shared" si="1218"/>
        <v>2940.7424920008384</v>
      </c>
      <c r="AF634" s="101">
        <f t="shared" si="1218"/>
        <v>2497.5587681940219</v>
      </c>
      <c r="AG634" s="98">
        <f t="shared" si="1218"/>
        <v>4064.8612484612618</v>
      </c>
      <c r="AH634" s="99">
        <f t="shared" si="1218"/>
        <v>3351.3714011062407</v>
      </c>
      <c r="AI634" s="99">
        <f t="shared" si="1218"/>
        <v>2468.010410675095</v>
      </c>
      <c r="AJ634" s="164">
        <f t="shared" si="1218"/>
        <v>4090.8012442130007</v>
      </c>
      <c r="AK634" s="98">
        <f t="shared" si="1218"/>
        <v>918.54208477447901</v>
      </c>
      <c r="AL634" s="99">
        <f t="shared" si="1218"/>
        <v>1735.1570501616131</v>
      </c>
      <c r="AM634" s="99">
        <f t="shared" si="1218"/>
        <v>1045.5251031870994</v>
      </c>
      <c r="AN634" s="164">
        <f t="shared" si="1218"/>
        <v>1178.6537447160201</v>
      </c>
      <c r="AO634" s="98">
        <f t="shared" si="1218"/>
        <v>1403.7852933436729</v>
      </c>
      <c r="AP634" s="99">
        <f t="shared" si="1218"/>
        <v>1139.2530693450767</v>
      </c>
      <c r="AQ634" s="103">
        <f t="shared" si="1218"/>
        <v>1419.4619348861409</v>
      </c>
      <c r="AR634" s="101">
        <f t="shared" si="1218"/>
        <v>991.32685204103632</v>
      </c>
      <c r="AS634" s="98">
        <f t="shared" si="1218"/>
        <v>1026.7528601790057</v>
      </c>
      <c r="AT634" s="99">
        <f t="shared" si="1218"/>
        <v>937.63310936926007</v>
      </c>
      <c r="AU634" s="99">
        <f t="shared" si="1218"/>
        <v>661.47960068078726</v>
      </c>
      <c r="AV634" s="164">
        <f t="shared" si="1218"/>
        <v>702.69281182418342</v>
      </c>
    </row>
    <row r="635" spans="2:48" ht="15" customHeight="1" x14ac:dyDescent="0.2">
      <c r="B635" s="105">
        <f t="shared" si="1214"/>
        <v>22</v>
      </c>
      <c r="C635" s="35" t="str">
        <f t="shared" si="1214"/>
        <v>ess. AA</v>
      </c>
      <c r="D635" s="183" t="str">
        <f t="shared" si="1214"/>
        <v>Met</v>
      </c>
      <c r="E635" s="172">
        <f t="shared" si="1214"/>
        <v>12.1</v>
      </c>
      <c r="F635" s="173">
        <f t="shared" si="1214"/>
        <v>14.3</v>
      </c>
      <c r="G635" s="174">
        <f t="shared" si="1214"/>
        <v>12.8</v>
      </c>
      <c r="H635" s="175">
        <f t="shared" si="1214"/>
        <v>2</v>
      </c>
      <c r="I635" s="184">
        <f t="shared" si="1214"/>
        <v>150.05833000000001</v>
      </c>
      <c r="J635" s="177"/>
      <c r="K635" s="178"/>
      <c r="L635" s="179"/>
      <c r="M635" s="177">
        <f t="shared" si="1205"/>
        <v>2246.8566369334503</v>
      </c>
      <c r="N635" s="178">
        <f t="shared" si="1205"/>
        <v>2338.8980737223537</v>
      </c>
      <c r="O635" s="178">
        <f t="shared" si="1205"/>
        <v>1880.7370909887368</v>
      </c>
      <c r="P635" s="180">
        <f t="shared" si="1205"/>
        <v>2328.6116790030028</v>
      </c>
      <c r="Q635" s="177">
        <f t="shared" si="1205"/>
        <v>189.07739000759818</v>
      </c>
      <c r="R635" s="178">
        <f t="shared" si="1205"/>
        <v>94.285418365745983</v>
      </c>
      <c r="S635" s="181">
        <f t="shared" si="1205"/>
        <v>59.029836985100189</v>
      </c>
      <c r="T635" s="182">
        <f t="shared" si="1205"/>
        <v>54.302316134881366</v>
      </c>
      <c r="U635" s="177">
        <f t="shared" si="1205"/>
        <v>1761.8010842847486</v>
      </c>
      <c r="V635" s="178">
        <f t="shared" si="1205"/>
        <v>2059.4860843566439</v>
      </c>
      <c r="W635" s="178">
        <f t="shared" si="1205"/>
        <v>1475.2991047430621</v>
      </c>
      <c r="X635" s="180">
        <f t="shared" si="1205"/>
        <v>1130.9347178973542</v>
      </c>
      <c r="Y635" s="177">
        <f t="shared" ref="Y635:AV635" si="1219">(Y332/Y$312)*1000</f>
        <v>1788.4384201414287</v>
      </c>
      <c r="Z635" s="178">
        <f t="shared" si="1219"/>
        <v>1858.9498468872941</v>
      </c>
      <c r="AA635" s="178">
        <f t="shared" si="1219"/>
        <v>1826.0145752605504</v>
      </c>
      <c r="AB635" s="180">
        <f t="shared" si="1219"/>
        <v>2761.2056578177244</v>
      </c>
      <c r="AC635" s="177">
        <f t="shared" si="1219"/>
        <v>140.15641997774878</v>
      </c>
      <c r="AD635" s="178">
        <f t="shared" si="1219"/>
        <v>43.264084031738712</v>
      </c>
      <c r="AE635" s="181">
        <f t="shared" si="1219"/>
        <v>39.137655615206555</v>
      </c>
      <c r="AF635" s="182">
        <f t="shared" si="1219"/>
        <v>34.651852429956016</v>
      </c>
      <c r="AG635" s="177">
        <f t="shared" si="1219"/>
        <v>2522.006829434617</v>
      </c>
      <c r="AH635" s="178">
        <f t="shared" si="1219"/>
        <v>2500.7964155442414</v>
      </c>
      <c r="AI635" s="178">
        <f t="shared" si="1219"/>
        <v>2015.9661609622742</v>
      </c>
      <c r="AJ635" s="180">
        <f t="shared" si="1219"/>
        <v>1991.3233032063765</v>
      </c>
      <c r="AK635" s="177">
        <f t="shared" si="1219"/>
        <v>450.23183939957147</v>
      </c>
      <c r="AL635" s="178">
        <f t="shared" si="1219"/>
        <v>761.42415809674685</v>
      </c>
      <c r="AM635" s="178">
        <f t="shared" si="1219"/>
        <v>707.21161949349414</v>
      </c>
      <c r="AN635" s="180">
        <f t="shared" si="1219"/>
        <v>654.52939577588006</v>
      </c>
      <c r="AO635" s="177">
        <f t="shared" si="1219"/>
        <v>331.48018350915947</v>
      </c>
      <c r="AP635" s="178">
        <f t="shared" si="1219"/>
        <v>234.58128373057488</v>
      </c>
      <c r="AQ635" s="181">
        <f t="shared" si="1219"/>
        <v>118.73086981291878</v>
      </c>
      <c r="AR635" s="182">
        <f t="shared" si="1219"/>
        <v>149.71762343817238</v>
      </c>
      <c r="AS635" s="177">
        <f t="shared" si="1219"/>
        <v>1015.8204271910538</v>
      </c>
      <c r="AT635" s="178">
        <f t="shared" si="1219"/>
        <v>823.37524899572838</v>
      </c>
      <c r="AU635" s="178">
        <f t="shared" si="1219"/>
        <v>470.79274009454497</v>
      </c>
      <c r="AV635" s="180">
        <f t="shared" si="1219"/>
        <v>394.3990349089737</v>
      </c>
    </row>
    <row r="636" spans="2:48" ht="15" customHeight="1" x14ac:dyDescent="0.2">
      <c r="B636" s="91">
        <f t="shared" si="1214"/>
        <v>23</v>
      </c>
      <c r="C636" s="35" t="str">
        <f t="shared" si="1214"/>
        <v>ess. AA</v>
      </c>
      <c r="D636" s="128" t="str">
        <f t="shared" si="1214"/>
        <v>Phe</v>
      </c>
      <c r="E636" s="93">
        <f t="shared" si="1214"/>
        <v>11.3</v>
      </c>
      <c r="F636" s="94">
        <f t="shared" si="1214"/>
        <v>13.2</v>
      </c>
      <c r="G636" s="95">
        <f t="shared" si="1214"/>
        <v>11.96</v>
      </c>
      <c r="H636" s="96">
        <f t="shared" si="1214"/>
        <v>1</v>
      </c>
      <c r="I636" s="102">
        <f t="shared" si="1214"/>
        <v>166.08626000000001</v>
      </c>
      <c r="J636" s="98"/>
      <c r="K636" s="99"/>
      <c r="L636" s="100"/>
      <c r="M636" s="98">
        <f t="shared" si="1205"/>
        <v>4222.1271495342571</v>
      </c>
      <c r="N636" s="99">
        <f t="shared" si="1205"/>
        <v>4295.4495914603303</v>
      </c>
      <c r="O636" s="99">
        <f t="shared" si="1205"/>
        <v>3552.3301362917232</v>
      </c>
      <c r="P636" s="164">
        <f t="shared" si="1205"/>
        <v>3163.6199355226136</v>
      </c>
      <c r="Q636" s="98">
        <f t="shared" si="1205"/>
        <v>4001.7594799617714</v>
      </c>
      <c r="R636" s="99">
        <f t="shared" si="1205"/>
        <v>4218.7206781442801</v>
      </c>
      <c r="S636" s="103">
        <f t="shared" si="1205"/>
        <v>4059.6886228054123</v>
      </c>
      <c r="T636" s="101">
        <f t="shared" si="1205"/>
        <v>4093.4448181868629</v>
      </c>
      <c r="U636" s="98">
        <f t="shared" si="1205"/>
        <v>3683.6604846876771</v>
      </c>
      <c r="V636" s="99">
        <f t="shared" si="1205"/>
        <v>4298.1792123583218</v>
      </c>
      <c r="W636" s="99">
        <f t="shared" si="1205"/>
        <v>4604.2991461007205</v>
      </c>
      <c r="X636" s="164">
        <f t="shared" si="1205"/>
        <v>4082.9833618333123</v>
      </c>
      <c r="Y636" s="98">
        <f t="shared" ref="Y636:AV636" si="1220">(Y333/Y$312)*1000</f>
        <v>5058.171222373262</v>
      </c>
      <c r="Z636" s="99">
        <f t="shared" si="1220"/>
        <v>4296.8326007381847</v>
      </c>
      <c r="AA636" s="99">
        <f t="shared" si="1220"/>
        <v>4345.7091817174678</v>
      </c>
      <c r="AB636" s="164">
        <f t="shared" si="1220"/>
        <v>5161.0996505364346</v>
      </c>
      <c r="AC636" s="98">
        <f t="shared" si="1220"/>
        <v>5437.8288161093978</v>
      </c>
      <c r="AD636" s="99">
        <f t="shared" si="1220"/>
        <v>5493.511014834834</v>
      </c>
      <c r="AE636" s="103">
        <f t="shared" si="1220"/>
        <v>4868.1264818524114</v>
      </c>
      <c r="AF636" s="101">
        <f t="shared" si="1220"/>
        <v>4411.9494121094158</v>
      </c>
      <c r="AG636" s="98">
        <f t="shared" si="1220"/>
        <v>6046.3978338544539</v>
      </c>
      <c r="AH636" s="99">
        <f t="shared" si="1220"/>
        <v>5204.0408853931904</v>
      </c>
      <c r="AI636" s="99">
        <f t="shared" si="1220"/>
        <v>3971.0072530723432</v>
      </c>
      <c r="AJ636" s="164">
        <f t="shared" si="1220"/>
        <v>5455.1961674969016</v>
      </c>
      <c r="AK636" s="98">
        <f t="shared" si="1220"/>
        <v>1490.925283552383</v>
      </c>
      <c r="AL636" s="99">
        <f t="shared" si="1220"/>
        <v>2925.0637811224778</v>
      </c>
      <c r="AM636" s="99">
        <f t="shared" si="1220"/>
        <v>2170.0648662864692</v>
      </c>
      <c r="AN636" s="164">
        <f t="shared" si="1220"/>
        <v>1743.5429046554052</v>
      </c>
      <c r="AO636" s="98">
        <f t="shared" si="1220"/>
        <v>3213.0037798580379</v>
      </c>
      <c r="AP636" s="99">
        <f t="shared" si="1220"/>
        <v>3124.7113166835557</v>
      </c>
      <c r="AQ636" s="103">
        <f t="shared" si="1220"/>
        <v>2027.3837227479623</v>
      </c>
      <c r="AR636" s="101">
        <f t="shared" si="1220"/>
        <v>2176.563638428569</v>
      </c>
      <c r="AS636" s="98">
        <f t="shared" si="1220"/>
        <v>3076.429069735967</v>
      </c>
      <c r="AT636" s="99">
        <f t="shared" si="1220"/>
        <v>2241.8902478434002</v>
      </c>
      <c r="AU636" s="99">
        <f t="shared" si="1220"/>
        <v>1399.4558983256363</v>
      </c>
      <c r="AV636" s="164">
        <f t="shared" si="1220"/>
        <v>1153.4097525052025</v>
      </c>
    </row>
    <row r="637" spans="2:48" ht="15" customHeight="1" x14ac:dyDescent="0.2">
      <c r="B637" s="91">
        <f t="shared" si="1214"/>
        <v>24</v>
      </c>
      <c r="C637" s="35" t="str">
        <f t="shared" si="1214"/>
        <v>ess. AA</v>
      </c>
      <c r="D637" s="128" t="str">
        <f t="shared" si="1214"/>
        <v>Thr</v>
      </c>
      <c r="E637" s="93">
        <f t="shared" si="1214"/>
        <v>14.4</v>
      </c>
      <c r="F637" s="94">
        <f t="shared" si="1214"/>
        <v>16.100000000000001</v>
      </c>
      <c r="G637" s="95">
        <f t="shared" si="1214"/>
        <v>15.04</v>
      </c>
      <c r="H637" s="96">
        <f t="shared" si="1214"/>
        <v>2</v>
      </c>
      <c r="I637" s="102">
        <f t="shared" si="1214"/>
        <v>120.06552000000001</v>
      </c>
      <c r="J637" s="98"/>
      <c r="K637" s="99"/>
      <c r="L637" s="100"/>
      <c r="M637" s="98">
        <f t="shared" si="1205"/>
        <v>1035.5350699114852</v>
      </c>
      <c r="N637" s="99">
        <f t="shared" si="1205"/>
        <v>1010.2948518568178</v>
      </c>
      <c r="O637" s="99">
        <f t="shared" si="1205"/>
        <v>844.17059615129926</v>
      </c>
      <c r="P637" s="164">
        <f t="shared" si="1205"/>
        <v>744.5394479556702</v>
      </c>
      <c r="Q637" s="98">
        <f t="shared" si="1205"/>
        <v>935.788202777489</v>
      </c>
      <c r="R637" s="99">
        <f t="shared" si="1205"/>
        <v>985.01057229053595</v>
      </c>
      <c r="S637" s="103">
        <f t="shared" si="1205"/>
        <v>941.69422486923634</v>
      </c>
      <c r="T637" s="101">
        <f t="shared" si="1205"/>
        <v>951.63543180795409</v>
      </c>
      <c r="U637" s="98">
        <f t="shared" si="1205"/>
        <v>893.64073018513864</v>
      </c>
      <c r="V637" s="99">
        <f t="shared" si="1205"/>
        <v>962.00853215302266</v>
      </c>
      <c r="W637" s="99">
        <f t="shared" si="1205"/>
        <v>1582.3065926391448</v>
      </c>
      <c r="X637" s="164">
        <f t="shared" si="1205"/>
        <v>901.08972510552678</v>
      </c>
      <c r="Y637" s="98">
        <f t="shared" ref="Y637:AV637" si="1221">(Y334/Y$312)*1000</f>
        <v>1376.4025505028328</v>
      </c>
      <c r="Z637" s="99">
        <f t="shared" si="1221"/>
        <v>949.71155548485285</v>
      </c>
      <c r="AA637" s="99">
        <f t="shared" si="1221"/>
        <v>936.76739000643454</v>
      </c>
      <c r="AB637" s="164">
        <f t="shared" si="1221"/>
        <v>1115.0067671356605</v>
      </c>
      <c r="AC637" s="98">
        <f t="shared" si="1221"/>
        <v>1154.7415348050629</v>
      </c>
      <c r="AD637" s="99">
        <f t="shared" si="1221"/>
        <v>1109.2170340053676</v>
      </c>
      <c r="AE637" s="103">
        <f t="shared" si="1221"/>
        <v>1062.9558936158016</v>
      </c>
      <c r="AF637" s="101">
        <f t="shared" si="1221"/>
        <v>998.30215818899876</v>
      </c>
      <c r="AG637" s="98">
        <f t="shared" si="1221"/>
        <v>1300.1175561995121</v>
      </c>
      <c r="AH637" s="99">
        <f t="shared" si="1221"/>
        <v>1118.5221288159203</v>
      </c>
      <c r="AI637" s="99">
        <f t="shared" si="1221"/>
        <v>896.42323332789761</v>
      </c>
      <c r="AJ637" s="164">
        <f t="shared" si="1221"/>
        <v>1178.6331025201064</v>
      </c>
      <c r="AK637" s="98">
        <f t="shared" si="1221"/>
        <v>732.39098243421813</v>
      </c>
      <c r="AL637" s="99">
        <f t="shared" si="1221"/>
        <v>1386.8098304041907</v>
      </c>
      <c r="AM637" s="99">
        <f t="shared" si="1221"/>
        <v>1148.1583337539062</v>
      </c>
      <c r="AN637" s="164">
        <f t="shared" si="1221"/>
        <v>835.64901072642829</v>
      </c>
      <c r="AO637" s="98">
        <f t="shared" si="1221"/>
        <v>1816.8064667612905</v>
      </c>
      <c r="AP637" s="99">
        <f t="shared" si="1221"/>
        <v>2199.9130364970651</v>
      </c>
      <c r="AQ637" s="103">
        <f t="shared" si="1221"/>
        <v>1100.7946198999412</v>
      </c>
      <c r="AR637" s="101">
        <f t="shared" si="1221"/>
        <v>1430.5619146858687</v>
      </c>
      <c r="AS637" s="98">
        <f t="shared" si="1221"/>
        <v>1505.0087455847054</v>
      </c>
      <c r="AT637" s="99">
        <f t="shared" si="1221"/>
        <v>1154.057302850315</v>
      </c>
      <c r="AU637" s="99">
        <f t="shared" si="1221"/>
        <v>754.75264496393618</v>
      </c>
      <c r="AV637" s="164">
        <f t="shared" si="1221"/>
        <v>639.63752399156681</v>
      </c>
    </row>
    <row r="638" spans="2:48" ht="15" customHeight="1" x14ac:dyDescent="0.2">
      <c r="B638" s="91">
        <f t="shared" si="1214"/>
        <v>25</v>
      </c>
      <c r="C638" s="35" t="str">
        <f t="shared" si="1214"/>
        <v>ess. AA</v>
      </c>
      <c r="D638" s="128" t="str">
        <f t="shared" si="1214"/>
        <v>Trp</v>
      </c>
      <c r="E638" s="93">
        <f t="shared" si="1214"/>
        <v>11.3</v>
      </c>
      <c r="F638" s="94">
        <f t="shared" si="1214"/>
        <v>13.1</v>
      </c>
      <c r="G638" s="95">
        <f t="shared" si="1214"/>
        <v>11.96</v>
      </c>
      <c r="H638" s="96">
        <f t="shared" si="1214"/>
        <v>1</v>
      </c>
      <c r="I638" s="102">
        <f t="shared" si="1214"/>
        <v>205.09715</v>
      </c>
      <c r="J638" s="98"/>
      <c r="K638" s="99"/>
      <c r="L638" s="100"/>
      <c r="M638" s="98">
        <f t="shared" si="1205"/>
        <v>1100.5549669806653</v>
      </c>
      <c r="N638" s="99">
        <f t="shared" si="1205"/>
        <v>1061.6226911031181</v>
      </c>
      <c r="O638" s="99">
        <f t="shared" si="1205"/>
        <v>886.60303915103532</v>
      </c>
      <c r="P638" s="164">
        <f t="shared" si="1205"/>
        <v>797.71769887605831</v>
      </c>
      <c r="Q638" s="98">
        <f t="shared" si="1205"/>
        <v>998.12236703665371</v>
      </c>
      <c r="R638" s="99">
        <f t="shared" si="1205"/>
        <v>1069.1073628222168</v>
      </c>
      <c r="S638" s="103">
        <f t="shared" si="1205"/>
        <v>1033.2257890852118</v>
      </c>
      <c r="T638" s="101">
        <f t="shared" si="1205"/>
        <v>1091.1878783622774</v>
      </c>
      <c r="U638" s="98">
        <f t="shared" si="1205"/>
        <v>984.66465670361106</v>
      </c>
      <c r="V638" s="99">
        <f t="shared" si="1205"/>
        <v>1176.625835663551</v>
      </c>
      <c r="W638" s="99">
        <f t="shared" si="1205"/>
        <v>1248.9523149431147</v>
      </c>
      <c r="X638" s="164">
        <f t="shared" si="1205"/>
        <v>1073.4117217979635</v>
      </c>
      <c r="Y638" s="98">
        <f t="shared" ref="Y638:AN653" si="1222">(Y335/Y$312)*1000</f>
        <v>1227.1191347288118</v>
      </c>
      <c r="Z638" s="99">
        <f t="shared" si="1222"/>
        <v>1017.8263431252051</v>
      </c>
      <c r="AA638" s="99">
        <f t="shared" si="1222"/>
        <v>1063.2363847987465</v>
      </c>
      <c r="AB638" s="164">
        <f t="shared" si="1222"/>
        <v>1330.217595469707</v>
      </c>
      <c r="AC638" s="98">
        <f t="shared" si="1222"/>
        <v>1396.4776527285401</v>
      </c>
      <c r="AD638" s="99">
        <f t="shared" si="1222"/>
        <v>1437.047335587243</v>
      </c>
      <c r="AE638" s="103">
        <f t="shared" si="1222"/>
        <v>1189.6467624701286</v>
      </c>
      <c r="AF638" s="101">
        <f t="shared" si="1222"/>
        <v>1103.328416858149</v>
      </c>
      <c r="AG638" s="98">
        <f t="shared" si="1222"/>
        <v>1482.4428045935606</v>
      </c>
      <c r="AH638" s="99">
        <f t="shared" si="1222"/>
        <v>1300.7194970960197</v>
      </c>
      <c r="AI638" s="99">
        <f t="shared" si="1222"/>
        <v>962.58370440229896</v>
      </c>
      <c r="AJ638" s="164">
        <f t="shared" si="1222"/>
        <v>1361.1845160536443</v>
      </c>
      <c r="AK638" s="98">
        <f t="shared" si="1222"/>
        <v>337.14658101171551</v>
      </c>
      <c r="AL638" s="99">
        <f t="shared" si="1222"/>
        <v>786.59039192041996</v>
      </c>
      <c r="AM638" s="99">
        <f t="shared" si="1222"/>
        <v>521.33198964343853</v>
      </c>
      <c r="AN638" s="164">
        <f t="shared" si="1222"/>
        <v>414.80224136661701</v>
      </c>
      <c r="AO638" s="98">
        <f t="shared" ref="AK638:AV653" si="1223">(AO335/AO$312)*1000</f>
        <v>838.17222286530023</v>
      </c>
      <c r="AP638" s="99">
        <f t="shared" si="1223"/>
        <v>868.4543292214039</v>
      </c>
      <c r="AQ638" s="103">
        <f t="shared" si="1223"/>
        <v>478.33675815524447</v>
      </c>
      <c r="AR638" s="101">
        <f t="shared" si="1223"/>
        <v>543.58308793011588</v>
      </c>
      <c r="AS638" s="98">
        <f t="shared" si="1223"/>
        <v>870.33992876018044</v>
      </c>
      <c r="AT638" s="99">
        <f t="shared" si="1223"/>
        <v>561.52119681929094</v>
      </c>
      <c r="AU638" s="99">
        <f t="shared" si="1223"/>
        <v>313.73735855562529</v>
      </c>
      <c r="AV638" s="164">
        <f t="shared" si="1223"/>
        <v>277.76682883459972</v>
      </c>
    </row>
    <row r="639" spans="2:48" ht="15.75" customHeight="1" thickBot="1" x14ac:dyDescent="0.25">
      <c r="B639" s="108">
        <f t="shared" si="1214"/>
        <v>26</v>
      </c>
      <c r="C639" s="42" t="str">
        <f t="shared" si="1214"/>
        <v>ess. AA</v>
      </c>
      <c r="D639" s="129" t="str">
        <f t="shared" si="1214"/>
        <v>Val</v>
      </c>
      <c r="E639" s="110">
        <f t="shared" si="1214"/>
        <v>13</v>
      </c>
      <c r="F639" s="111">
        <f t="shared" si="1214"/>
        <v>14.3</v>
      </c>
      <c r="G639" s="112">
        <f t="shared" si="1214"/>
        <v>13.31</v>
      </c>
      <c r="H639" s="113">
        <f t="shared" si="1214"/>
        <v>3</v>
      </c>
      <c r="I639" s="119">
        <f t="shared" si="1214"/>
        <v>118.08626</v>
      </c>
      <c r="J639" s="115"/>
      <c r="K639" s="116"/>
      <c r="L639" s="117"/>
      <c r="M639" s="115">
        <f t="shared" ref="M639:X643" si="1224">(M336/M$312)*1000</f>
        <v>2796.8581170408652</v>
      </c>
      <c r="N639" s="116">
        <f t="shared" si="1224"/>
        <v>2942.8085337623897</v>
      </c>
      <c r="O639" s="116">
        <f t="shared" si="1224"/>
        <v>2436.3192959317907</v>
      </c>
      <c r="P639" s="165">
        <f t="shared" si="1224"/>
        <v>2301.9779292949988</v>
      </c>
      <c r="Q639" s="115">
        <f t="shared" si="1224"/>
        <v>2772.3161616487737</v>
      </c>
      <c r="R639" s="116">
        <f t="shared" si="1224"/>
        <v>2777.1540316960086</v>
      </c>
      <c r="S639" s="120">
        <f t="shared" si="1224"/>
        <v>2565.0461701822614</v>
      </c>
      <c r="T639" s="118">
        <f t="shared" si="1224"/>
        <v>2667.6806102953396</v>
      </c>
      <c r="U639" s="115">
        <f t="shared" si="1224"/>
        <v>2563.3330242908278</v>
      </c>
      <c r="V639" s="116">
        <f t="shared" si="1224"/>
        <v>2862.8054466111012</v>
      </c>
      <c r="W639" s="116">
        <f t="shared" si="1224"/>
        <v>2273.9543585102415</v>
      </c>
      <c r="X639" s="165">
        <f t="shared" si="1224"/>
        <v>2764.2420076733756</v>
      </c>
      <c r="Y639" s="115">
        <f t="shared" si="1222"/>
        <v>2300.5418999789808</v>
      </c>
      <c r="Z639" s="116">
        <f t="shared" si="1222"/>
        <v>2258.2707905793031</v>
      </c>
      <c r="AA639" s="116">
        <f t="shared" si="1222"/>
        <v>2311.4517180807529</v>
      </c>
      <c r="AB639" s="165">
        <f t="shared" si="1222"/>
        <v>2870.2423419010488</v>
      </c>
      <c r="AC639" s="115">
        <f t="shared" si="1222"/>
        <v>3135.2532900367987</v>
      </c>
      <c r="AD639" s="116">
        <f t="shared" si="1222"/>
        <v>2891.9272738558561</v>
      </c>
      <c r="AE639" s="120">
        <f t="shared" si="1222"/>
        <v>2952.5689783944299</v>
      </c>
      <c r="AF639" s="118">
        <f t="shared" si="1222"/>
        <v>2872.1007228549329</v>
      </c>
      <c r="AG639" s="115">
        <f t="shared" si="1222"/>
        <v>3523.0512488113122</v>
      </c>
      <c r="AH639" s="116">
        <f t="shared" si="1222"/>
        <v>3207.7432195477595</v>
      </c>
      <c r="AI639" s="116">
        <f t="shared" si="1222"/>
        <v>2511.9604429095734</v>
      </c>
      <c r="AJ639" s="165">
        <f t="shared" si="1222"/>
        <v>3344.125545581875</v>
      </c>
      <c r="AK639" s="115">
        <f t="shared" si="1222"/>
        <v>1008.3736699239021</v>
      </c>
      <c r="AL639" s="116">
        <f t="shared" si="1222"/>
        <v>1405.8744110782516</v>
      </c>
      <c r="AM639" s="116">
        <f t="shared" si="1222"/>
        <v>1213.0402280305154</v>
      </c>
      <c r="AN639" s="165">
        <f t="shared" si="1222"/>
        <v>1120.1010408043642</v>
      </c>
      <c r="AO639" s="115">
        <f t="shared" si="1223"/>
        <v>1618.9330462231017</v>
      </c>
      <c r="AP639" s="116">
        <f t="shared" si="1223"/>
        <v>1498.7790684555634</v>
      </c>
      <c r="AQ639" s="120">
        <f t="shared" si="1223"/>
        <v>1003.7143897425367</v>
      </c>
      <c r="AR639" s="118">
        <f t="shared" si="1223"/>
        <v>1037.4775174514691</v>
      </c>
      <c r="AS639" s="115">
        <f t="shared" si="1223"/>
        <v>1478.051868465782</v>
      </c>
      <c r="AT639" s="116">
        <f t="shared" si="1223"/>
        <v>1347.6889284704503</v>
      </c>
      <c r="AU639" s="116">
        <f t="shared" si="1223"/>
        <v>903.51146139726575</v>
      </c>
      <c r="AV639" s="165">
        <f t="shared" si="1223"/>
        <v>774.08245514671682</v>
      </c>
    </row>
    <row r="640" spans="2:48" ht="15" customHeight="1" x14ac:dyDescent="0.2">
      <c r="B640" s="77">
        <f t="shared" si="1214"/>
        <v>27</v>
      </c>
      <c r="C640" s="78" t="str">
        <f t="shared" si="1214"/>
        <v>BCAA Metab.</v>
      </c>
      <c r="D640" s="127" t="str">
        <f t="shared" si="1214"/>
        <v>Methylbutyrylglycine</v>
      </c>
      <c r="E640" s="80">
        <f t="shared" si="1214"/>
        <v>8.6999999999999993</v>
      </c>
      <c r="F640" s="81">
        <f t="shared" si="1214"/>
        <v>10.8</v>
      </c>
      <c r="G640" s="82">
        <f t="shared" si="1214"/>
        <v>9.2100000000000009</v>
      </c>
      <c r="H640" s="83">
        <f t="shared" si="1214"/>
        <v>4</v>
      </c>
      <c r="I640" s="89">
        <f t="shared" si="1214"/>
        <v>158.08226999999999</v>
      </c>
      <c r="J640" s="85"/>
      <c r="K640" s="86"/>
      <c r="L640" s="87"/>
      <c r="M640" s="85">
        <f t="shared" si="1224"/>
        <v>32.856065166682704</v>
      </c>
      <c r="N640" s="86">
        <f t="shared" si="1224"/>
        <v>33.940211033808374</v>
      </c>
      <c r="O640" s="86">
        <f t="shared" si="1224"/>
        <v>30.676503889205755</v>
      </c>
      <c r="P640" s="163">
        <f t="shared" si="1224"/>
        <v>34.247700826086145</v>
      </c>
      <c r="Q640" s="85">
        <f t="shared" si="1224"/>
        <v>40.44544925006948</v>
      </c>
      <c r="R640" s="86">
        <f t="shared" si="1224"/>
        <v>36.391355828100828</v>
      </c>
      <c r="S640" s="90">
        <f t="shared" si="1224"/>
        <v>36.124585292370476</v>
      </c>
      <c r="T640" s="88">
        <f t="shared" si="1224"/>
        <v>37.238754096053441</v>
      </c>
      <c r="U640" s="85">
        <f t="shared" si="1224"/>
        <v>35.929233453690095</v>
      </c>
      <c r="V640" s="86">
        <f t="shared" si="1224"/>
        <v>43.454799919068691</v>
      </c>
      <c r="W640" s="86">
        <f t="shared" si="1224"/>
        <v>43.48496628264909</v>
      </c>
      <c r="X640" s="163">
        <f t="shared" si="1224"/>
        <v>42.858091381955525</v>
      </c>
      <c r="Y640" s="85">
        <f t="shared" si="1222"/>
        <v>59.325571113625571</v>
      </c>
      <c r="Z640" s="86">
        <f t="shared" si="1222"/>
        <v>49.388976549073021</v>
      </c>
      <c r="AA640" s="86">
        <f t="shared" si="1222"/>
        <v>46.744168745202067</v>
      </c>
      <c r="AB640" s="163">
        <f t="shared" si="1222"/>
        <v>57.528635609966891</v>
      </c>
      <c r="AC640" s="85">
        <f t="shared" si="1222"/>
        <v>57.858122525409797</v>
      </c>
      <c r="AD640" s="86">
        <f t="shared" si="1222"/>
        <v>59.665479658958297</v>
      </c>
      <c r="AE640" s="90">
        <f t="shared" si="1222"/>
        <v>55.218465073346422</v>
      </c>
      <c r="AF640" s="88">
        <f t="shared" si="1222"/>
        <v>63.316651602959631</v>
      </c>
      <c r="AG640" s="85">
        <f t="shared" si="1222"/>
        <v>96.435155589493121</v>
      </c>
      <c r="AH640" s="86">
        <f t="shared" si="1222"/>
        <v>79.416714285692038</v>
      </c>
      <c r="AI640" s="86">
        <f t="shared" si="1222"/>
        <v>65.197370368011349</v>
      </c>
      <c r="AJ640" s="163">
        <f t="shared" si="1222"/>
        <v>82.548625157286978</v>
      </c>
      <c r="AK640" s="85">
        <f t="shared" si="1223"/>
        <v>19.598959358380593</v>
      </c>
      <c r="AL640" s="86">
        <f t="shared" si="1223"/>
        <v>20.220992318124363</v>
      </c>
      <c r="AM640" s="86">
        <f t="shared" si="1223"/>
        <v>19.466313560229889</v>
      </c>
      <c r="AN640" s="163">
        <f t="shared" si="1223"/>
        <v>17.691834215871683</v>
      </c>
      <c r="AO640" s="85">
        <f t="shared" si="1223"/>
        <v>27.482237439983592</v>
      </c>
      <c r="AP640" s="86">
        <f t="shared" si="1223"/>
        <v>38.461096585127599</v>
      </c>
      <c r="AQ640" s="90">
        <f t="shared" si="1223"/>
        <v>29.526049104765807</v>
      </c>
      <c r="AR640" s="88">
        <f t="shared" si="1223"/>
        <v>19.10508555017195</v>
      </c>
      <c r="AS640" s="85">
        <f t="shared" si="1223"/>
        <v>24.297116980237291</v>
      </c>
      <c r="AT640" s="86">
        <f t="shared" si="1223"/>
        <v>19.014813537471444</v>
      </c>
      <c r="AU640" s="86">
        <f t="shared" si="1223"/>
        <v>19.351559709392742</v>
      </c>
      <c r="AV640" s="163">
        <f t="shared" si="1223"/>
        <v>0</v>
      </c>
    </row>
    <row r="641" spans="2:48" ht="15.75" customHeight="1" thickBot="1" x14ac:dyDescent="0.25">
      <c r="B641" s="108">
        <f t="shared" si="1214"/>
        <v>28</v>
      </c>
      <c r="C641" s="42" t="str">
        <f t="shared" si="1214"/>
        <v>BCAA Metab.</v>
      </c>
      <c r="D641" s="129" t="str">
        <f t="shared" si="1214"/>
        <v>Methyl-2-oxobutanoate</v>
      </c>
      <c r="E641" s="110">
        <f t="shared" si="1214"/>
        <v>3.1</v>
      </c>
      <c r="F641" s="111">
        <f t="shared" si="1214"/>
        <v>4</v>
      </c>
      <c r="G641" s="112">
        <f t="shared" si="1214"/>
        <v>3.46</v>
      </c>
      <c r="H641" s="113">
        <f t="shared" si="1214"/>
        <v>3</v>
      </c>
      <c r="I641" s="119">
        <f t="shared" si="1214"/>
        <v>115.04007</v>
      </c>
      <c r="J641" s="115"/>
      <c r="K641" s="116"/>
      <c r="L641" s="117"/>
      <c r="M641" s="115">
        <f t="shared" si="1224"/>
        <v>750.65962513163606</v>
      </c>
      <c r="N641" s="116">
        <f t="shared" si="1224"/>
        <v>656.4904161973185</v>
      </c>
      <c r="O641" s="116">
        <f t="shared" si="1224"/>
        <v>710.38022046933179</v>
      </c>
      <c r="P641" s="165">
        <f t="shared" si="1224"/>
        <v>537.13351130425235</v>
      </c>
      <c r="Q641" s="115">
        <f t="shared" si="1224"/>
        <v>1001.9302372469723</v>
      </c>
      <c r="R641" s="116">
        <f t="shared" si="1224"/>
        <v>947.52387404629712</v>
      </c>
      <c r="S641" s="120">
        <f t="shared" si="1224"/>
        <v>939.9089444252179</v>
      </c>
      <c r="T641" s="118">
        <f t="shared" si="1224"/>
        <v>1430.9447743119078</v>
      </c>
      <c r="U641" s="115">
        <f t="shared" si="1224"/>
        <v>986.34462449989599</v>
      </c>
      <c r="V641" s="116">
        <f t="shared" si="1224"/>
        <v>1258.4465855582823</v>
      </c>
      <c r="W641" s="116">
        <f t="shared" si="1224"/>
        <v>615.7464575937131</v>
      </c>
      <c r="X641" s="165">
        <f t="shared" si="1224"/>
        <v>1354.62792255249</v>
      </c>
      <c r="Y641" s="115">
        <f t="shared" si="1222"/>
        <v>3218.4950288092396</v>
      </c>
      <c r="Z641" s="116">
        <f t="shared" si="1222"/>
        <v>3765.8820173870504</v>
      </c>
      <c r="AA641" s="116">
        <f t="shared" si="1222"/>
        <v>4062.024143617049</v>
      </c>
      <c r="AB641" s="165">
        <f t="shared" si="1222"/>
        <v>4089.7727354837789</v>
      </c>
      <c r="AC641" s="115">
        <f t="shared" si="1222"/>
        <v>4156.7371695940083</v>
      </c>
      <c r="AD641" s="116">
        <f t="shared" si="1222"/>
        <v>3969.5178195526964</v>
      </c>
      <c r="AE641" s="120">
        <f t="shared" si="1222"/>
        <v>2299.6339110520389</v>
      </c>
      <c r="AF641" s="118">
        <f t="shared" si="1222"/>
        <v>1815.3041248542595</v>
      </c>
      <c r="AG641" s="115">
        <f t="shared" si="1222"/>
        <v>4066.7431514831947</v>
      </c>
      <c r="AH641" s="116">
        <f t="shared" si="1222"/>
        <v>3316.8789215606448</v>
      </c>
      <c r="AI641" s="116">
        <f t="shared" si="1222"/>
        <v>2287.7283881124617</v>
      </c>
      <c r="AJ641" s="165">
        <f t="shared" si="1222"/>
        <v>3624.1026924151729</v>
      </c>
      <c r="AK641" s="115">
        <f t="shared" si="1223"/>
        <v>310.95915541133604</v>
      </c>
      <c r="AL641" s="116">
        <f t="shared" si="1223"/>
        <v>298.48488824858384</v>
      </c>
      <c r="AM641" s="116">
        <f t="shared" si="1223"/>
        <v>376.61897154754701</v>
      </c>
      <c r="AN641" s="165">
        <f t="shared" si="1223"/>
        <v>405.66507907069899</v>
      </c>
      <c r="AO641" s="115">
        <f t="shared" si="1223"/>
        <v>424.83570598172838</v>
      </c>
      <c r="AP641" s="116">
        <f t="shared" si="1223"/>
        <v>309.61678807632552</v>
      </c>
      <c r="AQ641" s="120">
        <f t="shared" si="1223"/>
        <v>486.4345892088491</v>
      </c>
      <c r="AR641" s="118">
        <f t="shared" si="1223"/>
        <v>382.74478583680985</v>
      </c>
      <c r="AS641" s="115">
        <f t="shared" si="1223"/>
        <v>428.31717686453328</v>
      </c>
      <c r="AT641" s="116">
        <f t="shared" si="1223"/>
        <v>391.0496962887928</v>
      </c>
      <c r="AU641" s="116">
        <f t="shared" si="1223"/>
        <v>520.73562264458837</v>
      </c>
      <c r="AV641" s="165">
        <f t="shared" si="1223"/>
        <v>592.20585813723017</v>
      </c>
    </row>
    <row r="642" spans="2:48" ht="15" customHeight="1" x14ac:dyDescent="0.2">
      <c r="B642" s="77">
        <f t="shared" si="1214"/>
        <v>29</v>
      </c>
      <c r="C642" s="78" t="str">
        <f t="shared" si="1214"/>
        <v>Ac-AA</v>
      </c>
      <c r="D642" s="127" t="str">
        <f t="shared" si="1214"/>
        <v>Ac-Asn</v>
      </c>
      <c r="E642" s="80">
        <f t="shared" si="1214"/>
        <v>12.8</v>
      </c>
      <c r="F642" s="81">
        <f t="shared" si="1214"/>
        <v>14.4</v>
      </c>
      <c r="G642" s="82">
        <f t="shared" si="1214"/>
        <v>13.54</v>
      </c>
      <c r="H642" s="83">
        <f t="shared" si="1214"/>
        <v>3</v>
      </c>
      <c r="I642" s="89">
        <f t="shared" si="1214"/>
        <v>173.05678</v>
      </c>
      <c r="J642" s="85"/>
      <c r="K642" s="86"/>
      <c r="L642" s="87"/>
      <c r="M642" s="85">
        <f t="shared" si="1224"/>
        <v>11.718465688649587</v>
      </c>
      <c r="N642" s="86">
        <f t="shared" si="1224"/>
        <v>14.007943701591875</v>
      </c>
      <c r="O642" s="86">
        <f t="shared" si="1224"/>
        <v>11.61403554655109</v>
      </c>
      <c r="P642" s="163">
        <f t="shared" si="1224"/>
        <v>11.303408117484928</v>
      </c>
      <c r="Q642" s="85">
        <f t="shared" si="1224"/>
        <v>12.773835159751568</v>
      </c>
      <c r="R642" s="86">
        <f t="shared" si="1224"/>
        <v>10.081343329116585</v>
      </c>
      <c r="S642" s="90">
        <f t="shared" si="1224"/>
        <v>9.374249255869362</v>
      </c>
      <c r="T642" s="88">
        <f t="shared" si="1224"/>
        <v>8.645534051234069</v>
      </c>
      <c r="U642" s="85">
        <f t="shared" si="1224"/>
        <v>8.4955562862067815</v>
      </c>
      <c r="V642" s="86">
        <f t="shared" si="1224"/>
        <v>7.1952684966926617</v>
      </c>
      <c r="W642" s="86">
        <f t="shared" si="1224"/>
        <v>3.6458347411853484</v>
      </c>
      <c r="X642" s="163">
        <f t="shared" si="1224"/>
        <v>6.2210237288320087</v>
      </c>
      <c r="Y642" s="85">
        <f t="shared" si="1222"/>
        <v>6.0115069192585278</v>
      </c>
      <c r="Z642" s="86">
        <f t="shared" si="1222"/>
        <v>7.6781231986966816</v>
      </c>
      <c r="AA642" s="86">
        <f t="shared" si="1222"/>
        <v>8.480702332136735</v>
      </c>
      <c r="AB642" s="163">
        <f t="shared" si="1222"/>
        <v>7.3687707098805317</v>
      </c>
      <c r="AC642" s="85">
        <f t="shared" si="1222"/>
        <v>8.0023744122664837</v>
      </c>
      <c r="AD642" s="86">
        <f t="shared" si="1222"/>
        <v>6.2787251721326074</v>
      </c>
      <c r="AE642" s="90">
        <f t="shared" si="1222"/>
        <v>15.765783400045425</v>
      </c>
      <c r="AF642" s="88">
        <f t="shared" si="1222"/>
        <v>15.135504567269358</v>
      </c>
      <c r="AG642" s="85">
        <f t="shared" si="1222"/>
        <v>10.323565570699179</v>
      </c>
      <c r="AH642" s="86">
        <f t="shared" si="1222"/>
        <v>10.266854543400161</v>
      </c>
      <c r="AI642" s="86">
        <f t="shared" si="1222"/>
        <v>9.5139310146835854</v>
      </c>
      <c r="AJ642" s="163">
        <f t="shared" si="1222"/>
        <v>9.245004555721243</v>
      </c>
      <c r="AK642" s="85">
        <f t="shared" si="1223"/>
        <v>4.7012587156481311</v>
      </c>
      <c r="AL642" s="86">
        <f t="shared" si="1223"/>
        <v>3.0753898674360958</v>
      </c>
      <c r="AM642" s="86">
        <f t="shared" si="1223"/>
        <v>2.9208397589690289</v>
      </c>
      <c r="AN642" s="163">
        <f t="shared" si="1223"/>
        <v>3.4106255510506736</v>
      </c>
      <c r="AO642" s="85">
        <f t="shared" si="1223"/>
        <v>2.8065060903996977</v>
      </c>
      <c r="AP642" s="86">
        <f t="shared" si="1223"/>
        <v>2.4722105673639496</v>
      </c>
      <c r="AQ642" s="90">
        <f t="shared" si="1223"/>
        <v>2.3933425936135353</v>
      </c>
      <c r="AR642" s="88">
        <f t="shared" si="1223"/>
        <v>2.527315076219868</v>
      </c>
      <c r="AS642" s="85">
        <f t="shared" si="1223"/>
        <v>2.6636312086003153</v>
      </c>
      <c r="AT642" s="86">
        <f t="shared" si="1223"/>
        <v>2.530732099755816</v>
      </c>
      <c r="AU642" s="86">
        <f t="shared" si="1223"/>
        <v>2.5479018654662049</v>
      </c>
      <c r="AV642" s="163">
        <f t="shared" si="1223"/>
        <v>2.482400878134801</v>
      </c>
    </row>
    <row r="643" spans="2:48" ht="15" customHeight="1" x14ac:dyDescent="0.2">
      <c r="B643" s="91">
        <f t="shared" si="1214"/>
        <v>30</v>
      </c>
      <c r="C643" s="35" t="str">
        <f t="shared" si="1214"/>
        <v>Ac-AA</v>
      </c>
      <c r="D643" s="128" t="str">
        <f t="shared" si="1214"/>
        <v>Ac-Asp</v>
      </c>
      <c r="E643" s="93">
        <f t="shared" si="1214"/>
        <v>15.7</v>
      </c>
      <c r="F643" s="94">
        <f t="shared" si="1214"/>
        <v>17.100000000000001</v>
      </c>
      <c r="G643" s="95">
        <f t="shared" si="1214"/>
        <v>16.18</v>
      </c>
      <c r="H643" s="96">
        <f t="shared" si="1214"/>
        <v>3</v>
      </c>
      <c r="I643" s="102">
        <f t="shared" si="1214"/>
        <v>174.04079999999999</v>
      </c>
      <c r="J643" s="98"/>
      <c r="K643" s="99"/>
      <c r="L643" s="100"/>
      <c r="M643" s="98">
        <f t="shared" si="1224"/>
        <v>8.4067141636726532</v>
      </c>
      <c r="N643" s="99">
        <f t="shared" si="1224"/>
        <v>8.7119806798046735</v>
      </c>
      <c r="O643" s="99">
        <f t="shared" si="1224"/>
        <v>7.0781555394549294</v>
      </c>
      <c r="P643" s="164">
        <f t="shared" si="1224"/>
        <v>6.6718867273255498</v>
      </c>
      <c r="Q643" s="98">
        <f t="shared" si="1224"/>
        <v>7.7564473560852738</v>
      </c>
      <c r="R643" s="99">
        <f t="shared" si="1224"/>
        <v>7.8052946570219985</v>
      </c>
      <c r="S643" s="103">
        <f t="shared" si="1224"/>
        <v>7.4784135855336187</v>
      </c>
      <c r="T643" s="101">
        <f t="shared" si="1224"/>
        <v>7.2051359821790317</v>
      </c>
      <c r="U643" s="98">
        <f t="shared" si="1224"/>
        <v>6.5232321569851797</v>
      </c>
      <c r="V643" s="99">
        <f t="shared" si="1224"/>
        <v>7.8421654742298239</v>
      </c>
      <c r="W643" s="99">
        <f t="shared" si="1224"/>
        <v>165.02188080245742</v>
      </c>
      <c r="X643" s="164">
        <f t="shared" si="1224"/>
        <v>6.7903177946715232</v>
      </c>
      <c r="Y643" s="98">
        <f t="shared" si="1222"/>
        <v>50.218615600509374</v>
      </c>
      <c r="Z643" s="99">
        <f t="shared" si="1222"/>
        <v>9.765967768372489</v>
      </c>
      <c r="AA643" s="99">
        <f t="shared" si="1222"/>
        <v>8.2012806782766674</v>
      </c>
      <c r="AB643" s="164">
        <f t="shared" si="1222"/>
        <v>11.808887149564111</v>
      </c>
      <c r="AC643" s="98">
        <f t="shared" si="1222"/>
        <v>11.380237566784013</v>
      </c>
      <c r="AD643" s="99">
        <f t="shared" si="1222"/>
        <v>11.972127225959133</v>
      </c>
      <c r="AE643" s="103">
        <f t="shared" si="1222"/>
        <v>12.065995334957432</v>
      </c>
      <c r="AF643" s="101">
        <f t="shared" si="1222"/>
        <v>9.9967857575450676</v>
      </c>
      <c r="AG643" s="98">
        <f t="shared" si="1222"/>
        <v>14.688439469200624</v>
      </c>
      <c r="AH643" s="99">
        <f t="shared" si="1222"/>
        <v>12.992418204318874</v>
      </c>
      <c r="AI643" s="99">
        <f t="shared" si="1222"/>
        <v>10.448655799297551</v>
      </c>
      <c r="AJ643" s="164">
        <f t="shared" si="1222"/>
        <v>11.828412558084638</v>
      </c>
      <c r="AK643" s="98">
        <f t="shared" si="1223"/>
        <v>11.058366052416547</v>
      </c>
      <c r="AL643" s="99">
        <f t="shared" si="1223"/>
        <v>11.452104944918958</v>
      </c>
      <c r="AM643" s="99">
        <f t="shared" si="1223"/>
        <v>10.107766480773563</v>
      </c>
      <c r="AN643" s="164">
        <f t="shared" si="1223"/>
        <v>8.0393305957272823</v>
      </c>
      <c r="AO643" s="98">
        <f t="shared" si="1223"/>
        <v>24.925809086932674</v>
      </c>
      <c r="AP643" s="99">
        <f t="shared" si="1223"/>
        <v>25.854336621615101</v>
      </c>
      <c r="AQ643" s="103">
        <f t="shared" si="1223"/>
        <v>14.254551905190853</v>
      </c>
      <c r="AR643" s="101">
        <f t="shared" si="1223"/>
        <v>20.461790225093662</v>
      </c>
      <c r="AS643" s="98">
        <f t="shared" si="1223"/>
        <v>14.719760682369094</v>
      </c>
      <c r="AT643" s="99">
        <f t="shared" si="1223"/>
        <v>11.948831545803952</v>
      </c>
      <c r="AU643" s="99">
        <f t="shared" si="1223"/>
        <v>10.532132971216496</v>
      </c>
      <c r="AV643" s="164">
        <f t="shared" si="1223"/>
        <v>4.7181380384993048</v>
      </c>
    </row>
    <row r="644" spans="2:48" ht="15" customHeight="1" x14ac:dyDescent="0.2">
      <c r="B644" s="91">
        <f t="shared" si="1214"/>
        <v>31</v>
      </c>
      <c r="C644" s="35" t="str">
        <f t="shared" si="1214"/>
        <v>Ac-AA</v>
      </c>
      <c r="D644" s="128" t="str">
        <f t="shared" si="1214"/>
        <v>Ac-Cys</v>
      </c>
      <c r="E644" s="93">
        <f t="shared" si="1214"/>
        <v>9.4</v>
      </c>
      <c r="F644" s="94">
        <f t="shared" si="1214"/>
        <v>11</v>
      </c>
      <c r="G644" s="95">
        <f t="shared" si="1214"/>
        <v>10.14</v>
      </c>
      <c r="H644" s="96">
        <f t="shared" si="1214"/>
        <v>3</v>
      </c>
      <c r="I644" s="102">
        <f t="shared" si="1214"/>
        <v>162.02304000000001</v>
      </c>
      <c r="J644" s="98"/>
      <c r="K644" s="99"/>
      <c r="L644" s="100"/>
      <c r="M644" s="98">
        <f t="shared" ref="M644:X648" si="1225">(M341/M$312)*1000</f>
        <v>0.71902730355283806</v>
      </c>
      <c r="N644" s="99">
        <f t="shared" si="1225"/>
        <v>0.43966115850449183</v>
      </c>
      <c r="O644" s="99">
        <f t="shared" si="1225"/>
        <v>0.35553564662558224</v>
      </c>
      <c r="P644" s="164">
        <f t="shared" si="1225"/>
        <v>0.44240375902258355</v>
      </c>
      <c r="Q644" s="98">
        <f t="shared" si="1225"/>
        <v>2.6223008985723002</v>
      </c>
      <c r="R644" s="99">
        <f t="shared" si="1225"/>
        <v>1.195460203218683</v>
      </c>
      <c r="S644" s="103">
        <f t="shared" si="1225"/>
        <v>1.1625594122758491</v>
      </c>
      <c r="T644" s="101">
        <f t="shared" si="1225"/>
        <v>0.9967114491600646</v>
      </c>
      <c r="U644" s="98">
        <f t="shared" si="1225"/>
        <v>0.50717319688532625</v>
      </c>
      <c r="V644" s="99">
        <f t="shared" si="1225"/>
        <v>0.32374953803411261</v>
      </c>
      <c r="W644" s="99">
        <f t="shared" si="1225"/>
        <v>4.1960867087307046</v>
      </c>
      <c r="X644" s="164">
        <f t="shared" si="1225"/>
        <v>0.42833118414632715</v>
      </c>
      <c r="Y644" s="98">
        <f t="shared" si="1222"/>
        <v>1.5689127833525403</v>
      </c>
      <c r="Z644" s="99">
        <f t="shared" si="1222"/>
        <v>0.77696742050401424</v>
      </c>
      <c r="AA644" s="99">
        <f t="shared" si="1222"/>
        <v>2.0822292617352223</v>
      </c>
      <c r="AB644" s="164">
        <f t="shared" si="1222"/>
        <v>0.49653589161249756</v>
      </c>
      <c r="AC644" s="98">
        <f t="shared" si="1222"/>
        <v>0.39555673922010909</v>
      </c>
      <c r="AD644" s="99">
        <f t="shared" si="1222"/>
        <v>0.54719451357282156</v>
      </c>
      <c r="AE644" s="103">
        <f t="shared" si="1222"/>
        <v>0.15658379940079487</v>
      </c>
      <c r="AF644" s="101">
        <f t="shared" si="1222"/>
        <v>0.21432794250363096</v>
      </c>
      <c r="AG644" s="98">
        <f t="shared" si="1222"/>
        <v>0.79962180615375211</v>
      </c>
      <c r="AH644" s="99">
        <f t="shared" si="1222"/>
        <v>0.29492096822407632</v>
      </c>
      <c r="AI644" s="99">
        <f t="shared" si="1222"/>
        <v>0.29150474833906476</v>
      </c>
      <c r="AJ644" s="164">
        <f t="shared" si="1222"/>
        <v>1.489180759020116</v>
      </c>
      <c r="AK644" s="98">
        <f t="shared" si="1223"/>
        <v>3.9926439660488682</v>
      </c>
      <c r="AL644" s="99">
        <f t="shared" si="1223"/>
        <v>6.1535089896088468</v>
      </c>
      <c r="AM644" s="99">
        <f t="shared" si="1223"/>
        <v>6.0771208406754997</v>
      </c>
      <c r="AN644" s="164">
        <f t="shared" si="1223"/>
        <v>6.6975148534526312</v>
      </c>
      <c r="AO644" s="98">
        <f t="shared" si="1223"/>
        <v>6.5317500331150518</v>
      </c>
      <c r="AP644" s="99">
        <f t="shared" si="1223"/>
        <v>8.340645610852313</v>
      </c>
      <c r="AQ644" s="103">
        <f t="shared" si="1223"/>
        <v>6.6226975160492696</v>
      </c>
      <c r="AR644" s="101">
        <f t="shared" si="1223"/>
        <v>9.1388577768343584</v>
      </c>
      <c r="AS644" s="98">
        <f t="shared" si="1223"/>
        <v>7.2686444232485714</v>
      </c>
      <c r="AT644" s="99">
        <f t="shared" si="1223"/>
        <v>7.9682564723690863</v>
      </c>
      <c r="AU644" s="99">
        <f t="shared" si="1223"/>
        <v>5.6322790700576242</v>
      </c>
      <c r="AV644" s="164">
        <f t="shared" si="1223"/>
        <v>7.3117929284584724</v>
      </c>
    </row>
    <row r="645" spans="2:48" ht="15" customHeight="1" x14ac:dyDescent="0.2">
      <c r="B645" s="105">
        <f t="shared" si="1214"/>
        <v>32</v>
      </c>
      <c r="C645" s="35" t="str">
        <f t="shared" si="1214"/>
        <v>Ac-AA</v>
      </c>
      <c r="D645" s="128" t="str">
        <f t="shared" si="1214"/>
        <v>Ac-Glu</v>
      </c>
      <c r="E645" s="93">
        <f t="shared" si="1214"/>
        <v>15.5</v>
      </c>
      <c r="F645" s="94">
        <f t="shared" si="1214"/>
        <v>16.8</v>
      </c>
      <c r="G645" s="95">
        <f t="shared" si="1214"/>
        <v>16.18</v>
      </c>
      <c r="H645" s="96">
        <f t="shared" si="1214"/>
        <v>4</v>
      </c>
      <c r="I645" s="102">
        <f t="shared" si="1214"/>
        <v>188.05645000000001</v>
      </c>
      <c r="J645" s="98"/>
      <c r="K645" s="99"/>
      <c r="L645" s="100"/>
      <c r="M645" s="98">
        <f t="shared" si="1225"/>
        <v>0.35633388137112165</v>
      </c>
      <c r="N645" s="99">
        <f t="shared" si="1225"/>
        <v>0.84627465506936672</v>
      </c>
      <c r="O645" s="99">
        <f t="shared" si="1225"/>
        <v>0.57335620806461762</v>
      </c>
      <c r="P645" s="164">
        <f t="shared" si="1225"/>
        <v>0.64785448511767552</v>
      </c>
      <c r="Q645" s="98">
        <f t="shared" si="1225"/>
        <v>0.7447541835391126</v>
      </c>
      <c r="R645" s="99">
        <f t="shared" si="1225"/>
        <v>0.41038320572600695</v>
      </c>
      <c r="S645" s="103">
        <f t="shared" si="1225"/>
        <v>0.52327124675151893</v>
      </c>
      <c r="T645" s="101">
        <f t="shared" si="1225"/>
        <v>0.60166682077048739</v>
      </c>
      <c r="U645" s="98">
        <f t="shared" si="1225"/>
        <v>0.55858057963966035</v>
      </c>
      <c r="V645" s="99">
        <f t="shared" si="1225"/>
        <v>0.77783025040745279</v>
      </c>
      <c r="W645" s="99">
        <f t="shared" si="1225"/>
        <v>9.48897777851451</v>
      </c>
      <c r="X645" s="164">
        <f t="shared" si="1225"/>
        <v>0.36134651865692874</v>
      </c>
      <c r="Y645" s="98">
        <f t="shared" si="1222"/>
        <v>1.9663451394530034</v>
      </c>
      <c r="Z645" s="99">
        <f t="shared" si="1222"/>
        <v>0.41876633760570958</v>
      </c>
      <c r="AA645" s="99">
        <f t="shared" si="1222"/>
        <v>0.49226779419646577</v>
      </c>
      <c r="AB645" s="164">
        <f t="shared" si="1222"/>
        <v>0.56785589124696845</v>
      </c>
      <c r="AC645" s="98">
        <f t="shared" si="1222"/>
        <v>0.47327087858204697</v>
      </c>
      <c r="AD645" s="99">
        <f t="shared" si="1222"/>
        <v>0.65873571821100463</v>
      </c>
      <c r="AE645" s="103">
        <f t="shared" si="1222"/>
        <v>0.74876120351965336</v>
      </c>
      <c r="AF645" s="101">
        <f t="shared" si="1222"/>
        <v>0.80887031670776754</v>
      </c>
      <c r="AG645" s="98">
        <f t="shared" si="1222"/>
        <v>1.1381862000807845</v>
      </c>
      <c r="AH645" s="99">
        <f t="shared" si="1222"/>
        <v>0.74291390569627958</v>
      </c>
      <c r="AI645" s="99">
        <f t="shared" si="1222"/>
        <v>0.41026143154860967</v>
      </c>
      <c r="AJ645" s="164">
        <f t="shared" si="1222"/>
        <v>0.69210564254737161</v>
      </c>
      <c r="AK645" s="98">
        <f t="shared" si="1223"/>
        <v>1.3680800322638751</v>
      </c>
      <c r="AL645" s="99">
        <f t="shared" si="1223"/>
        <v>1.9607974491760947</v>
      </c>
      <c r="AM645" s="99">
        <f t="shared" si="1223"/>
        <v>1.5957606992488256</v>
      </c>
      <c r="AN645" s="164">
        <f t="shared" si="1223"/>
        <v>1.1057141245243278</v>
      </c>
      <c r="AO645" s="98">
        <f t="shared" si="1223"/>
        <v>3.8769771542251279</v>
      </c>
      <c r="AP645" s="99">
        <f t="shared" si="1223"/>
        <v>3.1405369825834129</v>
      </c>
      <c r="AQ645" s="103">
        <f t="shared" si="1223"/>
        <v>1.2761753704554406</v>
      </c>
      <c r="AR645" s="101">
        <f t="shared" si="1223"/>
        <v>2.2633329577933745</v>
      </c>
      <c r="AS645" s="98">
        <f t="shared" si="1223"/>
        <v>3.3151264974648966</v>
      </c>
      <c r="AT645" s="99">
        <f t="shared" si="1223"/>
        <v>1.4198567446933381</v>
      </c>
      <c r="AU645" s="99">
        <f t="shared" si="1223"/>
        <v>0.97127174919135451</v>
      </c>
      <c r="AV645" s="164">
        <f t="shared" si="1223"/>
        <v>0.77509222939952249</v>
      </c>
    </row>
    <row r="646" spans="2:48" ht="15" customHeight="1" x14ac:dyDescent="0.2">
      <c r="B646" s="91">
        <f t="shared" si="1214"/>
        <v>33</v>
      </c>
      <c r="C646" s="35" t="str">
        <f t="shared" si="1214"/>
        <v>Ac-AA</v>
      </c>
      <c r="D646" s="128" t="str">
        <f t="shared" si="1214"/>
        <v>Ac-Gly</v>
      </c>
      <c r="E646" s="93">
        <f t="shared" si="1214"/>
        <v>13</v>
      </c>
      <c r="F646" s="94">
        <f t="shared" si="1214"/>
        <v>14.2</v>
      </c>
      <c r="G646" s="95">
        <f t="shared" si="1214"/>
        <v>13.65</v>
      </c>
      <c r="H646" s="96">
        <f t="shared" si="1214"/>
        <v>4</v>
      </c>
      <c r="I646" s="102">
        <f t="shared" si="1214"/>
        <v>116.03532</v>
      </c>
      <c r="J646" s="98"/>
      <c r="K646" s="99"/>
      <c r="L646" s="100"/>
      <c r="M646" s="98">
        <f t="shared" si="1225"/>
        <v>32.384722706366738</v>
      </c>
      <c r="N646" s="99">
        <f t="shared" si="1225"/>
        <v>33.46663071142747</v>
      </c>
      <c r="O646" s="99">
        <f t="shared" si="1225"/>
        <v>27.451539087339647</v>
      </c>
      <c r="P646" s="164">
        <f t="shared" si="1225"/>
        <v>24.797635927957099</v>
      </c>
      <c r="Q646" s="98">
        <f t="shared" si="1225"/>
        <v>29.706743660727426</v>
      </c>
      <c r="R646" s="99">
        <f t="shared" si="1225"/>
        <v>26.529549552198176</v>
      </c>
      <c r="S646" s="103">
        <f t="shared" si="1225"/>
        <v>24.307843679244105</v>
      </c>
      <c r="T646" s="101">
        <f t="shared" si="1225"/>
        <v>24.210357994491055</v>
      </c>
      <c r="U646" s="98">
        <f t="shared" si="1225"/>
        <v>21.256101768324235</v>
      </c>
      <c r="V646" s="99">
        <f t="shared" si="1225"/>
        <v>22.343778067778278</v>
      </c>
      <c r="W646" s="99">
        <f t="shared" si="1225"/>
        <v>14.86084878694637</v>
      </c>
      <c r="X646" s="164">
        <f t="shared" si="1225"/>
        <v>18.813569710196106</v>
      </c>
      <c r="Y646" s="98">
        <f t="shared" si="1222"/>
        <v>23.02643436036713</v>
      </c>
      <c r="Z646" s="99">
        <f t="shared" si="1222"/>
        <v>23.672933187899471</v>
      </c>
      <c r="AA646" s="99">
        <f t="shared" si="1222"/>
        <v>23.157692037634366</v>
      </c>
      <c r="AB646" s="164">
        <f t="shared" si="1222"/>
        <v>27.009026982866182</v>
      </c>
      <c r="AC646" s="98">
        <f t="shared" si="1222"/>
        <v>28.566980107528146</v>
      </c>
      <c r="AD646" s="99">
        <f t="shared" si="1222"/>
        <v>26.617759393809695</v>
      </c>
      <c r="AE646" s="103">
        <f t="shared" si="1222"/>
        <v>36.057835803848086</v>
      </c>
      <c r="AF646" s="101">
        <f t="shared" si="1222"/>
        <v>34.898787452409479</v>
      </c>
      <c r="AG646" s="98">
        <f t="shared" si="1222"/>
        <v>36.602082357504855</v>
      </c>
      <c r="AH646" s="99">
        <f t="shared" si="1222"/>
        <v>31.408308670344194</v>
      </c>
      <c r="AI646" s="99">
        <f t="shared" si="1222"/>
        <v>26.641263924448438</v>
      </c>
      <c r="AJ646" s="164">
        <f t="shared" si="1222"/>
        <v>31.669663307244779</v>
      </c>
      <c r="AK646" s="98">
        <f t="shared" si="1223"/>
        <v>22.238791747874025</v>
      </c>
      <c r="AL646" s="99">
        <f t="shared" si="1223"/>
        <v>15.664697625427523</v>
      </c>
      <c r="AM646" s="99">
        <f t="shared" si="1223"/>
        <v>15.816377907843172</v>
      </c>
      <c r="AN646" s="164">
        <f t="shared" si="1223"/>
        <v>17.740412810281484</v>
      </c>
      <c r="AO646" s="98">
        <f t="shared" si="1223"/>
        <v>15.788926123603792</v>
      </c>
      <c r="AP646" s="99">
        <f t="shared" si="1223"/>
        <v>16.264788265656343</v>
      </c>
      <c r="AQ646" s="103">
        <f t="shared" si="1223"/>
        <v>14.300078172842648</v>
      </c>
      <c r="AR646" s="101">
        <f t="shared" si="1223"/>
        <v>12.147438156940812</v>
      </c>
      <c r="AS646" s="98">
        <f t="shared" si="1223"/>
        <v>14.843322922947827</v>
      </c>
      <c r="AT646" s="99">
        <f t="shared" si="1223"/>
        <v>16.032410196026728</v>
      </c>
      <c r="AU646" s="99">
        <f t="shared" si="1223"/>
        <v>14.648326072883773</v>
      </c>
      <c r="AV646" s="164">
        <f t="shared" si="1223"/>
        <v>14.740705183236111</v>
      </c>
    </row>
    <row r="647" spans="2:48" ht="15" customHeight="1" x14ac:dyDescent="0.2">
      <c r="B647" s="91">
        <f t="shared" ref="B647:I662" si="1226">(B344)</f>
        <v>34</v>
      </c>
      <c r="C647" s="35" t="str">
        <f t="shared" si="1226"/>
        <v>Ac-AA</v>
      </c>
      <c r="D647" s="128" t="str">
        <f t="shared" si="1226"/>
        <v>Ac-Lys</v>
      </c>
      <c r="E647" s="93">
        <f t="shared" si="1226"/>
        <v>12.6</v>
      </c>
      <c r="F647" s="94">
        <f t="shared" si="1226"/>
        <v>14.4</v>
      </c>
      <c r="G647" s="95">
        <f t="shared" si="1226"/>
        <v>13.82</v>
      </c>
      <c r="H647" s="96">
        <f t="shared" si="1226"/>
        <v>3</v>
      </c>
      <c r="I647" s="102">
        <f t="shared" si="1226"/>
        <v>189.12336999999999</v>
      </c>
      <c r="J647" s="98"/>
      <c r="K647" s="99"/>
      <c r="L647" s="100"/>
      <c r="M647" s="98">
        <f t="shared" si="1225"/>
        <v>4.8323562754616924</v>
      </c>
      <c r="N647" s="99">
        <f t="shared" si="1225"/>
        <v>4.8737319020186565</v>
      </c>
      <c r="O647" s="99">
        <f t="shared" si="1225"/>
        <v>4.0981085937523298</v>
      </c>
      <c r="P647" s="164">
        <f t="shared" si="1225"/>
        <v>5.5449366692330493</v>
      </c>
      <c r="Q647" s="98">
        <f t="shared" si="1225"/>
        <v>5.6642214024096456</v>
      </c>
      <c r="R647" s="99">
        <f t="shared" si="1225"/>
        <v>3.8189415055671492</v>
      </c>
      <c r="S647" s="103">
        <f t="shared" si="1225"/>
        <v>2.5179106954438191</v>
      </c>
      <c r="T647" s="101">
        <f t="shared" si="1225"/>
        <v>3.974718698383545</v>
      </c>
      <c r="U647" s="98">
        <f t="shared" si="1225"/>
        <v>3.5832450950887513</v>
      </c>
      <c r="V647" s="99">
        <f t="shared" si="1225"/>
        <v>2.6728253781566664</v>
      </c>
      <c r="W647" s="99">
        <f t="shared" si="1225"/>
        <v>2.1306264576433591</v>
      </c>
      <c r="X647" s="164">
        <f t="shared" si="1225"/>
        <v>3.3787584889751123</v>
      </c>
      <c r="Y647" s="98">
        <f t="shared" si="1222"/>
        <v>2.031756425762766</v>
      </c>
      <c r="Z647" s="99">
        <f t="shared" si="1222"/>
        <v>2.0859434181827505</v>
      </c>
      <c r="AA647" s="99">
        <f t="shared" si="1222"/>
        <v>2.3821725763342303</v>
      </c>
      <c r="AB647" s="164">
        <f t="shared" si="1222"/>
        <v>2.2229206456839834</v>
      </c>
      <c r="AC647" s="98">
        <f t="shared" si="1222"/>
        <v>1.9894908995919796</v>
      </c>
      <c r="AD647" s="99">
        <f t="shared" si="1222"/>
        <v>1.4885923110398609</v>
      </c>
      <c r="AE647" s="103">
        <f t="shared" si="1222"/>
        <v>3.0375398624461356</v>
      </c>
      <c r="AF647" s="101">
        <f t="shared" si="1222"/>
        <v>3.2938473985951617</v>
      </c>
      <c r="AG647" s="98">
        <f t="shared" si="1222"/>
        <v>2.8373366615513342</v>
      </c>
      <c r="AH647" s="99">
        <f t="shared" si="1222"/>
        <v>3.4508859717319251</v>
      </c>
      <c r="AI647" s="99">
        <f t="shared" si="1222"/>
        <v>3.5275370864975635</v>
      </c>
      <c r="AJ647" s="164">
        <f t="shared" si="1222"/>
        <v>2.9566623332978295</v>
      </c>
      <c r="AK647" s="98">
        <f t="shared" si="1223"/>
        <v>3.3459126634477183</v>
      </c>
      <c r="AL647" s="99">
        <f t="shared" si="1223"/>
        <v>4.4952026064654858</v>
      </c>
      <c r="AM647" s="99">
        <f t="shared" si="1223"/>
        <v>4.1870733667537801</v>
      </c>
      <c r="AN647" s="164">
        <f t="shared" si="1223"/>
        <v>5.6325562769656194</v>
      </c>
      <c r="AO647" s="98">
        <f t="shared" si="1223"/>
        <v>3.4827579416014358</v>
      </c>
      <c r="AP647" s="99">
        <f t="shared" si="1223"/>
        <v>3.9082951271482207</v>
      </c>
      <c r="AQ647" s="103">
        <f t="shared" si="1223"/>
        <v>2.7134270740302466</v>
      </c>
      <c r="AR647" s="101">
        <f t="shared" si="1223"/>
        <v>3.888748099291726</v>
      </c>
      <c r="AS647" s="98">
        <f t="shared" si="1223"/>
        <v>1.9465530621275233</v>
      </c>
      <c r="AT647" s="99">
        <f t="shared" si="1223"/>
        <v>2.8253658710168006</v>
      </c>
      <c r="AU647" s="99">
        <f t="shared" si="1223"/>
        <v>1.6794061205861568</v>
      </c>
      <c r="AV647" s="164">
        <f t="shared" si="1223"/>
        <v>2.8072687891690697</v>
      </c>
    </row>
    <row r="648" spans="2:48" ht="15" customHeight="1" x14ac:dyDescent="0.2">
      <c r="B648" s="91">
        <f t="shared" si="1226"/>
        <v>35</v>
      </c>
      <c r="C648" s="35" t="str">
        <f t="shared" si="1226"/>
        <v>Ac-AA</v>
      </c>
      <c r="D648" s="128" t="str">
        <f t="shared" si="1226"/>
        <v>Ac-Met</v>
      </c>
      <c r="E648" s="93">
        <f t="shared" si="1226"/>
        <v>9.5</v>
      </c>
      <c r="F648" s="94">
        <f t="shared" si="1226"/>
        <v>11</v>
      </c>
      <c r="G648" s="106" t="str">
        <f t="shared" si="1226"/>
        <v>--</v>
      </c>
      <c r="H648" s="96">
        <f t="shared" si="1226"/>
        <v>6</v>
      </c>
      <c r="I648" s="102">
        <f t="shared" si="1226"/>
        <v>192.06889000000001</v>
      </c>
      <c r="J648" s="98"/>
      <c r="K648" s="99"/>
      <c r="L648" s="100"/>
      <c r="M648" s="98">
        <f t="shared" si="1225"/>
        <v>0</v>
      </c>
      <c r="N648" s="99">
        <f t="shared" si="1225"/>
        <v>0</v>
      </c>
      <c r="O648" s="99">
        <f t="shared" si="1225"/>
        <v>0</v>
      </c>
      <c r="P648" s="164">
        <f t="shared" si="1225"/>
        <v>0</v>
      </c>
      <c r="Q648" s="98">
        <f t="shared" si="1225"/>
        <v>0</v>
      </c>
      <c r="R648" s="99">
        <f t="shared" si="1225"/>
        <v>0</v>
      </c>
      <c r="S648" s="103">
        <f t="shared" si="1225"/>
        <v>0</v>
      </c>
      <c r="T648" s="101">
        <f t="shared" si="1225"/>
        <v>0</v>
      </c>
      <c r="U648" s="98">
        <f t="shared" si="1225"/>
        <v>0</v>
      </c>
      <c r="V648" s="99">
        <f t="shared" si="1225"/>
        <v>0</v>
      </c>
      <c r="W648" s="99">
        <f t="shared" si="1225"/>
        <v>0</v>
      </c>
      <c r="X648" s="164">
        <f t="shared" si="1225"/>
        <v>0</v>
      </c>
      <c r="Y648" s="98">
        <f t="shared" si="1222"/>
        <v>0</v>
      </c>
      <c r="Z648" s="99">
        <f t="shared" si="1222"/>
        <v>0</v>
      </c>
      <c r="AA648" s="99">
        <f t="shared" si="1222"/>
        <v>0</v>
      </c>
      <c r="AB648" s="164">
        <f t="shared" si="1222"/>
        <v>0</v>
      </c>
      <c r="AC648" s="98">
        <f t="shared" si="1222"/>
        <v>0</v>
      </c>
      <c r="AD648" s="99">
        <f t="shared" si="1222"/>
        <v>0</v>
      </c>
      <c r="AE648" s="103">
        <f t="shared" si="1222"/>
        <v>0</v>
      </c>
      <c r="AF648" s="101">
        <f t="shared" si="1222"/>
        <v>0</v>
      </c>
      <c r="AG648" s="98">
        <f t="shared" si="1222"/>
        <v>0</v>
      </c>
      <c r="AH648" s="99">
        <f t="shared" si="1222"/>
        <v>0</v>
      </c>
      <c r="AI648" s="99">
        <f t="shared" si="1222"/>
        <v>0</v>
      </c>
      <c r="AJ648" s="164">
        <f t="shared" si="1222"/>
        <v>0</v>
      </c>
      <c r="AK648" s="98">
        <f t="shared" si="1223"/>
        <v>0</v>
      </c>
      <c r="AL648" s="99">
        <f t="shared" si="1223"/>
        <v>2.0419307490748566</v>
      </c>
      <c r="AM648" s="99">
        <f t="shared" si="1223"/>
        <v>0</v>
      </c>
      <c r="AN648" s="164">
        <f t="shared" si="1223"/>
        <v>0</v>
      </c>
      <c r="AO648" s="98">
        <f t="shared" si="1223"/>
        <v>0.84669249297506988</v>
      </c>
      <c r="AP648" s="99">
        <f t="shared" si="1223"/>
        <v>0.57377810899034476</v>
      </c>
      <c r="AQ648" s="103">
        <f t="shared" si="1223"/>
        <v>0.69155290668365865</v>
      </c>
      <c r="AR648" s="101">
        <f t="shared" si="1223"/>
        <v>0.6020330312269595</v>
      </c>
      <c r="AS648" s="98">
        <f t="shared" si="1223"/>
        <v>0</v>
      </c>
      <c r="AT648" s="99">
        <f t="shared" si="1223"/>
        <v>0</v>
      </c>
      <c r="AU648" s="99">
        <f t="shared" si="1223"/>
        <v>0</v>
      </c>
      <c r="AV648" s="164">
        <f t="shared" si="1223"/>
        <v>0</v>
      </c>
    </row>
    <row r="649" spans="2:48" ht="15" customHeight="1" x14ac:dyDescent="0.2">
      <c r="B649" s="91">
        <f t="shared" si="1226"/>
        <v>36</v>
      </c>
      <c r="C649" s="35" t="str">
        <f t="shared" si="1226"/>
        <v>Ac-AA</v>
      </c>
      <c r="D649" s="128" t="str">
        <f t="shared" si="1226"/>
        <v>Ac-Orn</v>
      </c>
      <c r="E649" s="93">
        <f t="shared" si="1226"/>
        <v>14.4</v>
      </c>
      <c r="F649" s="94">
        <f t="shared" si="1226"/>
        <v>16</v>
      </c>
      <c r="G649" s="95">
        <f t="shared" si="1226"/>
        <v>15.14</v>
      </c>
      <c r="H649" s="96">
        <f t="shared" si="1226"/>
        <v>3</v>
      </c>
      <c r="I649" s="102">
        <f t="shared" si="1226"/>
        <v>175.10772</v>
      </c>
      <c r="J649" s="98"/>
      <c r="K649" s="99"/>
      <c r="L649" s="100"/>
      <c r="M649" s="98">
        <f t="shared" ref="M649:X653" si="1227">(M346/M$312)*1000</f>
        <v>67.29922807494448</v>
      </c>
      <c r="N649" s="99">
        <f t="shared" si="1227"/>
        <v>70.2179059482051</v>
      </c>
      <c r="O649" s="99">
        <f t="shared" si="1227"/>
        <v>57.354727873254667</v>
      </c>
      <c r="P649" s="164">
        <f t="shared" si="1227"/>
        <v>51.241772210478828</v>
      </c>
      <c r="Q649" s="98">
        <f t="shared" si="1227"/>
        <v>66.08395341797609</v>
      </c>
      <c r="R649" s="99">
        <f t="shared" si="1227"/>
        <v>68.29880926694706</v>
      </c>
      <c r="S649" s="103">
        <f t="shared" si="1227"/>
        <v>64.108553216520178</v>
      </c>
      <c r="T649" s="101">
        <f t="shared" si="1227"/>
        <v>62.725924895283391</v>
      </c>
      <c r="U649" s="98">
        <f t="shared" si="1227"/>
        <v>57.468035303325415</v>
      </c>
      <c r="V649" s="99">
        <f t="shared" si="1227"/>
        <v>64.780788314175282</v>
      </c>
      <c r="W649" s="99">
        <f t="shared" si="1227"/>
        <v>68.453403396582502</v>
      </c>
      <c r="X649" s="164">
        <f t="shared" si="1227"/>
        <v>60.038451426520282</v>
      </c>
      <c r="Y649" s="98">
        <f t="shared" si="1222"/>
        <v>88.014547234238222</v>
      </c>
      <c r="Z649" s="99">
        <f t="shared" si="1222"/>
        <v>76.674224317214723</v>
      </c>
      <c r="AA649" s="99">
        <f t="shared" si="1222"/>
        <v>75.220856381444335</v>
      </c>
      <c r="AB649" s="164">
        <f t="shared" si="1222"/>
        <v>86.664666641601443</v>
      </c>
      <c r="AC649" s="98">
        <f t="shared" si="1222"/>
        <v>85.273643345015614</v>
      </c>
      <c r="AD649" s="99">
        <f t="shared" si="1222"/>
        <v>84.576142799269945</v>
      </c>
      <c r="AE649" s="103">
        <f t="shared" si="1222"/>
        <v>76.180689943720168</v>
      </c>
      <c r="AF649" s="101">
        <f t="shared" si="1222"/>
        <v>71.678364629528673</v>
      </c>
      <c r="AG649" s="98">
        <f t="shared" si="1222"/>
        <v>106.70935297231655</v>
      </c>
      <c r="AH649" s="99">
        <f t="shared" si="1222"/>
        <v>91.607931824288897</v>
      </c>
      <c r="AI649" s="99">
        <f t="shared" si="1222"/>
        <v>66.443418391681163</v>
      </c>
      <c r="AJ649" s="164">
        <f t="shared" si="1222"/>
        <v>91.871202747887637</v>
      </c>
      <c r="AK649" s="98">
        <f t="shared" si="1223"/>
        <v>15.243841373787179</v>
      </c>
      <c r="AL649" s="99">
        <f t="shared" si="1223"/>
        <v>37.175362852616409</v>
      </c>
      <c r="AM649" s="99">
        <f t="shared" si="1223"/>
        <v>31.738484205434339</v>
      </c>
      <c r="AN649" s="164">
        <f t="shared" si="1223"/>
        <v>21.741002938147695</v>
      </c>
      <c r="AO649" s="98">
        <f t="shared" si="1223"/>
        <v>30.290976820507776</v>
      </c>
      <c r="AP649" s="99">
        <f t="shared" si="1223"/>
        <v>29.746872549764834</v>
      </c>
      <c r="AQ649" s="103">
        <f t="shared" si="1223"/>
        <v>14.836556412225901</v>
      </c>
      <c r="AR649" s="101">
        <f t="shared" si="1223"/>
        <v>23.7113150163621</v>
      </c>
      <c r="AS649" s="98">
        <f t="shared" si="1223"/>
        <v>53.157537841225057</v>
      </c>
      <c r="AT649" s="99">
        <f t="shared" si="1223"/>
        <v>27.191125146570162</v>
      </c>
      <c r="AU649" s="99">
        <f t="shared" si="1223"/>
        <v>17.696455467878742</v>
      </c>
      <c r="AV649" s="164">
        <f t="shared" si="1223"/>
        <v>13.239206039833775</v>
      </c>
    </row>
    <row r="650" spans="2:48" ht="15" customHeight="1" x14ac:dyDescent="0.2">
      <c r="B650" s="91">
        <f t="shared" si="1226"/>
        <v>37</v>
      </c>
      <c r="C650" s="35" t="str">
        <f t="shared" si="1226"/>
        <v>Ac-AA</v>
      </c>
      <c r="D650" s="128" t="str">
        <f t="shared" si="1226"/>
        <v>Ac-Phe</v>
      </c>
      <c r="E650" s="93">
        <f t="shared" si="1226"/>
        <v>8.1999999999999993</v>
      </c>
      <c r="F650" s="94">
        <f t="shared" si="1226"/>
        <v>10</v>
      </c>
      <c r="G650" s="95">
        <f t="shared" si="1226"/>
        <v>8.94</v>
      </c>
      <c r="H650" s="96">
        <f t="shared" si="1226"/>
        <v>3</v>
      </c>
      <c r="I650" s="102">
        <f t="shared" si="1226"/>
        <v>206.08226999999999</v>
      </c>
      <c r="J650" s="98"/>
      <c r="K650" s="99"/>
      <c r="L650" s="100"/>
      <c r="M650" s="98">
        <f t="shared" si="1227"/>
        <v>0.764542069116109</v>
      </c>
      <c r="N650" s="99">
        <f t="shared" si="1227"/>
        <v>0.73230842391844009</v>
      </c>
      <c r="O650" s="99">
        <f t="shared" si="1227"/>
        <v>0.51920094705503894</v>
      </c>
      <c r="P650" s="164">
        <f t="shared" si="1227"/>
        <v>0.59469132718612217</v>
      </c>
      <c r="Q650" s="98">
        <f t="shared" si="1227"/>
        <v>0.77886539136652666</v>
      </c>
      <c r="R650" s="99">
        <f t="shared" si="1227"/>
        <v>0.2913123634287445</v>
      </c>
      <c r="S650" s="103">
        <f t="shared" si="1227"/>
        <v>0.38531946634284586</v>
      </c>
      <c r="T650" s="101">
        <f t="shared" si="1227"/>
        <v>0.40242290799994612</v>
      </c>
      <c r="U650" s="98">
        <f t="shared" si="1227"/>
        <v>0.4893774429904138</v>
      </c>
      <c r="V650" s="99">
        <f t="shared" si="1227"/>
        <v>0.34909557042826411</v>
      </c>
      <c r="W650" s="99">
        <f t="shared" si="1227"/>
        <v>0.28570855563670949</v>
      </c>
      <c r="X650" s="164">
        <f t="shared" si="1227"/>
        <v>0.35886601988473088</v>
      </c>
      <c r="Y650" s="98">
        <f t="shared" si="1222"/>
        <v>0.46575140623880695</v>
      </c>
      <c r="Z650" s="99">
        <f t="shared" si="1222"/>
        <v>0.49689461086802728</v>
      </c>
      <c r="AA650" s="99">
        <f t="shared" si="1222"/>
        <v>0.7143419191850976</v>
      </c>
      <c r="AB650" s="164">
        <f t="shared" si="1222"/>
        <v>0.48342066170280229</v>
      </c>
      <c r="AC650" s="98">
        <f t="shared" si="1222"/>
        <v>0.45616623958448066</v>
      </c>
      <c r="AD650" s="99">
        <f t="shared" si="1222"/>
        <v>0.53021354906606621</v>
      </c>
      <c r="AE650" s="103">
        <f t="shared" si="1222"/>
        <v>1.429757474675954</v>
      </c>
      <c r="AF650" s="101">
        <f t="shared" si="1222"/>
        <v>1.503471494631764</v>
      </c>
      <c r="AG650" s="98">
        <f t="shared" si="1222"/>
        <v>2.0890867350456572</v>
      </c>
      <c r="AH650" s="99">
        <f t="shared" si="1222"/>
        <v>1.3983197941508234</v>
      </c>
      <c r="AI650" s="99">
        <f t="shared" si="1222"/>
        <v>1.4713260498553173</v>
      </c>
      <c r="AJ650" s="164">
        <f t="shared" si="1222"/>
        <v>1.4638576597984805</v>
      </c>
      <c r="AK650" s="98">
        <f t="shared" si="1223"/>
        <v>0.91063357913405629</v>
      </c>
      <c r="AL650" s="99">
        <f t="shared" si="1223"/>
        <v>3.2949388019850692</v>
      </c>
      <c r="AM650" s="99">
        <f t="shared" si="1223"/>
        <v>1.0520688959873086</v>
      </c>
      <c r="AN650" s="164">
        <f t="shared" si="1223"/>
        <v>0.4725520810219998</v>
      </c>
      <c r="AO650" s="98">
        <f t="shared" si="1223"/>
        <v>0.99003636463409328</v>
      </c>
      <c r="AP650" s="99">
        <f t="shared" si="1223"/>
        <v>0.91513558380021576</v>
      </c>
      <c r="AQ650" s="103">
        <f t="shared" si="1223"/>
        <v>1.5203783748579343</v>
      </c>
      <c r="AR650" s="101">
        <f t="shared" si="1223"/>
        <v>0.46569033291948597</v>
      </c>
      <c r="AS650" s="98">
        <f t="shared" si="1223"/>
        <v>2.0860906882482091</v>
      </c>
      <c r="AT650" s="99">
        <f t="shared" si="1223"/>
        <v>1.0457858732797924</v>
      </c>
      <c r="AU650" s="99">
        <f t="shared" si="1223"/>
        <v>0.58231424600253612</v>
      </c>
      <c r="AV650" s="164">
        <f t="shared" si="1223"/>
        <v>1.2645147970933981</v>
      </c>
    </row>
    <row r="651" spans="2:48" ht="15.75" customHeight="1" thickBot="1" x14ac:dyDescent="0.25">
      <c r="B651" s="108">
        <f t="shared" si="1226"/>
        <v>38</v>
      </c>
      <c r="C651" s="42" t="str">
        <f t="shared" si="1226"/>
        <v>Ac-AA</v>
      </c>
      <c r="D651" s="129" t="str">
        <f t="shared" si="1226"/>
        <v>Ac-Ser</v>
      </c>
      <c r="E651" s="110">
        <f t="shared" si="1226"/>
        <v>16.100000000000001</v>
      </c>
      <c r="F651" s="111">
        <f t="shared" si="1226"/>
        <v>17.600000000000001</v>
      </c>
      <c r="G651" s="112">
        <f t="shared" si="1226"/>
        <v>16.649999999999999</v>
      </c>
      <c r="H651" s="113">
        <f t="shared" si="1226"/>
        <v>2</v>
      </c>
      <c r="I651" s="119">
        <f t="shared" si="1226"/>
        <v>148.06043</v>
      </c>
      <c r="J651" s="115"/>
      <c r="K651" s="116"/>
      <c r="L651" s="117"/>
      <c r="M651" s="115">
        <f t="shared" si="1227"/>
        <v>5007.2358015663312</v>
      </c>
      <c r="N651" s="116">
        <f t="shared" si="1227"/>
        <v>5258.3875987896618</v>
      </c>
      <c r="O651" s="116">
        <f t="shared" si="1227"/>
        <v>4368.9491942438499</v>
      </c>
      <c r="P651" s="165">
        <f t="shared" si="1227"/>
        <v>3692.9731764852477</v>
      </c>
      <c r="Q651" s="115">
        <f t="shared" si="1227"/>
        <v>4865.6014458552208</v>
      </c>
      <c r="R651" s="116">
        <f t="shared" si="1227"/>
        <v>5263.2684857903178</v>
      </c>
      <c r="S651" s="120">
        <f t="shared" si="1227"/>
        <v>5046.9117685136944</v>
      </c>
      <c r="T651" s="118">
        <f t="shared" si="1227"/>
        <v>5111.0800056067637</v>
      </c>
      <c r="U651" s="115">
        <f t="shared" si="1227"/>
        <v>4467.824480954042</v>
      </c>
      <c r="V651" s="116">
        <f t="shared" si="1227"/>
        <v>5214.7155208334079</v>
      </c>
      <c r="W651" s="116">
        <f t="shared" si="1227"/>
        <v>7395.7704953970115</v>
      </c>
      <c r="X651" s="165">
        <f t="shared" si="1227"/>
        <v>4890.0381175950606</v>
      </c>
      <c r="Y651" s="115">
        <f t="shared" si="1222"/>
        <v>8824.7171757482211</v>
      </c>
      <c r="Z651" s="116">
        <f t="shared" si="1222"/>
        <v>7989.4499792496863</v>
      </c>
      <c r="AA651" s="116">
        <f t="shared" si="1222"/>
        <v>6973.8503875393908</v>
      </c>
      <c r="AB651" s="165">
        <f t="shared" si="1222"/>
        <v>8276.6380562770773</v>
      </c>
      <c r="AC651" s="115">
        <f t="shared" si="1222"/>
        <v>7904.1236049989802</v>
      </c>
      <c r="AD651" s="116">
        <f t="shared" si="1222"/>
        <v>7549.6272345065072</v>
      </c>
      <c r="AE651" s="120">
        <f t="shared" si="1222"/>
        <v>6764.1948303409927</v>
      </c>
      <c r="AF651" s="118">
        <f t="shared" si="1222"/>
        <v>6115.8965965796406</v>
      </c>
      <c r="AG651" s="115">
        <f t="shared" si="1222"/>
        <v>10137.259244654426</v>
      </c>
      <c r="AH651" s="116">
        <f t="shared" si="1222"/>
        <v>8533.6907077803844</v>
      </c>
      <c r="AI651" s="116">
        <f t="shared" si="1222"/>
        <v>6537.9380999766945</v>
      </c>
      <c r="AJ651" s="165">
        <f t="shared" si="1222"/>
        <v>8176.7227502431015</v>
      </c>
      <c r="AK651" s="115">
        <f t="shared" si="1223"/>
        <v>6784.7820525190518</v>
      </c>
      <c r="AL651" s="116">
        <f t="shared" si="1223"/>
        <v>9492.1865718858116</v>
      </c>
      <c r="AM651" s="116">
        <f t="shared" si="1223"/>
        <v>6961.43944575351</v>
      </c>
      <c r="AN651" s="165">
        <f t="shared" si="1223"/>
        <v>7160.3314798428564</v>
      </c>
      <c r="AO651" s="115">
        <f t="shared" si="1223"/>
        <v>10446.716474740517</v>
      </c>
      <c r="AP651" s="116">
        <f t="shared" si="1223"/>
        <v>9496.17932409071</v>
      </c>
      <c r="AQ651" s="120">
        <f t="shared" si="1223"/>
        <v>6249.6300025381752</v>
      </c>
      <c r="AR651" s="118">
        <f t="shared" si="1223"/>
        <v>7828.0009192220559</v>
      </c>
      <c r="AS651" s="115">
        <f t="shared" si="1223"/>
        <v>13628.904799499811</v>
      </c>
      <c r="AT651" s="116">
        <f t="shared" si="1223"/>
        <v>8932.777323707116</v>
      </c>
      <c r="AU651" s="116">
        <f t="shared" si="1223"/>
        <v>5514.5088894705605</v>
      </c>
      <c r="AV651" s="165">
        <f t="shared" si="1223"/>
        <v>5933.3727196146019</v>
      </c>
    </row>
    <row r="652" spans="2:48" ht="15" customHeight="1" x14ac:dyDescent="0.2">
      <c r="B652" s="77">
        <f t="shared" si="1226"/>
        <v>39</v>
      </c>
      <c r="C652" s="78" t="str">
        <f t="shared" si="1226"/>
        <v>Glu-AA</v>
      </c>
      <c r="D652" s="127" t="str">
        <f t="shared" si="1226"/>
        <v>GluAla</v>
      </c>
      <c r="E652" s="80">
        <f t="shared" si="1226"/>
        <v>16.399999999999999</v>
      </c>
      <c r="F652" s="81">
        <f t="shared" si="1226"/>
        <v>18.5</v>
      </c>
      <c r="G652" s="82">
        <f t="shared" si="1226"/>
        <v>17.02</v>
      </c>
      <c r="H652" s="83">
        <f t="shared" si="1226"/>
        <v>3</v>
      </c>
      <c r="I652" s="89">
        <f t="shared" si="1226"/>
        <v>219.09755000000001</v>
      </c>
      <c r="J652" s="85"/>
      <c r="K652" s="86"/>
      <c r="L652" s="87"/>
      <c r="M652" s="85">
        <f t="shared" si="1227"/>
        <v>6.1098668901994788</v>
      </c>
      <c r="N652" s="86">
        <f t="shared" si="1227"/>
        <v>3.7378718069239132</v>
      </c>
      <c r="O652" s="86">
        <f t="shared" si="1227"/>
        <v>1.1133029068862164</v>
      </c>
      <c r="P652" s="163">
        <f t="shared" si="1227"/>
        <v>4.0742730804793661</v>
      </c>
      <c r="Q652" s="85">
        <f t="shared" si="1227"/>
        <v>6.0727149752859768</v>
      </c>
      <c r="R652" s="86">
        <f t="shared" si="1227"/>
        <v>3.9465727610763381</v>
      </c>
      <c r="S652" s="90">
        <f t="shared" si="1227"/>
        <v>1.6236906935738062</v>
      </c>
      <c r="T652" s="88">
        <f t="shared" si="1227"/>
        <v>5.8353264910589155</v>
      </c>
      <c r="U652" s="85">
        <f t="shared" si="1227"/>
        <v>5.424654071877189</v>
      </c>
      <c r="V652" s="86">
        <f t="shared" si="1227"/>
        <v>3.8895912471176559</v>
      </c>
      <c r="W652" s="86">
        <f t="shared" si="1227"/>
        <v>3.9393482046304338</v>
      </c>
      <c r="X652" s="163">
        <f t="shared" si="1227"/>
        <v>4.4875302415075193</v>
      </c>
      <c r="Y652" s="85">
        <f t="shared" si="1222"/>
        <v>4.6209995166144138</v>
      </c>
      <c r="Z652" s="86">
        <f t="shared" si="1222"/>
        <v>2.4491176719708312</v>
      </c>
      <c r="AA652" s="86">
        <f t="shared" si="1222"/>
        <v>2.0218077872767681</v>
      </c>
      <c r="AB652" s="163">
        <f t="shared" si="1222"/>
        <v>2.055760042740324</v>
      </c>
      <c r="AC652" s="85">
        <f t="shared" si="1222"/>
        <v>2.1185699955258706</v>
      </c>
      <c r="AD652" s="86">
        <f t="shared" si="1222"/>
        <v>3.0537560931739995</v>
      </c>
      <c r="AE652" s="90">
        <f t="shared" si="1222"/>
        <v>1.6477994904139035</v>
      </c>
      <c r="AF652" s="88">
        <f t="shared" si="1222"/>
        <v>1.3648417814527158</v>
      </c>
      <c r="AG652" s="85">
        <f t="shared" si="1222"/>
        <v>1.9399208099350655</v>
      </c>
      <c r="AH652" s="86">
        <f t="shared" si="1222"/>
        <v>1.1080628050915147</v>
      </c>
      <c r="AI652" s="86">
        <f t="shared" si="1222"/>
        <v>0.69631020866207693</v>
      </c>
      <c r="AJ652" s="163">
        <f t="shared" si="1222"/>
        <v>2.187798815118188</v>
      </c>
      <c r="AK652" s="85">
        <f t="shared" si="1223"/>
        <v>25.660017059133153</v>
      </c>
      <c r="AL652" s="86">
        <f t="shared" si="1223"/>
        <v>62.658782498030519</v>
      </c>
      <c r="AM652" s="86">
        <f t="shared" si="1223"/>
        <v>40.993586783100213</v>
      </c>
      <c r="AN652" s="163">
        <f t="shared" si="1223"/>
        <v>36.876408106596919</v>
      </c>
      <c r="AO652" s="85">
        <f t="shared" si="1223"/>
        <v>67.762003144066441</v>
      </c>
      <c r="AP652" s="86">
        <f t="shared" si="1223"/>
        <v>75.368534516544287</v>
      </c>
      <c r="AQ652" s="90">
        <f t="shared" si="1223"/>
        <v>52.682164416413954</v>
      </c>
      <c r="AR652" s="88">
        <f t="shared" si="1223"/>
        <v>52.445954363620395</v>
      </c>
      <c r="AS652" s="85">
        <f t="shared" si="1223"/>
        <v>46.170406866492257</v>
      </c>
      <c r="AT652" s="86">
        <f t="shared" si="1223"/>
        <v>41.504708266325459</v>
      </c>
      <c r="AU652" s="86">
        <f t="shared" si="1223"/>
        <v>25.347823968690669</v>
      </c>
      <c r="AV652" s="163">
        <f t="shared" si="1223"/>
        <v>24.389654999744181</v>
      </c>
    </row>
    <row r="653" spans="2:48" ht="15" customHeight="1" x14ac:dyDescent="0.2">
      <c r="B653" s="91">
        <f t="shared" si="1226"/>
        <v>40</v>
      </c>
      <c r="C653" s="35" t="str">
        <f t="shared" si="1226"/>
        <v>Glu-AA</v>
      </c>
      <c r="D653" s="128" t="str">
        <f t="shared" si="1226"/>
        <v>GluArg</v>
      </c>
      <c r="E653" s="93">
        <f t="shared" si="1226"/>
        <v>18.600000000000001</v>
      </c>
      <c r="F653" s="94">
        <f t="shared" si="1226"/>
        <v>20.399999999999999</v>
      </c>
      <c r="G653" s="95">
        <f t="shared" si="1226"/>
        <v>19.23</v>
      </c>
      <c r="H653" s="96">
        <f t="shared" si="1226"/>
        <v>3</v>
      </c>
      <c r="I653" s="102">
        <f t="shared" si="1226"/>
        <v>304.16154999999998</v>
      </c>
      <c r="J653" s="98"/>
      <c r="K653" s="99"/>
      <c r="L653" s="100"/>
      <c r="M653" s="98">
        <f t="shared" si="1227"/>
        <v>0.27517402721686623</v>
      </c>
      <c r="N653" s="99">
        <f t="shared" si="1227"/>
        <v>2.4480875024964099</v>
      </c>
      <c r="O653" s="99">
        <f t="shared" si="1227"/>
        <v>4.8046505617362927</v>
      </c>
      <c r="P653" s="164">
        <f t="shared" si="1227"/>
        <v>0.56143161754421422</v>
      </c>
      <c r="Q653" s="98">
        <f t="shared" si="1227"/>
        <v>0.160551234818536</v>
      </c>
      <c r="R653" s="99">
        <f t="shared" si="1227"/>
        <v>3.5946346501846014</v>
      </c>
      <c r="S653" s="103">
        <f t="shared" si="1227"/>
        <v>5.4847666379434497</v>
      </c>
      <c r="T653" s="101">
        <f t="shared" si="1227"/>
        <v>0.11027947137802592</v>
      </c>
      <c r="U653" s="98">
        <f t="shared" si="1227"/>
        <v>0.24383193178263465</v>
      </c>
      <c r="V653" s="99">
        <f t="shared" si="1227"/>
        <v>3.1470763913206015</v>
      </c>
      <c r="W653" s="99">
        <f t="shared" si="1227"/>
        <v>6.9919622159400667</v>
      </c>
      <c r="X653" s="164">
        <f t="shared" si="1227"/>
        <v>0.68336341344045326</v>
      </c>
      <c r="Y653" s="98">
        <f t="shared" si="1222"/>
        <v>15.737983625778888</v>
      </c>
      <c r="Z653" s="99">
        <f t="shared" si="1222"/>
        <v>12.267152849646838</v>
      </c>
      <c r="AA653" s="99">
        <f t="shared" si="1222"/>
        <v>11.109362309311704</v>
      </c>
      <c r="AB653" s="164">
        <f t="shared" si="1222"/>
        <v>16.044701111161416</v>
      </c>
      <c r="AC653" s="98">
        <f t="shared" si="1222"/>
        <v>16.270065317391154</v>
      </c>
      <c r="AD653" s="99">
        <f t="shared" si="1222"/>
        <v>18.265877354880903</v>
      </c>
      <c r="AE653" s="103">
        <f t="shared" si="1222"/>
        <v>12.943472052463342</v>
      </c>
      <c r="AF653" s="101">
        <f t="shared" si="1222"/>
        <v>11.133892258141788</v>
      </c>
      <c r="AG653" s="98">
        <f t="shared" si="1222"/>
        <v>18.849323658305916</v>
      </c>
      <c r="AH653" s="99">
        <f t="shared" si="1222"/>
        <v>14.002208632092639</v>
      </c>
      <c r="AI653" s="99">
        <f t="shared" si="1222"/>
        <v>8.9379606951670532</v>
      </c>
      <c r="AJ653" s="164">
        <f t="shared" si="1222"/>
        <v>16.725065295363251</v>
      </c>
      <c r="AK653" s="98">
        <f t="shared" si="1223"/>
        <v>27.135073084245303</v>
      </c>
      <c r="AL653" s="99">
        <f t="shared" si="1223"/>
        <v>60.542785698125712</v>
      </c>
      <c r="AM653" s="99">
        <f t="shared" si="1223"/>
        <v>51.130895019832778</v>
      </c>
      <c r="AN653" s="164">
        <f t="shared" si="1223"/>
        <v>32.650263371317493</v>
      </c>
      <c r="AO653" s="98">
        <f t="shared" si="1223"/>
        <v>45.920969547232907</v>
      </c>
      <c r="AP653" s="99">
        <f t="shared" si="1223"/>
        <v>29.295793029480365</v>
      </c>
      <c r="AQ653" s="103">
        <f t="shared" si="1223"/>
        <v>28.709802918711535</v>
      </c>
      <c r="AR653" s="101">
        <f t="shared" si="1223"/>
        <v>21.992924182872919</v>
      </c>
      <c r="AS653" s="98">
        <f t="shared" si="1223"/>
        <v>55.387424332499712</v>
      </c>
      <c r="AT653" s="99">
        <f t="shared" si="1223"/>
        <v>42.33377761853454</v>
      </c>
      <c r="AU653" s="99">
        <f t="shared" si="1223"/>
        <v>28.988146827742355</v>
      </c>
      <c r="AV653" s="164">
        <f t="shared" si="1223"/>
        <v>22.622913300854876</v>
      </c>
    </row>
    <row r="654" spans="2:48" ht="15" customHeight="1" x14ac:dyDescent="0.2">
      <c r="B654" s="91">
        <f t="shared" si="1226"/>
        <v>41</v>
      </c>
      <c r="C654" s="35" t="str">
        <f t="shared" si="1226"/>
        <v>Glu-AA</v>
      </c>
      <c r="D654" s="128" t="str">
        <f t="shared" si="1226"/>
        <v>GluAsn</v>
      </c>
      <c r="E654" s="93">
        <f t="shared" si="1226"/>
        <v>17.2</v>
      </c>
      <c r="F654" s="94">
        <f t="shared" si="1226"/>
        <v>19.100000000000001</v>
      </c>
      <c r="G654" s="95">
        <f t="shared" si="1226"/>
        <v>17.96</v>
      </c>
      <c r="H654" s="96">
        <f t="shared" si="1226"/>
        <v>2</v>
      </c>
      <c r="I654" s="102">
        <f t="shared" si="1226"/>
        <v>262.10336000000001</v>
      </c>
      <c r="J654" s="98"/>
      <c r="K654" s="99"/>
      <c r="L654" s="100"/>
      <c r="M654" s="98">
        <f t="shared" ref="M654:X658" si="1228">(M351/M$312)*1000</f>
        <v>0.48818423127216237</v>
      </c>
      <c r="N654" s="99">
        <f t="shared" si="1228"/>
        <v>1.9495729698352742</v>
      </c>
      <c r="O654" s="99">
        <f t="shared" si="1228"/>
        <v>2.5054575583705323</v>
      </c>
      <c r="P654" s="164">
        <f t="shared" si="1228"/>
        <v>0.51580806225423714</v>
      </c>
      <c r="Q654" s="98">
        <f t="shared" si="1228"/>
        <v>0.96772763495711978</v>
      </c>
      <c r="R654" s="99">
        <f t="shared" si="1228"/>
        <v>2.4242369339274328</v>
      </c>
      <c r="S654" s="103">
        <f t="shared" si="1228"/>
        <v>3.6885863001643164</v>
      </c>
      <c r="T654" s="101">
        <f t="shared" si="1228"/>
        <v>1.3108804167670123</v>
      </c>
      <c r="U654" s="98">
        <f t="shared" si="1228"/>
        <v>0.75384179731093659</v>
      </c>
      <c r="V654" s="99">
        <f t="shared" si="1228"/>
        <v>2.0863524618570004</v>
      </c>
      <c r="W654" s="99">
        <f t="shared" si="1228"/>
        <v>11.680151942221771</v>
      </c>
      <c r="X654" s="164">
        <f t="shared" si="1228"/>
        <v>0.86952400639590166</v>
      </c>
      <c r="Y654" s="98">
        <f t="shared" ref="Y654:AN669" si="1229">(Y351/Y$312)*1000</f>
        <v>12.05794720395996</v>
      </c>
      <c r="Z654" s="99">
        <f t="shared" si="1229"/>
        <v>4.6061641559939339</v>
      </c>
      <c r="AA654" s="99">
        <f t="shared" si="1229"/>
        <v>4.8765994976152358</v>
      </c>
      <c r="AB654" s="164">
        <f t="shared" si="1229"/>
        <v>5.587816213591835</v>
      </c>
      <c r="AC654" s="98">
        <f t="shared" si="1229"/>
        <v>5.3285129342970556</v>
      </c>
      <c r="AD654" s="99">
        <f t="shared" si="1229"/>
        <v>6.5216819202126679</v>
      </c>
      <c r="AE654" s="103">
        <f t="shared" si="1229"/>
        <v>4.6043501059915473</v>
      </c>
      <c r="AF654" s="101">
        <f t="shared" si="1229"/>
        <v>4.9918877031654985</v>
      </c>
      <c r="AG654" s="98">
        <f t="shared" si="1229"/>
        <v>6.7975540954373663</v>
      </c>
      <c r="AH654" s="99">
        <f t="shared" si="1229"/>
        <v>5.571075520690874</v>
      </c>
      <c r="AI654" s="99">
        <f t="shared" si="1229"/>
        <v>3.7365121510446664</v>
      </c>
      <c r="AJ654" s="164">
        <f t="shared" si="1229"/>
        <v>5.7646201269746982</v>
      </c>
      <c r="AK654" s="98">
        <f t="shared" si="1229"/>
        <v>37.946811775722985</v>
      </c>
      <c r="AL654" s="99">
        <f t="shared" si="1229"/>
        <v>111.5858840479887</v>
      </c>
      <c r="AM654" s="99">
        <f t="shared" si="1229"/>
        <v>85.140240838142546</v>
      </c>
      <c r="AN654" s="164">
        <f t="shared" si="1229"/>
        <v>59.271904620765469</v>
      </c>
      <c r="AO654" s="98">
        <f t="shared" ref="AK654:AV669" si="1230">(AO351/AO$312)*1000</f>
        <v>122.48575400181662</v>
      </c>
      <c r="AP654" s="99">
        <f t="shared" si="1230"/>
        <v>156.28018819899933</v>
      </c>
      <c r="AQ654" s="103">
        <f t="shared" si="1230"/>
        <v>119.19979822360249</v>
      </c>
      <c r="AR654" s="101">
        <f t="shared" si="1230"/>
        <v>96.148270709934323</v>
      </c>
      <c r="AS654" s="98">
        <f t="shared" si="1230"/>
        <v>99.505303264672591</v>
      </c>
      <c r="AT654" s="99">
        <f t="shared" si="1230"/>
        <v>76.177837655823794</v>
      </c>
      <c r="AU654" s="99">
        <f t="shared" si="1230"/>
        <v>62.76840700977673</v>
      </c>
      <c r="AV654" s="164">
        <f t="shared" si="1230"/>
        <v>48.336692427790311</v>
      </c>
    </row>
    <row r="655" spans="2:48" ht="15" customHeight="1" x14ac:dyDescent="0.2">
      <c r="B655" s="91">
        <f t="shared" si="1226"/>
        <v>42</v>
      </c>
      <c r="C655" s="35" t="str">
        <f t="shared" si="1226"/>
        <v>Glu-AA</v>
      </c>
      <c r="D655" s="128" t="str">
        <f t="shared" si="1226"/>
        <v>GluAsp</v>
      </c>
      <c r="E655" s="93">
        <f t="shared" si="1226"/>
        <v>18</v>
      </c>
      <c r="F655" s="94">
        <f t="shared" si="1226"/>
        <v>19.600000000000001</v>
      </c>
      <c r="G655" s="95">
        <f t="shared" si="1226"/>
        <v>18.64</v>
      </c>
      <c r="H655" s="96">
        <f t="shared" si="1226"/>
        <v>2</v>
      </c>
      <c r="I655" s="102">
        <f t="shared" si="1226"/>
        <v>263.08738</v>
      </c>
      <c r="J655" s="98"/>
      <c r="K655" s="99"/>
      <c r="L655" s="100"/>
      <c r="M655" s="98">
        <f t="shared" si="1228"/>
        <v>8.7354212086652824E-2</v>
      </c>
      <c r="N655" s="99">
        <f t="shared" si="1228"/>
        <v>9.4461555061010338E-2</v>
      </c>
      <c r="O655" s="99">
        <f t="shared" si="1228"/>
        <v>0.19413828619967355</v>
      </c>
      <c r="P655" s="164">
        <f t="shared" si="1228"/>
        <v>0.12968254379025679</v>
      </c>
      <c r="Q655" s="98">
        <f t="shared" si="1228"/>
        <v>0.36673501462153274</v>
      </c>
      <c r="R655" s="99">
        <f t="shared" si="1228"/>
        <v>0.20595453091768046</v>
      </c>
      <c r="S655" s="103">
        <f t="shared" si="1228"/>
        <v>0.49588056544772791</v>
      </c>
      <c r="T655" s="101">
        <f t="shared" si="1228"/>
        <v>0.52322629589218561</v>
      </c>
      <c r="U655" s="98">
        <f t="shared" si="1228"/>
        <v>0.45808146200280903</v>
      </c>
      <c r="V655" s="99">
        <f t="shared" si="1228"/>
        <v>0.44724342040040893</v>
      </c>
      <c r="W655" s="99">
        <f t="shared" si="1228"/>
        <v>10.393648938862814</v>
      </c>
      <c r="X655" s="164">
        <f t="shared" si="1228"/>
        <v>0.36938154289644115</v>
      </c>
      <c r="Y655" s="98">
        <f t="shared" si="1229"/>
        <v>10.622409661472775</v>
      </c>
      <c r="Z655" s="99">
        <f t="shared" si="1229"/>
        <v>0.29886705011021308</v>
      </c>
      <c r="AA655" s="99">
        <f t="shared" si="1229"/>
        <v>0.43697980886833421</v>
      </c>
      <c r="AB655" s="164">
        <f t="shared" si="1229"/>
        <v>0.66728719245997004</v>
      </c>
      <c r="AC655" s="98">
        <f t="shared" si="1229"/>
        <v>0.56891905010443211</v>
      </c>
      <c r="AD655" s="99">
        <f t="shared" si="1229"/>
        <v>1.1050522492736885</v>
      </c>
      <c r="AE655" s="103">
        <f t="shared" si="1229"/>
        <v>0.10976094999483159</v>
      </c>
      <c r="AF655" s="101">
        <f t="shared" si="1229"/>
        <v>0</v>
      </c>
      <c r="AG655" s="98">
        <f t="shared" si="1229"/>
        <v>0.36254917959782712</v>
      </c>
      <c r="AH655" s="99">
        <f t="shared" si="1229"/>
        <v>0.59172829536822569</v>
      </c>
      <c r="AI655" s="99">
        <f t="shared" si="1229"/>
        <v>0.40976617225580986</v>
      </c>
      <c r="AJ655" s="164">
        <f t="shared" si="1229"/>
        <v>0.91523776560491021</v>
      </c>
      <c r="AK655" s="98">
        <f t="shared" si="1230"/>
        <v>11.575566288981689</v>
      </c>
      <c r="AL655" s="99">
        <f t="shared" si="1230"/>
        <v>34.710685751824805</v>
      </c>
      <c r="AM655" s="99">
        <f t="shared" si="1230"/>
        <v>26.890228994658411</v>
      </c>
      <c r="AN655" s="164">
        <f t="shared" si="1230"/>
        <v>16.24978105304632</v>
      </c>
      <c r="AO655" s="98">
        <f t="shared" si="1230"/>
        <v>54.207599805083078</v>
      </c>
      <c r="AP655" s="99">
        <f t="shared" si="1230"/>
        <v>63.45882982271921</v>
      </c>
      <c r="AQ655" s="103">
        <f t="shared" si="1230"/>
        <v>46.453659191106482</v>
      </c>
      <c r="AR655" s="101">
        <f t="shared" si="1230"/>
        <v>34.567050295478239</v>
      </c>
      <c r="AS655" s="98">
        <f t="shared" si="1230"/>
        <v>40.399878055519984</v>
      </c>
      <c r="AT655" s="99">
        <f t="shared" si="1230"/>
        <v>28.204606872968085</v>
      </c>
      <c r="AU655" s="99">
        <f t="shared" si="1230"/>
        <v>18.663898535255491</v>
      </c>
      <c r="AV655" s="164">
        <f t="shared" si="1230"/>
        <v>15.018340752956169</v>
      </c>
    </row>
    <row r="656" spans="2:48" ht="15" customHeight="1" x14ac:dyDescent="0.2">
      <c r="B656" s="91">
        <f t="shared" si="1226"/>
        <v>43</v>
      </c>
      <c r="C656" s="35" t="str">
        <f t="shared" si="1226"/>
        <v>Glu-AA</v>
      </c>
      <c r="D656" s="128" t="str">
        <f t="shared" si="1226"/>
        <v>GluCys</v>
      </c>
      <c r="E656" s="93">
        <f t="shared" si="1226"/>
        <v>15.9</v>
      </c>
      <c r="F656" s="94">
        <f t="shared" si="1226"/>
        <v>17.399999999999999</v>
      </c>
      <c r="G656" s="106">
        <f t="shared" si="1226"/>
        <v>16.45</v>
      </c>
      <c r="H656" s="96">
        <f t="shared" si="1226"/>
        <v>2</v>
      </c>
      <c r="I656" s="102">
        <f t="shared" si="1226"/>
        <v>251.06961999999999</v>
      </c>
      <c r="J656" s="98"/>
      <c r="K656" s="99"/>
      <c r="L656" s="100"/>
      <c r="M656" s="98">
        <f t="shared" si="1228"/>
        <v>0.18183193579556262</v>
      </c>
      <c r="N656" s="99">
        <f t="shared" si="1228"/>
        <v>0</v>
      </c>
      <c r="O656" s="99">
        <f t="shared" si="1228"/>
        <v>0</v>
      </c>
      <c r="P656" s="164">
        <f t="shared" si="1228"/>
        <v>0</v>
      </c>
      <c r="Q656" s="98">
        <f t="shared" si="1228"/>
        <v>0</v>
      </c>
      <c r="R656" s="99">
        <f t="shared" si="1228"/>
        <v>0</v>
      </c>
      <c r="S656" s="103">
        <f t="shared" si="1228"/>
        <v>0.30589588702199039</v>
      </c>
      <c r="T656" s="101">
        <f t="shared" si="1228"/>
        <v>0.48270344828725353</v>
      </c>
      <c r="U656" s="98">
        <f t="shared" si="1228"/>
        <v>0</v>
      </c>
      <c r="V656" s="99">
        <f t="shared" si="1228"/>
        <v>0</v>
      </c>
      <c r="W656" s="99">
        <f t="shared" si="1228"/>
        <v>4.0059703725818938</v>
      </c>
      <c r="X656" s="164">
        <f t="shared" si="1228"/>
        <v>7.8054521183834658E-2</v>
      </c>
      <c r="Y656" s="98">
        <f t="shared" si="1229"/>
        <v>0.12181118471758659</v>
      </c>
      <c r="Z656" s="99">
        <f t="shared" si="1229"/>
        <v>0</v>
      </c>
      <c r="AA656" s="99">
        <f t="shared" si="1229"/>
        <v>0</v>
      </c>
      <c r="AB656" s="164">
        <f t="shared" si="1229"/>
        <v>0</v>
      </c>
      <c r="AC656" s="98">
        <f t="shared" si="1229"/>
        <v>0</v>
      </c>
      <c r="AD656" s="99">
        <f t="shared" si="1229"/>
        <v>7.137531762842636E-2</v>
      </c>
      <c r="AE656" s="103">
        <f t="shared" si="1229"/>
        <v>9.7190537833473201E-2</v>
      </c>
      <c r="AF656" s="101">
        <f t="shared" si="1229"/>
        <v>0</v>
      </c>
      <c r="AG656" s="98">
        <f t="shared" si="1229"/>
        <v>0</v>
      </c>
      <c r="AH656" s="99">
        <f t="shared" si="1229"/>
        <v>0</v>
      </c>
      <c r="AI656" s="99">
        <f t="shared" si="1229"/>
        <v>0</v>
      </c>
      <c r="AJ656" s="164">
        <f t="shared" si="1229"/>
        <v>0</v>
      </c>
      <c r="AK656" s="98">
        <f t="shared" si="1230"/>
        <v>18.181052238957545</v>
      </c>
      <c r="AL656" s="99">
        <f t="shared" si="1230"/>
        <v>122.96382689792274</v>
      </c>
      <c r="AM656" s="99">
        <f t="shared" si="1230"/>
        <v>57.595778375202528</v>
      </c>
      <c r="AN656" s="164">
        <f t="shared" si="1230"/>
        <v>44.419576459527171</v>
      </c>
      <c r="AO656" s="98">
        <f t="shared" si="1230"/>
        <v>178.39542542132105</v>
      </c>
      <c r="AP656" s="99">
        <f t="shared" si="1230"/>
        <v>183.64333036948352</v>
      </c>
      <c r="AQ656" s="103">
        <f t="shared" si="1230"/>
        <v>88.699856122988152</v>
      </c>
      <c r="AR656" s="101">
        <f t="shared" si="1230"/>
        <v>85.913358449954984</v>
      </c>
      <c r="AS656" s="98">
        <f t="shared" si="1230"/>
        <v>83.967146402968609</v>
      </c>
      <c r="AT656" s="99">
        <f t="shared" si="1230"/>
        <v>69.19619266669693</v>
      </c>
      <c r="AU656" s="99">
        <f t="shared" si="1230"/>
        <v>32.108782923498431</v>
      </c>
      <c r="AV656" s="164">
        <f t="shared" si="1230"/>
        <v>43.690407162760522</v>
      </c>
    </row>
    <row r="657" spans="2:48" ht="15" customHeight="1" x14ac:dyDescent="0.2">
      <c r="B657" s="91">
        <f t="shared" si="1226"/>
        <v>44</v>
      </c>
      <c r="C657" s="35" t="str">
        <f t="shared" si="1226"/>
        <v>Glu-AA</v>
      </c>
      <c r="D657" s="128" t="str">
        <f t="shared" si="1226"/>
        <v>GluGln</v>
      </c>
      <c r="E657" s="93">
        <f t="shared" si="1226"/>
        <v>16.8</v>
      </c>
      <c r="F657" s="94">
        <f t="shared" si="1226"/>
        <v>18.7</v>
      </c>
      <c r="G657" s="95">
        <f t="shared" si="1226"/>
        <v>17.73</v>
      </c>
      <c r="H657" s="96">
        <f t="shared" si="1226"/>
        <v>3</v>
      </c>
      <c r="I657" s="102">
        <f t="shared" si="1226"/>
        <v>276.11901</v>
      </c>
      <c r="J657" s="98"/>
      <c r="K657" s="99"/>
      <c r="L657" s="100"/>
      <c r="M657" s="98">
        <f t="shared" si="1228"/>
        <v>83.453989675478212</v>
      </c>
      <c r="N657" s="99">
        <f t="shared" si="1228"/>
        <v>45.676719904252018</v>
      </c>
      <c r="O657" s="99">
        <f t="shared" si="1228"/>
        <v>14.054470085166718</v>
      </c>
      <c r="P657" s="164">
        <f t="shared" si="1228"/>
        <v>51.896001588140798</v>
      </c>
      <c r="Q657" s="98">
        <f t="shared" si="1228"/>
        <v>76.190516371237933</v>
      </c>
      <c r="R657" s="99">
        <f t="shared" si="1228"/>
        <v>46.869758154870389</v>
      </c>
      <c r="S657" s="103">
        <f t="shared" si="1228"/>
        <v>19.260987320481291</v>
      </c>
      <c r="T657" s="101">
        <f t="shared" si="1228"/>
        <v>73.192558025493199</v>
      </c>
      <c r="U657" s="98">
        <f t="shared" si="1228"/>
        <v>72.962654649457662</v>
      </c>
      <c r="V657" s="99">
        <f t="shared" si="1228"/>
        <v>50.108868677470426</v>
      </c>
      <c r="W657" s="99">
        <f t="shared" si="1228"/>
        <v>22.99581230297046</v>
      </c>
      <c r="X657" s="164">
        <f t="shared" si="1228"/>
        <v>72.414863654821545</v>
      </c>
      <c r="Y657" s="98">
        <f t="shared" si="1229"/>
        <v>5.1718063647975452</v>
      </c>
      <c r="Z657" s="99">
        <f t="shared" si="1229"/>
        <v>0.8740227130749938</v>
      </c>
      <c r="AA657" s="99">
        <f t="shared" si="1229"/>
        <v>0.86542634478710256</v>
      </c>
      <c r="AB657" s="164">
        <f t="shared" si="1229"/>
        <v>1.3048862160079886</v>
      </c>
      <c r="AC657" s="98">
        <f t="shared" si="1229"/>
        <v>1.6003842872001208</v>
      </c>
      <c r="AD657" s="99">
        <f t="shared" si="1229"/>
        <v>1.454229427535763</v>
      </c>
      <c r="AE657" s="103">
        <f t="shared" si="1229"/>
        <v>0.87132487308744955</v>
      </c>
      <c r="AF657" s="101">
        <f t="shared" si="1229"/>
        <v>1.1245743384355955</v>
      </c>
      <c r="AG657" s="98">
        <f t="shared" si="1229"/>
        <v>1.0122611156760126</v>
      </c>
      <c r="AH657" s="99">
        <f t="shared" si="1229"/>
        <v>0.98639265474680493</v>
      </c>
      <c r="AI657" s="99">
        <f t="shared" si="1229"/>
        <v>0.1851214284447141</v>
      </c>
      <c r="AJ657" s="164">
        <f t="shared" si="1229"/>
        <v>2.3759942760935333</v>
      </c>
      <c r="AK657" s="98">
        <f t="shared" si="1230"/>
        <v>5.4022172367365346</v>
      </c>
      <c r="AL657" s="99">
        <f t="shared" si="1230"/>
        <v>12.833588062441473</v>
      </c>
      <c r="AM657" s="99">
        <f t="shared" si="1230"/>
        <v>8.8507056216912634</v>
      </c>
      <c r="AN657" s="164">
        <f t="shared" si="1230"/>
        <v>7.6693836314541182</v>
      </c>
      <c r="AO657" s="98">
        <f t="shared" si="1230"/>
        <v>14.060722114349153</v>
      </c>
      <c r="AP657" s="99">
        <f t="shared" si="1230"/>
        <v>12.289172154674553</v>
      </c>
      <c r="AQ657" s="103">
        <f t="shared" si="1230"/>
        <v>8.8796707432463613</v>
      </c>
      <c r="AR657" s="101">
        <f t="shared" si="1230"/>
        <v>8.5160278077272302</v>
      </c>
      <c r="AS657" s="98">
        <f t="shared" si="1230"/>
        <v>5.9989334913500221</v>
      </c>
      <c r="AT657" s="99">
        <f t="shared" si="1230"/>
        <v>9.7906269949131026</v>
      </c>
      <c r="AU657" s="99">
        <f t="shared" si="1230"/>
        <v>4.1586078039694518</v>
      </c>
      <c r="AV657" s="164">
        <f t="shared" si="1230"/>
        <v>6.6253534853573699</v>
      </c>
    </row>
    <row r="658" spans="2:48" ht="15" customHeight="1" x14ac:dyDescent="0.2">
      <c r="B658" s="91">
        <f t="shared" si="1226"/>
        <v>45</v>
      </c>
      <c r="C658" s="35" t="str">
        <f t="shared" si="1226"/>
        <v>Glu-AA</v>
      </c>
      <c r="D658" s="128" t="str">
        <f t="shared" si="1226"/>
        <v>GluGlu</v>
      </c>
      <c r="E658" s="93">
        <f t="shared" si="1226"/>
        <v>17.8</v>
      </c>
      <c r="F658" s="94">
        <f t="shared" si="1226"/>
        <v>19.399999999999999</v>
      </c>
      <c r="G658" s="95">
        <f t="shared" si="1226"/>
        <v>18.55</v>
      </c>
      <c r="H658" s="96">
        <f t="shared" si="1226"/>
        <v>2</v>
      </c>
      <c r="I658" s="102">
        <f t="shared" si="1226"/>
        <v>277.10302999999999</v>
      </c>
      <c r="J658" s="98"/>
      <c r="K658" s="99"/>
      <c r="L658" s="100"/>
      <c r="M658" s="98">
        <f t="shared" si="1228"/>
        <v>11.661229821354235</v>
      </c>
      <c r="N658" s="99">
        <f t="shared" si="1228"/>
        <v>11.459934260218063</v>
      </c>
      <c r="O658" s="99">
        <f t="shared" si="1228"/>
        <v>8.4088005117678719</v>
      </c>
      <c r="P658" s="164">
        <f t="shared" si="1228"/>
        <v>5.9992907673602884</v>
      </c>
      <c r="Q658" s="98">
        <f t="shared" si="1228"/>
        <v>11.669583632531127</v>
      </c>
      <c r="R658" s="99">
        <f t="shared" si="1228"/>
        <v>10.901304761361301</v>
      </c>
      <c r="S658" s="103">
        <f t="shared" si="1228"/>
        <v>9.6798984858127159</v>
      </c>
      <c r="T658" s="101">
        <f t="shared" si="1228"/>
        <v>9.7191374974529747</v>
      </c>
      <c r="U658" s="98">
        <f t="shared" si="1228"/>
        <v>9.1341656562964335</v>
      </c>
      <c r="V658" s="99">
        <f t="shared" si="1228"/>
        <v>11.150777954143759</v>
      </c>
      <c r="W658" s="99">
        <f t="shared" si="1228"/>
        <v>25.767879261131334</v>
      </c>
      <c r="X658" s="164">
        <f t="shared" si="1228"/>
        <v>11.099134538860215</v>
      </c>
      <c r="Y658" s="98">
        <f t="shared" si="1229"/>
        <v>10.618718007395476</v>
      </c>
      <c r="Z658" s="99">
        <f t="shared" si="1229"/>
        <v>2.9292459372905602</v>
      </c>
      <c r="AA658" s="99">
        <f t="shared" si="1229"/>
        <v>2.1671808219780915</v>
      </c>
      <c r="AB658" s="164">
        <f t="shared" si="1229"/>
        <v>3.9465822955250642</v>
      </c>
      <c r="AC658" s="98">
        <f t="shared" si="1229"/>
        <v>4.5729995623866468</v>
      </c>
      <c r="AD658" s="99">
        <f t="shared" si="1229"/>
        <v>5.0832631035354598</v>
      </c>
      <c r="AE658" s="103">
        <f t="shared" si="1229"/>
        <v>3.3015185178346615</v>
      </c>
      <c r="AF658" s="101">
        <f t="shared" si="1229"/>
        <v>3.6268203608387526</v>
      </c>
      <c r="AG658" s="98">
        <f t="shared" si="1229"/>
        <v>4.4613189237608077</v>
      </c>
      <c r="AH658" s="99">
        <f t="shared" si="1229"/>
        <v>3.1541132566780528</v>
      </c>
      <c r="AI658" s="99">
        <f t="shared" si="1229"/>
        <v>2.4403779867636679</v>
      </c>
      <c r="AJ658" s="164">
        <f t="shared" si="1229"/>
        <v>4.1385812186972757</v>
      </c>
      <c r="AK658" s="98">
        <f t="shared" si="1230"/>
        <v>167.61136019570094</v>
      </c>
      <c r="AL658" s="99">
        <f t="shared" si="1230"/>
        <v>307.27905124190175</v>
      </c>
      <c r="AM658" s="99">
        <f t="shared" si="1230"/>
        <v>140.24269798615538</v>
      </c>
      <c r="AN658" s="164">
        <f t="shared" si="1230"/>
        <v>239.14735088603754</v>
      </c>
      <c r="AO658" s="98">
        <f t="shared" si="1230"/>
        <v>378.76319174747675</v>
      </c>
      <c r="AP658" s="99">
        <f t="shared" si="1230"/>
        <v>387.04107841851811</v>
      </c>
      <c r="AQ658" s="103">
        <f t="shared" si="1230"/>
        <v>197.12000804655185</v>
      </c>
      <c r="AR658" s="101">
        <f t="shared" si="1230"/>
        <v>300.94355746132231</v>
      </c>
      <c r="AS658" s="98">
        <f t="shared" si="1230"/>
        <v>425.4220094533261</v>
      </c>
      <c r="AT658" s="99">
        <f t="shared" si="1230"/>
        <v>284.23658329560021</v>
      </c>
      <c r="AU658" s="99">
        <f t="shared" si="1230"/>
        <v>96.790489173166577</v>
      </c>
      <c r="AV658" s="164">
        <f t="shared" si="1230"/>
        <v>306.57546412452615</v>
      </c>
    </row>
    <row r="659" spans="2:48" ht="15" customHeight="1" x14ac:dyDescent="0.2">
      <c r="B659" s="91">
        <f t="shared" si="1226"/>
        <v>46</v>
      </c>
      <c r="C659" s="35" t="str">
        <f t="shared" si="1226"/>
        <v>Glu-AA</v>
      </c>
      <c r="D659" s="128" t="str">
        <f t="shared" si="1226"/>
        <v>GluGly</v>
      </c>
      <c r="E659" s="93">
        <f t="shared" si="1226"/>
        <v>16.7</v>
      </c>
      <c r="F659" s="94">
        <f t="shared" si="1226"/>
        <v>19.100000000000001</v>
      </c>
      <c r="G659" s="95">
        <f t="shared" si="1226"/>
        <v>17.440000000000001</v>
      </c>
      <c r="H659" s="96">
        <f t="shared" si="1226"/>
        <v>3</v>
      </c>
      <c r="I659" s="102">
        <f t="shared" si="1226"/>
        <v>205.08189999999999</v>
      </c>
      <c r="J659" s="98"/>
      <c r="K659" s="99"/>
      <c r="L659" s="100"/>
      <c r="M659" s="98">
        <f t="shared" ref="M659:X663" si="1231">(M356/M$312)*1000</f>
        <v>11.485337586553849</v>
      </c>
      <c r="N659" s="99">
        <f t="shared" si="1231"/>
        <v>11.849534187999087</v>
      </c>
      <c r="O659" s="99">
        <f t="shared" si="1231"/>
        <v>9.7328776347063766</v>
      </c>
      <c r="P659" s="164">
        <f t="shared" si="1231"/>
        <v>7.4300785417774442</v>
      </c>
      <c r="Q659" s="98">
        <f t="shared" si="1231"/>
        <v>11.105814346653647</v>
      </c>
      <c r="R659" s="99">
        <f t="shared" si="1231"/>
        <v>11.609806609932974</v>
      </c>
      <c r="S659" s="103">
        <f t="shared" si="1231"/>
        <v>10.872996393538761</v>
      </c>
      <c r="T659" s="101">
        <f t="shared" si="1231"/>
        <v>10.920710068140446</v>
      </c>
      <c r="U659" s="98">
        <f t="shared" si="1231"/>
        <v>9.3551942456613517</v>
      </c>
      <c r="V659" s="99">
        <f t="shared" si="1231"/>
        <v>10.179836178715904</v>
      </c>
      <c r="W659" s="99">
        <f t="shared" si="1231"/>
        <v>40.756834749712269</v>
      </c>
      <c r="X659" s="164">
        <f t="shared" si="1231"/>
        <v>10.385859557832671</v>
      </c>
      <c r="Y659" s="98">
        <f t="shared" si="1229"/>
        <v>31.298975553263706</v>
      </c>
      <c r="Z659" s="99">
        <f t="shared" si="1229"/>
        <v>12.90924715137194</v>
      </c>
      <c r="AA659" s="99">
        <f t="shared" si="1229"/>
        <v>10.56083516298161</v>
      </c>
      <c r="AB659" s="164">
        <f t="shared" si="1229"/>
        <v>12.481348240061852</v>
      </c>
      <c r="AC659" s="98">
        <f t="shared" si="1229"/>
        <v>13.345101869385838</v>
      </c>
      <c r="AD659" s="99">
        <f t="shared" si="1229"/>
        <v>13.756846101513258</v>
      </c>
      <c r="AE659" s="103">
        <f t="shared" si="1229"/>
        <v>10.070767204519125</v>
      </c>
      <c r="AF659" s="101">
        <f t="shared" si="1229"/>
        <v>10.055548876447451</v>
      </c>
      <c r="AG659" s="98">
        <f t="shared" si="1229"/>
        <v>15.172440144147174</v>
      </c>
      <c r="AH659" s="99">
        <f t="shared" si="1229"/>
        <v>11.312269465091084</v>
      </c>
      <c r="AI659" s="99">
        <f t="shared" si="1229"/>
        <v>8.4593291241976747</v>
      </c>
      <c r="AJ659" s="164">
        <f t="shared" si="1229"/>
        <v>12.781821041480592</v>
      </c>
      <c r="AK659" s="98">
        <f t="shared" si="1230"/>
        <v>140.37812898178885</v>
      </c>
      <c r="AL659" s="99">
        <f t="shared" si="1230"/>
        <v>335.20067981973762</v>
      </c>
      <c r="AM659" s="99">
        <f t="shared" si="1230"/>
        <v>248.95826439513004</v>
      </c>
      <c r="AN659" s="164">
        <f t="shared" si="1230"/>
        <v>177.06303140538216</v>
      </c>
      <c r="AO659" s="98">
        <f t="shared" si="1230"/>
        <v>325.46068352193561</v>
      </c>
      <c r="AP659" s="99">
        <f t="shared" si="1230"/>
        <v>315.3723189283877</v>
      </c>
      <c r="AQ659" s="103">
        <f t="shared" si="1230"/>
        <v>195.5326688832601</v>
      </c>
      <c r="AR659" s="101">
        <f t="shared" si="1230"/>
        <v>201.30459671951104</v>
      </c>
      <c r="AS659" s="98">
        <f t="shared" si="1230"/>
        <v>327.98285797798479</v>
      </c>
      <c r="AT659" s="99">
        <f t="shared" si="1230"/>
        <v>257.3188492296984</v>
      </c>
      <c r="AU659" s="99">
        <f t="shared" si="1230"/>
        <v>179.91486153045844</v>
      </c>
      <c r="AV659" s="164">
        <f t="shared" si="1230"/>
        <v>171.51343030418258</v>
      </c>
    </row>
    <row r="660" spans="2:48" ht="15" customHeight="1" x14ac:dyDescent="0.2">
      <c r="B660" s="91">
        <f t="shared" si="1226"/>
        <v>47</v>
      </c>
      <c r="C660" s="35" t="str">
        <f t="shared" si="1226"/>
        <v>Glu-AA</v>
      </c>
      <c r="D660" s="128" t="str">
        <f t="shared" si="1226"/>
        <v>GluHis</v>
      </c>
      <c r="E660" s="93">
        <f t="shared" si="1226"/>
        <v>17.8</v>
      </c>
      <c r="F660" s="94">
        <f t="shared" si="1226"/>
        <v>20.100000000000001</v>
      </c>
      <c r="G660" s="95">
        <f t="shared" si="1226"/>
        <v>18.55</v>
      </c>
      <c r="H660" s="96">
        <f t="shared" si="1226"/>
        <v>3</v>
      </c>
      <c r="I660" s="102">
        <f t="shared" si="1226"/>
        <v>285.11935</v>
      </c>
      <c r="J660" s="98"/>
      <c r="K660" s="99"/>
      <c r="L660" s="100"/>
      <c r="M660" s="98">
        <f t="shared" si="1231"/>
        <v>0.64061361474861211</v>
      </c>
      <c r="N660" s="99">
        <f t="shared" si="1231"/>
        <v>0.91947310535382532</v>
      </c>
      <c r="O660" s="99">
        <f t="shared" si="1231"/>
        <v>0.82850601320367134</v>
      </c>
      <c r="P660" s="164">
        <f t="shared" si="1231"/>
        <v>0.40946796283968312</v>
      </c>
      <c r="Q660" s="98">
        <f t="shared" si="1231"/>
        <v>1.2109550652326178</v>
      </c>
      <c r="R660" s="99">
        <f t="shared" si="1231"/>
        <v>1.7086284405629815</v>
      </c>
      <c r="S660" s="103">
        <f t="shared" si="1231"/>
        <v>0.84121809390116353</v>
      </c>
      <c r="T660" s="101">
        <f t="shared" si="1231"/>
        <v>0.78753874037063165</v>
      </c>
      <c r="U660" s="98">
        <f t="shared" si="1231"/>
        <v>1.1162349001305938</v>
      </c>
      <c r="V660" s="99">
        <f t="shared" si="1231"/>
        <v>1.5578373185810548</v>
      </c>
      <c r="W660" s="99">
        <f t="shared" si="1231"/>
        <v>3.1732260919905886</v>
      </c>
      <c r="X660" s="164">
        <f t="shared" si="1231"/>
        <v>1.2806708773777247</v>
      </c>
      <c r="Y660" s="98">
        <f t="shared" si="1229"/>
        <v>2.7502688877551438</v>
      </c>
      <c r="Z660" s="99">
        <f t="shared" si="1229"/>
        <v>0.99960131344340197</v>
      </c>
      <c r="AA660" s="99">
        <f t="shared" si="1229"/>
        <v>0.86771336030384505</v>
      </c>
      <c r="AB660" s="164">
        <f t="shared" si="1229"/>
        <v>1.7431920066935676</v>
      </c>
      <c r="AC660" s="98">
        <f t="shared" si="1229"/>
        <v>1.221421791185036</v>
      </c>
      <c r="AD660" s="99">
        <f t="shared" si="1229"/>
        <v>2.0130082749041951</v>
      </c>
      <c r="AE660" s="103">
        <f t="shared" si="1229"/>
        <v>1.1029353624588436</v>
      </c>
      <c r="AF660" s="101">
        <f t="shared" si="1229"/>
        <v>0.29406822269083749</v>
      </c>
      <c r="AG660" s="98">
        <f t="shared" si="1229"/>
        <v>0.73026629688568068</v>
      </c>
      <c r="AH660" s="99">
        <f t="shared" si="1229"/>
        <v>1.286462171399521</v>
      </c>
      <c r="AI660" s="99">
        <f t="shared" si="1229"/>
        <v>0.43506499121259817</v>
      </c>
      <c r="AJ660" s="164">
        <f t="shared" si="1229"/>
        <v>1.8021930495039211</v>
      </c>
      <c r="AK660" s="98">
        <f t="shared" si="1230"/>
        <v>9.9493569524873475</v>
      </c>
      <c r="AL660" s="99">
        <f t="shared" si="1230"/>
        <v>32.570693920540251</v>
      </c>
      <c r="AM660" s="99">
        <f t="shared" si="1230"/>
        <v>27.9431682974569</v>
      </c>
      <c r="AN660" s="164">
        <f t="shared" si="1230"/>
        <v>11.994786050926415</v>
      </c>
      <c r="AO660" s="98">
        <f t="shared" si="1230"/>
        <v>24.515260753009162</v>
      </c>
      <c r="AP660" s="99">
        <f t="shared" si="1230"/>
        <v>20.125716254905704</v>
      </c>
      <c r="AQ660" s="103">
        <f t="shared" si="1230"/>
        <v>15.224694678014</v>
      </c>
      <c r="AR660" s="101">
        <f t="shared" si="1230"/>
        <v>12.063522967243186</v>
      </c>
      <c r="AS660" s="98">
        <f t="shared" si="1230"/>
        <v>26.718869874071494</v>
      </c>
      <c r="AT660" s="99">
        <f t="shared" si="1230"/>
        <v>19.920632378702859</v>
      </c>
      <c r="AU660" s="99">
        <f t="shared" si="1230"/>
        <v>13.181336992422828</v>
      </c>
      <c r="AV660" s="164">
        <f t="shared" si="1230"/>
        <v>8.3172189426496068</v>
      </c>
    </row>
    <row r="661" spans="2:48" ht="15" customHeight="1" x14ac:dyDescent="0.2">
      <c r="B661" s="91">
        <f t="shared" si="1226"/>
        <v>48</v>
      </c>
      <c r="C661" s="35" t="str">
        <f t="shared" si="1226"/>
        <v>Glu-AA</v>
      </c>
      <c r="D661" s="128" t="str">
        <f t="shared" si="1226"/>
        <v>GluIle</v>
      </c>
      <c r="E661" s="93">
        <f t="shared" si="1226"/>
        <v>15.3</v>
      </c>
      <c r="F661" s="94">
        <f t="shared" si="1226"/>
        <v>16</v>
      </c>
      <c r="G661" s="95">
        <f t="shared" si="1226"/>
        <v>15.38</v>
      </c>
      <c r="H661" s="96">
        <f t="shared" si="1226"/>
        <v>3</v>
      </c>
      <c r="I661" s="102">
        <f t="shared" si="1226"/>
        <v>261.14449999999999</v>
      </c>
      <c r="J661" s="98"/>
      <c r="K661" s="99"/>
      <c r="L661" s="100"/>
      <c r="M661" s="98">
        <f t="shared" si="1231"/>
        <v>9.6953126791094295</v>
      </c>
      <c r="N661" s="99">
        <f t="shared" si="1231"/>
        <v>10.691061316986733</v>
      </c>
      <c r="O661" s="99">
        <f t="shared" si="1231"/>
        <v>7.5640256341456853</v>
      </c>
      <c r="P661" s="164">
        <f t="shared" si="1231"/>
        <v>6.8334575173887258</v>
      </c>
      <c r="Q661" s="98">
        <f t="shared" si="1231"/>
        <v>8.9291584818215437</v>
      </c>
      <c r="R661" s="99">
        <f t="shared" si="1231"/>
        <v>10.341063262312682</v>
      </c>
      <c r="S661" s="103">
        <f t="shared" si="1231"/>
        <v>9.0246891931411799</v>
      </c>
      <c r="T661" s="101">
        <f t="shared" si="1231"/>
        <v>8.3989598411110862</v>
      </c>
      <c r="U661" s="98">
        <f t="shared" si="1231"/>
        <v>8.9276561790878066</v>
      </c>
      <c r="V661" s="99">
        <f t="shared" si="1231"/>
        <v>8.6015448783055817</v>
      </c>
      <c r="W661" s="99">
        <f t="shared" si="1231"/>
        <v>10.174908640361728</v>
      </c>
      <c r="X661" s="164">
        <f t="shared" si="1231"/>
        <v>9.1602803902058625</v>
      </c>
      <c r="Y661" s="98">
        <f t="shared" si="1229"/>
        <v>12.075239688848367</v>
      </c>
      <c r="Z661" s="99">
        <f t="shared" si="1229"/>
        <v>8.6250294210737817</v>
      </c>
      <c r="AA661" s="99">
        <f t="shared" si="1229"/>
        <v>8.3650051681324982</v>
      </c>
      <c r="AB661" s="164">
        <f t="shared" si="1229"/>
        <v>11.195321104049553</v>
      </c>
      <c r="AC661" s="98">
        <f t="shared" si="1229"/>
        <v>11.041436839694583</v>
      </c>
      <c r="AD661" s="99">
        <f t="shared" si="1229"/>
        <v>11.78165758801849</v>
      </c>
      <c r="AE661" s="103">
        <f t="shared" si="1229"/>
        <v>10.607018750288342</v>
      </c>
      <c r="AF661" s="101">
        <f t="shared" si="1229"/>
        <v>9.0250965795272382</v>
      </c>
      <c r="AG661" s="98">
        <f t="shared" si="1229"/>
        <v>13.989736277362283</v>
      </c>
      <c r="AH661" s="99">
        <f t="shared" si="1229"/>
        <v>12.419769823715605</v>
      </c>
      <c r="AI661" s="99">
        <f t="shared" si="1229"/>
        <v>8.0629105958330598</v>
      </c>
      <c r="AJ661" s="164">
        <f t="shared" si="1229"/>
        <v>11.05551754580218</v>
      </c>
      <c r="AK661" s="98">
        <f t="shared" si="1230"/>
        <v>11.32539242219239</v>
      </c>
      <c r="AL661" s="99">
        <f t="shared" si="1230"/>
        <v>26.215532223922498</v>
      </c>
      <c r="AM661" s="99">
        <f t="shared" si="1230"/>
        <v>24.123265256907192</v>
      </c>
      <c r="AN661" s="164">
        <f t="shared" si="1230"/>
        <v>11.304190674568003</v>
      </c>
      <c r="AO661" s="98">
        <f t="shared" si="1230"/>
        <v>25.836411382366272</v>
      </c>
      <c r="AP661" s="99">
        <f t="shared" si="1230"/>
        <v>24.805550907846953</v>
      </c>
      <c r="AQ661" s="103">
        <f t="shared" si="1230"/>
        <v>16.207593445036878</v>
      </c>
      <c r="AR661" s="101">
        <f t="shared" si="1230"/>
        <v>14.342515330792054</v>
      </c>
      <c r="AS661" s="98">
        <f t="shared" si="1230"/>
        <v>23.222444417141524</v>
      </c>
      <c r="AT661" s="99">
        <f t="shared" si="1230"/>
        <v>16.969488654050096</v>
      </c>
      <c r="AU661" s="99">
        <f t="shared" si="1230"/>
        <v>15.200797655711977</v>
      </c>
      <c r="AV661" s="164">
        <f t="shared" si="1230"/>
        <v>7.7154472907530085</v>
      </c>
    </row>
    <row r="662" spans="2:48" ht="15" customHeight="1" x14ac:dyDescent="0.2">
      <c r="B662" s="91">
        <f t="shared" si="1226"/>
        <v>49</v>
      </c>
      <c r="C662" s="35" t="str">
        <f t="shared" si="1226"/>
        <v>Glu-AA</v>
      </c>
      <c r="D662" s="128" t="str">
        <f t="shared" si="1226"/>
        <v>GluLeu</v>
      </c>
      <c r="E662" s="93">
        <f t="shared" si="1226"/>
        <v>14.8</v>
      </c>
      <c r="F662" s="94">
        <f t="shared" si="1226"/>
        <v>15.3</v>
      </c>
      <c r="G662" s="95">
        <f t="shared" si="1226"/>
        <v>15.14</v>
      </c>
      <c r="H662" s="96">
        <f t="shared" si="1226"/>
        <v>3</v>
      </c>
      <c r="I662" s="102">
        <f t="shared" si="1226"/>
        <v>261.14449999999999</v>
      </c>
      <c r="J662" s="98"/>
      <c r="K662" s="99"/>
      <c r="L662" s="100"/>
      <c r="M662" s="98">
        <f t="shared" si="1231"/>
        <v>8.1711840272231289</v>
      </c>
      <c r="N662" s="99">
        <f t="shared" si="1231"/>
        <v>7.9016304143070073</v>
      </c>
      <c r="O662" s="99">
        <f t="shared" si="1231"/>
        <v>7.4232167117288652</v>
      </c>
      <c r="P662" s="164">
        <f t="shared" si="1231"/>
        <v>5.5813597039320717</v>
      </c>
      <c r="Q662" s="98">
        <f t="shared" si="1231"/>
        <v>8.06188856953694</v>
      </c>
      <c r="R662" s="99">
        <f t="shared" si="1231"/>
        <v>8.3343822592867216</v>
      </c>
      <c r="S662" s="103">
        <f t="shared" si="1231"/>
        <v>8.3224447446887524</v>
      </c>
      <c r="T662" s="101">
        <f t="shared" si="1231"/>
        <v>8.4875113417517465</v>
      </c>
      <c r="U662" s="98">
        <f t="shared" si="1231"/>
        <v>7.3214765022382036</v>
      </c>
      <c r="V662" s="99">
        <f t="shared" si="1231"/>
        <v>9.0271938033130752</v>
      </c>
      <c r="W662" s="99">
        <f t="shared" si="1231"/>
        <v>9.0032117732666403</v>
      </c>
      <c r="X662" s="164">
        <f t="shared" si="1231"/>
        <v>7.3282108737966238</v>
      </c>
      <c r="Y662" s="98">
        <f t="shared" si="1229"/>
        <v>9.191454861978098</v>
      </c>
      <c r="Z662" s="99">
        <f t="shared" si="1229"/>
        <v>7.6862468492035241</v>
      </c>
      <c r="AA662" s="99">
        <f t="shared" si="1229"/>
        <v>7.0986502483216247</v>
      </c>
      <c r="AB662" s="164">
        <f t="shared" si="1229"/>
        <v>9.1385858100267114</v>
      </c>
      <c r="AC662" s="98">
        <f t="shared" si="1229"/>
        <v>11.080673516246256</v>
      </c>
      <c r="AD662" s="99">
        <f t="shared" si="1229"/>
        <v>11.587563104750787</v>
      </c>
      <c r="AE662" s="103">
        <f t="shared" si="1229"/>
        <v>8.017229913767661</v>
      </c>
      <c r="AF662" s="101">
        <f t="shared" si="1229"/>
        <v>9.1111435417523321</v>
      </c>
      <c r="AG662" s="98">
        <f t="shared" si="1229"/>
        <v>11.202630779846062</v>
      </c>
      <c r="AH662" s="99">
        <f t="shared" si="1229"/>
        <v>9.8851870239204338</v>
      </c>
      <c r="AI662" s="99">
        <f t="shared" si="1229"/>
        <v>6.016507316989208</v>
      </c>
      <c r="AJ662" s="164">
        <f t="shared" si="1229"/>
        <v>10.290720963431752</v>
      </c>
      <c r="AK662" s="98">
        <f t="shared" si="1230"/>
        <v>15.239326839044569</v>
      </c>
      <c r="AL662" s="99">
        <f t="shared" si="1230"/>
        <v>34.039753300023136</v>
      </c>
      <c r="AM662" s="99">
        <f t="shared" si="1230"/>
        <v>34.82767700830972</v>
      </c>
      <c r="AN662" s="164">
        <f t="shared" si="1230"/>
        <v>17.447716573375352</v>
      </c>
      <c r="AO662" s="98">
        <f t="shared" si="1230"/>
        <v>44.018264368705871</v>
      </c>
      <c r="AP662" s="99">
        <f t="shared" si="1230"/>
        <v>39.909186513729338</v>
      </c>
      <c r="AQ662" s="103">
        <f t="shared" si="1230"/>
        <v>22.130700927220715</v>
      </c>
      <c r="AR662" s="101">
        <f t="shared" si="1230"/>
        <v>26.687868631731785</v>
      </c>
      <c r="AS662" s="98">
        <f t="shared" si="1230"/>
        <v>42.01897326919336</v>
      </c>
      <c r="AT662" s="99">
        <f t="shared" si="1230"/>
        <v>31.072563751808431</v>
      </c>
      <c r="AU662" s="99">
        <f t="shared" si="1230"/>
        <v>21.507489885118545</v>
      </c>
      <c r="AV662" s="164">
        <f t="shared" si="1230"/>
        <v>13.310423137142195</v>
      </c>
    </row>
    <row r="663" spans="2:48" ht="15" customHeight="1" x14ac:dyDescent="0.2">
      <c r="B663" s="91">
        <f t="shared" ref="B663:I678" si="1232">(B360)</f>
        <v>50</v>
      </c>
      <c r="C663" s="35" t="str">
        <f t="shared" si="1232"/>
        <v>Glu-AA</v>
      </c>
      <c r="D663" s="128" t="str">
        <f t="shared" si="1232"/>
        <v>GluLys</v>
      </c>
      <c r="E663" s="93">
        <f t="shared" si="1232"/>
        <v>18.3</v>
      </c>
      <c r="F663" s="94">
        <f t="shared" si="1232"/>
        <v>20.6</v>
      </c>
      <c r="G663" s="95">
        <f t="shared" si="1232"/>
        <v>19.39</v>
      </c>
      <c r="H663" s="96">
        <f t="shared" si="1232"/>
        <v>3</v>
      </c>
      <c r="I663" s="102">
        <f t="shared" si="1232"/>
        <v>276.15539999999999</v>
      </c>
      <c r="J663" s="98"/>
      <c r="K663" s="99"/>
      <c r="L663" s="100"/>
      <c r="M663" s="98">
        <f t="shared" si="1231"/>
        <v>1.4510627587637104</v>
      </c>
      <c r="N663" s="99">
        <f t="shared" si="1231"/>
        <v>2.4517663204066071</v>
      </c>
      <c r="O663" s="99">
        <f t="shared" si="1231"/>
        <v>1.9386954186399301</v>
      </c>
      <c r="P663" s="164">
        <f t="shared" si="1231"/>
        <v>1.2893823201211216</v>
      </c>
      <c r="Q663" s="98">
        <f t="shared" si="1231"/>
        <v>1.550011558711426</v>
      </c>
      <c r="R663" s="99">
        <f t="shared" si="1231"/>
        <v>3.2432972700445784</v>
      </c>
      <c r="S663" s="103">
        <f t="shared" si="1231"/>
        <v>2.7336651657994531</v>
      </c>
      <c r="T663" s="101">
        <f t="shared" si="1231"/>
        <v>3.0548506650173977</v>
      </c>
      <c r="U663" s="98">
        <f t="shared" si="1231"/>
        <v>2.4019810135978608</v>
      </c>
      <c r="V663" s="99">
        <f t="shared" si="1231"/>
        <v>2.1056138254420484</v>
      </c>
      <c r="W663" s="99">
        <f t="shared" si="1231"/>
        <v>23.007024399126372</v>
      </c>
      <c r="X663" s="164">
        <f t="shared" si="1231"/>
        <v>2.4730068820010609</v>
      </c>
      <c r="Y663" s="98">
        <f t="shared" si="1229"/>
        <v>16.241690059872333</v>
      </c>
      <c r="Z663" s="99">
        <f t="shared" si="1229"/>
        <v>4.1629423712457827</v>
      </c>
      <c r="AA663" s="99">
        <f t="shared" si="1229"/>
        <v>3.4290416333407419</v>
      </c>
      <c r="AB663" s="164">
        <f t="shared" si="1229"/>
        <v>4.7401328650683299</v>
      </c>
      <c r="AC663" s="98">
        <f t="shared" si="1229"/>
        <v>5.4178449578867323</v>
      </c>
      <c r="AD663" s="99">
        <f t="shared" si="1229"/>
        <v>6.5372107792670269</v>
      </c>
      <c r="AE663" s="103">
        <f t="shared" si="1229"/>
        <v>2.5718409379795477</v>
      </c>
      <c r="AF663" s="101">
        <f t="shared" si="1229"/>
        <v>2.79999539855817</v>
      </c>
      <c r="AG663" s="98">
        <f t="shared" si="1229"/>
        <v>4.670446813048386</v>
      </c>
      <c r="AH663" s="99">
        <f t="shared" si="1229"/>
        <v>3.9103614701533802</v>
      </c>
      <c r="AI663" s="99">
        <f t="shared" si="1229"/>
        <v>1.8558908312119389</v>
      </c>
      <c r="AJ663" s="164">
        <f t="shared" si="1229"/>
        <v>5.139570192933042</v>
      </c>
      <c r="AK663" s="98">
        <f t="shared" si="1230"/>
        <v>17.565007452238422</v>
      </c>
      <c r="AL663" s="99">
        <f t="shared" si="1230"/>
        <v>47.084142275233049</v>
      </c>
      <c r="AM663" s="99">
        <f t="shared" si="1230"/>
        <v>36.220610602429829</v>
      </c>
      <c r="AN663" s="164">
        <f t="shared" si="1230"/>
        <v>24.011489991737037</v>
      </c>
      <c r="AO663" s="98">
        <f t="shared" si="1230"/>
        <v>43.713732057217818</v>
      </c>
      <c r="AP663" s="99">
        <f t="shared" si="1230"/>
        <v>32.06804827637756</v>
      </c>
      <c r="AQ663" s="103">
        <f t="shared" si="1230"/>
        <v>27.427364086763458</v>
      </c>
      <c r="AR663" s="101">
        <f t="shared" si="1230"/>
        <v>22.663700121821215</v>
      </c>
      <c r="AS663" s="98">
        <f t="shared" si="1230"/>
        <v>27.951672754309289</v>
      </c>
      <c r="AT663" s="99">
        <f t="shared" si="1230"/>
        <v>27.457591814282925</v>
      </c>
      <c r="AU663" s="99">
        <f t="shared" si="1230"/>
        <v>21.77986375001343</v>
      </c>
      <c r="AV663" s="164">
        <f t="shared" si="1230"/>
        <v>15.250800580706732</v>
      </c>
    </row>
    <row r="664" spans="2:48" ht="15" customHeight="1" x14ac:dyDescent="0.2">
      <c r="B664" s="91">
        <f t="shared" si="1232"/>
        <v>51</v>
      </c>
      <c r="C664" s="35" t="str">
        <f t="shared" si="1232"/>
        <v>Glu-AA</v>
      </c>
      <c r="D664" s="128" t="str">
        <f t="shared" si="1232"/>
        <v>GluMet</v>
      </c>
      <c r="E664" s="93">
        <f t="shared" si="1232"/>
        <v>15</v>
      </c>
      <c r="F664" s="94">
        <f t="shared" si="1232"/>
        <v>16.899999999999999</v>
      </c>
      <c r="G664" s="106">
        <f t="shared" si="1232"/>
        <v>15.67</v>
      </c>
      <c r="H664" s="96">
        <f t="shared" si="1232"/>
        <v>3</v>
      </c>
      <c r="I664" s="102">
        <f t="shared" si="1232"/>
        <v>279.10091999999997</v>
      </c>
      <c r="J664" s="98"/>
      <c r="K664" s="99"/>
      <c r="L664" s="100"/>
      <c r="M664" s="98">
        <f t="shared" ref="M664:X668" si="1233">(M361/M$312)*1000</f>
        <v>0</v>
      </c>
      <c r="N664" s="99">
        <f t="shared" si="1233"/>
        <v>1.1127922871924345</v>
      </c>
      <c r="O664" s="99">
        <f t="shared" si="1233"/>
        <v>0.74547712295816981</v>
      </c>
      <c r="P664" s="164">
        <f t="shared" si="1233"/>
        <v>0</v>
      </c>
      <c r="Q664" s="98">
        <f t="shared" si="1233"/>
        <v>0</v>
      </c>
      <c r="R664" s="99">
        <f t="shared" si="1233"/>
        <v>0</v>
      </c>
      <c r="S664" s="103">
        <f t="shared" si="1233"/>
        <v>0</v>
      </c>
      <c r="T664" s="101">
        <f t="shared" si="1233"/>
        <v>0</v>
      </c>
      <c r="U664" s="98">
        <f t="shared" si="1233"/>
        <v>0</v>
      </c>
      <c r="V664" s="99">
        <f t="shared" si="1233"/>
        <v>0.95565773579318991</v>
      </c>
      <c r="W664" s="99">
        <f t="shared" si="1233"/>
        <v>1.1950280517516225</v>
      </c>
      <c r="X664" s="164">
        <f t="shared" si="1233"/>
        <v>0</v>
      </c>
      <c r="Y664" s="98">
        <f t="shared" si="1229"/>
        <v>0.32802121954723734</v>
      </c>
      <c r="Z664" s="99">
        <f t="shared" si="1229"/>
        <v>0.73153895292228655</v>
      </c>
      <c r="AA664" s="99">
        <f t="shared" si="1229"/>
        <v>0.31587864852211672</v>
      </c>
      <c r="AB664" s="164">
        <f t="shared" si="1229"/>
        <v>0.96145211014961673</v>
      </c>
      <c r="AC664" s="98">
        <f t="shared" si="1229"/>
        <v>0</v>
      </c>
      <c r="AD664" s="99">
        <f t="shared" si="1229"/>
        <v>0</v>
      </c>
      <c r="AE664" s="103">
        <f t="shared" si="1229"/>
        <v>0</v>
      </c>
      <c r="AF664" s="101">
        <f t="shared" si="1229"/>
        <v>0</v>
      </c>
      <c r="AG664" s="98">
        <f t="shared" si="1229"/>
        <v>0.47425003627227669</v>
      </c>
      <c r="AH664" s="99">
        <f t="shared" si="1229"/>
        <v>0.24136741154365474</v>
      </c>
      <c r="AI664" s="99">
        <f t="shared" si="1229"/>
        <v>0.40981488628460983</v>
      </c>
      <c r="AJ664" s="164">
        <f t="shared" si="1229"/>
        <v>0.47735548305304748</v>
      </c>
      <c r="AK664" s="98">
        <f t="shared" si="1230"/>
        <v>2.782845457918675</v>
      </c>
      <c r="AL664" s="99">
        <f t="shared" si="1230"/>
        <v>10.048395609203792</v>
      </c>
      <c r="AM664" s="99">
        <f t="shared" si="1230"/>
        <v>6.5186477145527491</v>
      </c>
      <c r="AN664" s="164">
        <f t="shared" si="1230"/>
        <v>4.8086796447146414</v>
      </c>
      <c r="AO664" s="98">
        <f t="shared" si="1230"/>
        <v>2.1085231661359898</v>
      </c>
      <c r="AP664" s="99">
        <f t="shared" si="1230"/>
        <v>0.70939125107128809</v>
      </c>
      <c r="AQ664" s="103">
        <f t="shared" si="1230"/>
        <v>0.64151720855284111</v>
      </c>
      <c r="AR664" s="101">
        <f t="shared" si="1230"/>
        <v>0.43963245822390745</v>
      </c>
      <c r="AS664" s="98">
        <f t="shared" si="1230"/>
        <v>10.169468218703781</v>
      </c>
      <c r="AT664" s="99">
        <f t="shared" si="1230"/>
        <v>7.2329307616564362</v>
      </c>
      <c r="AU664" s="99">
        <f t="shared" si="1230"/>
        <v>2.8790246641964856</v>
      </c>
      <c r="AV664" s="164">
        <f t="shared" si="1230"/>
        <v>3.6904099405050919</v>
      </c>
    </row>
    <row r="665" spans="2:48" ht="15" customHeight="1" x14ac:dyDescent="0.2">
      <c r="B665" s="91">
        <f t="shared" si="1232"/>
        <v>52</v>
      </c>
      <c r="C665" s="35" t="str">
        <f t="shared" si="1232"/>
        <v>Glu-AA</v>
      </c>
      <c r="D665" s="128" t="str">
        <f t="shared" si="1232"/>
        <v>GluPhe</v>
      </c>
      <c r="E665" s="93">
        <f t="shared" si="1232"/>
        <v>14.6</v>
      </c>
      <c r="F665" s="94">
        <f t="shared" si="1232"/>
        <v>16</v>
      </c>
      <c r="G665" s="95">
        <f t="shared" si="1232"/>
        <v>15.32</v>
      </c>
      <c r="H665" s="96">
        <f t="shared" si="1232"/>
        <v>5</v>
      </c>
      <c r="I665" s="102">
        <f t="shared" si="1232"/>
        <v>283.12885</v>
      </c>
      <c r="J665" s="98"/>
      <c r="K665" s="99"/>
      <c r="L665" s="100"/>
      <c r="M665" s="98">
        <f t="shared" si="1233"/>
        <v>0.83082169899276093</v>
      </c>
      <c r="N665" s="99">
        <f t="shared" si="1233"/>
        <v>0.73447561015065299</v>
      </c>
      <c r="O665" s="99">
        <f t="shared" si="1233"/>
        <v>0.92051489710484014</v>
      </c>
      <c r="P665" s="164">
        <f t="shared" si="1233"/>
        <v>0.36131512585915887</v>
      </c>
      <c r="Q665" s="98">
        <f t="shared" si="1233"/>
        <v>0.6158273301872057</v>
      </c>
      <c r="R665" s="99">
        <f t="shared" si="1233"/>
        <v>0.2364656457972423</v>
      </c>
      <c r="S665" s="103">
        <f t="shared" si="1233"/>
        <v>0.89700370318605016</v>
      </c>
      <c r="T665" s="101">
        <f t="shared" si="1233"/>
        <v>0.92340839304750111</v>
      </c>
      <c r="U665" s="98">
        <f t="shared" si="1233"/>
        <v>1.0197302750726267</v>
      </c>
      <c r="V665" s="99">
        <f t="shared" si="1233"/>
        <v>0.42073950621575257</v>
      </c>
      <c r="W665" s="99">
        <f t="shared" si="1233"/>
        <v>1.2680528696101063</v>
      </c>
      <c r="X665" s="164">
        <f t="shared" si="1233"/>
        <v>1.2186696067128322</v>
      </c>
      <c r="Y665" s="98">
        <f t="shared" si="1229"/>
        <v>1.0511901236153383</v>
      </c>
      <c r="Z665" s="99">
        <f t="shared" si="1229"/>
        <v>0.86879605531947679</v>
      </c>
      <c r="AA665" s="99">
        <f t="shared" si="1229"/>
        <v>0.6089178813326791</v>
      </c>
      <c r="AB665" s="164">
        <f t="shared" si="1229"/>
        <v>0.68952798794179049</v>
      </c>
      <c r="AC665" s="98">
        <f t="shared" si="1229"/>
        <v>1.23041751702859</v>
      </c>
      <c r="AD665" s="99">
        <f t="shared" si="1229"/>
        <v>1.7604123641382641</v>
      </c>
      <c r="AE665" s="103">
        <f t="shared" si="1229"/>
        <v>1.1013608344468457</v>
      </c>
      <c r="AF665" s="101">
        <f t="shared" si="1229"/>
        <v>0.84431044123541499</v>
      </c>
      <c r="AG665" s="98">
        <f t="shared" si="1229"/>
        <v>1.5977458031113543</v>
      </c>
      <c r="AH665" s="99">
        <f t="shared" si="1229"/>
        <v>1.2770476828442943</v>
      </c>
      <c r="AI665" s="99">
        <f t="shared" si="1229"/>
        <v>0.42208270253740415</v>
      </c>
      <c r="AJ665" s="164">
        <f t="shared" si="1229"/>
        <v>0.92260964053577121</v>
      </c>
      <c r="AK665" s="98">
        <f t="shared" si="1230"/>
        <v>0.3362756366171607</v>
      </c>
      <c r="AL665" s="99">
        <f t="shared" si="1230"/>
        <v>4.4056654430081066</v>
      </c>
      <c r="AM665" s="99">
        <f t="shared" si="1230"/>
        <v>4.353514491425317</v>
      </c>
      <c r="AN665" s="164">
        <f t="shared" si="1230"/>
        <v>0.22785550340512939</v>
      </c>
      <c r="AO665" s="98">
        <f t="shared" si="1230"/>
        <v>1.1883568782536971</v>
      </c>
      <c r="AP665" s="99">
        <f t="shared" si="1230"/>
        <v>1.6389842468897828</v>
      </c>
      <c r="AQ665" s="103">
        <f t="shared" si="1230"/>
        <v>0.63591478113623157</v>
      </c>
      <c r="AR665" s="101">
        <f t="shared" si="1230"/>
        <v>0.80447517888061992</v>
      </c>
      <c r="AS665" s="98">
        <f t="shared" si="1230"/>
        <v>3.1666854105412643</v>
      </c>
      <c r="AT665" s="99">
        <f t="shared" si="1230"/>
        <v>1.6796865386325497</v>
      </c>
      <c r="AU665" s="99">
        <f t="shared" si="1230"/>
        <v>0.78590481705297766</v>
      </c>
      <c r="AV665" s="164">
        <f t="shared" si="1230"/>
        <v>1.23321709433837</v>
      </c>
    </row>
    <row r="666" spans="2:48" ht="15" customHeight="1" x14ac:dyDescent="0.2">
      <c r="B666" s="91">
        <f t="shared" si="1232"/>
        <v>53</v>
      </c>
      <c r="C666" s="35" t="str">
        <f t="shared" si="1232"/>
        <v>Glu-AA</v>
      </c>
      <c r="D666" s="128" t="str">
        <f t="shared" si="1232"/>
        <v>GluPro</v>
      </c>
      <c r="E666" s="93">
        <f t="shared" si="1232"/>
        <v>12.1</v>
      </c>
      <c r="F666" s="94">
        <f t="shared" si="1232"/>
        <v>14</v>
      </c>
      <c r="G666" s="95">
        <f t="shared" si="1232"/>
        <v>13.14</v>
      </c>
      <c r="H666" s="96">
        <f t="shared" si="1232"/>
        <v>3</v>
      </c>
      <c r="I666" s="102">
        <f t="shared" si="1232"/>
        <v>245.11320000000001</v>
      </c>
      <c r="J666" s="98"/>
      <c r="K666" s="99"/>
      <c r="L666" s="100"/>
      <c r="M666" s="98">
        <f t="shared" si="1233"/>
        <v>3.4499270025889457</v>
      </c>
      <c r="N666" s="99">
        <f t="shared" si="1233"/>
        <v>3.0121035037347137</v>
      </c>
      <c r="O666" s="99">
        <f t="shared" si="1233"/>
        <v>2.6459190795729364</v>
      </c>
      <c r="P666" s="164">
        <f t="shared" si="1233"/>
        <v>3.1985144639592349</v>
      </c>
      <c r="Q666" s="98">
        <f t="shared" si="1233"/>
        <v>3.0028500180072104</v>
      </c>
      <c r="R666" s="99">
        <f t="shared" si="1233"/>
        <v>3.1180208790821089</v>
      </c>
      <c r="S666" s="103">
        <f t="shared" si="1233"/>
        <v>3.289518638081296</v>
      </c>
      <c r="T666" s="101">
        <f t="shared" si="1233"/>
        <v>3.3280656262932107</v>
      </c>
      <c r="U666" s="98">
        <f t="shared" si="1233"/>
        <v>2.7796342358927908</v>
      </c>
      <c r="V666" s="99">
        <f t="shared" si="1233"/>
        <v>3.2338017374294159</v>
      </c>
      <c r="W666" s="99">
        <f t="shared" si="1233"/>
        <v>4.6424104810937417</v>
      </c>
      <c r="X666" s="164">
        <f t="shared" si="1233"/>
        <v>3.0699951846967628</v>
      </c>
      <c r="Y666" s="98">
        <f t="shared" si="1229"/>
        <v>4.6431628409115246</v>
      </c>
      <c r="Z666" s="99">
        <f t="shared" si="1229"/>
        <v>2.7663745906503978</v>
      </c>
      <c r="AA666" s="99">
        <f t="shared" si="1229"/>
        <v>2.9391407772462812</v>
      </c>
      <c r="AB666" s="164">
        <f t="shared" si="1229"/>
        <v>3.5378633489428633</v>
      </c>
      <c r="AC666" s="98">
        <f t="shared" si="1229"/>
        <v>3.3641016079611128</v>
      </c>
      <c r="AD666" s="99">
        <f t="shared" si="1229"/>
        <v>2.3733417409516586</v>
      </c>
      <c r="AE666" s="103">
        <f t="shared" si="1229"/>
        <v>3.1276923461057611</v>
      </c>
      <c r="AF666" s="101">
        <f t="shared" si="1229"/>
        <v>3.512370773355757</v>
      </c>
      <c r="AG666" s="98">
        <f t="shared" si="1229"/>
        <v>5.1723220056867349</v>
      </c>
      <c r="AH666" s="99">
        <f t="shared" si="1229"/>
        <v>5.0714067324357535</v>
      </c>
      <c r="AI666" s="99">
        <f t="shared" si="1229"/>
        <v>4.1307466671180828</v>
      </c>
      <c r="AJ666" s="164">
        <f t="shared" si="1229"/>
        <v>4.8104762281709768</v>
      </c>
      <c r="AK666" s="98">
        <f t="shared" si="1230"/>
        <v>11.572459796264063</v>
      </c>
      <c r="AL666" s="99">
        <f t="shared" si="1230"/>
        <v>11.413943400683257</v>
      </c>
      <c r="AM666" s="99">
        <f t="shared" si="1230"/>
        <v>9.9153321817578437</v>
      </c>
      <c r="AN666" s="164">
        <f t="shared" si="1230"/>
        <v>7.7436135050511314</v>
      </c>
      <c r="AO666" s="98">
        <f t="shared" si="1230"/>
        <v>9.5063039544404173</v>
      </c>
      <c r="AP666" s="99">
        <f t="shared" si="1230"/>
        <v>9.9983025799819991</v>
      </c>
      <c r="AQ666" s="103">
        <f t="shared" si="1230"/>
        <v>7.9466964111929874</v>
      </c>
      <c r="AR666" s="101">
        <f t="shared" si="1230"/>
        <v>8.0469925581905404</v>
      </c>
      <c r="AS666" s="98">
        <f t="shared" si="1230"/>
        <v>6.4810839157536169</v>
      </c>
      <c r="AT666" s="99">
        <f t="shared" si="1230"/>
        <v>5.3108310881119927</v>
      </c>
      <c r="AU666" s="99">
        <f t="shared" si="1230"/>
        <v>5.4839744427787185</v>
      </c>
      <c r="AV666" s="164">
        <f t="shared" si="1230"/>
        <v>4.1858847862705577</v>
      </c>
    </row>
    <row r="667" spans="2:48" ht="15" customHeight="1" x14ac:dyDescent="0.2">
      <c r="B667" s="91">
        <f t="shared" si="1232"/>
        <v>54</v>
      </c>
      <c r="C667" s="35" t="str">
        <f t="shared" si="1232"/>
        <v>Glu-AA</v>
      </c>
      <c r="D667" s="128" t="str">
        <f t="shared" si="1232"/>
        <v>GluSer</v>
      </c>
      <c r="E667" s="93">
        <f t="shared" si="1232"/>
        <v>16.3</v>
      </c>
      <c r="F667" s="94">
        <f t="shared" si="1232"/>
        <v>19</v>
      </c>
      <c r="G667" s="95">
        <f t="shared" si="1232"/>
        <v>17.68</v>
      </c>
      <c r="H667" s="96">
        <f t="shared" si="1232"/>
        <v>3</v>
      </c>
      <c r="I667" s="102">
        <f t="shared" si="1232"/>
        <v>235.09245999999999</v>
      </c>
      <c r="J667" s="98"/>
      <c r="K667" s="99"/>
      <c r="L667" s="100"/>
      <c r="M667" s="98">
        <f t="shared" si="1233"/>
        <v>3.9009450862667236</v>
      </c>
      <c r="N667" s="99">
        <f t="shared" si="1233"/>
        <v>4.581192610295993</v>
      </c>
      <c r="O667" s="99">
        <f t="shared" si="1233"/>
        <v>5.2801641673935054</v>
      </c>
      <c r="P667" s="164">
        <f t="shared" si="1233"/>
        <v>2.6904734329454518</v>
      </c>
      <c r="Q667" s="98">
        <f t="shared" si="1233"/>
        <v>5.2180660661503282</v>
      </c>
      <c r="R667" s="99">
        <f t="shared" si="1233"/>
        <v>6.8675719755187563</v>
      </c>
      <c r="S667" s="103">
        <f t="shared" si="1233"/>
        <v>6.6447361508936185</v>
      </c>
      <c r="T667" s="101">
        <f t="shared" si="1233"/>
        <v>4.1343992435314076</v>
      </c>
      <c r="U667" s="98">
        <f t="shared" si="1233"/>
        <v>3.6913858507025981</v>
      </c>
      <c r="V667" s="99">
        <f t="shared" si="1233"/>
        <v>5.2272805008700205</v>
      </c>
      <c r="W667" s="99">
        <f t="shared" si="1233"/>
        <v>24.288634417467847</v>
      </c>
      <c r="X667" s="164">
        <f t="shared" si="1233"/>
        <v>4.3237389320620734</v>
      </c>
      <c r="Y667" s="98">
        <f t="shared" si="1229"/>
        <v>20.22629799294349</v>
      </c>
      <c r="Z667" s="99">
        <f t="shared" si="1229"/>
        <v>3.1283296933222955</v>
      </c>
      <c r="AA667" s="99">
        <f t="shared" si="1229"/>
        <v>3.6580751711383854</v>
      </c>
      <c r="AB667" s="164">
        <f t="shared" si="1229"/>
        <v>4.8652120084514259</v>
      </c>
      <c r="AC667" s="98">
        <f t="shared" si="1229"/>
        <v>6.1413182339203125</v>
      </c>
      <c r="AD667" s="99">
        <f t="shared" si="1229"/>
        <v>7.7646516776404564</v>
      </c>
      <c r="AE667" s="103">
        <f t="shared" si="1229"/>
        <v>6.4420910193172558</v>
      </c>
      <c r="AF667" s="101">
        <f t="shared" si="1229"/>
        <v>5.4761668997086428</v>
      </c>
      <c r="AG667" s="98">
        <f t="shared" si="1229"/>
        <v>5.1414830070719706</v>
      </c>
      <c r="AH667" s="99">
        <f t="shared" si="1229"/>
        <v>3.8700124259134698</v>
      </c>
      <c r="AI667" s="99">
        <f t="shared" si="1229"/>
        <v>2.9863404645394143</v>
      </c>
      <c r="AJ667" s="164">
        <f t="shared" si="1229"/>
        <v>7.0962802219072572</v>
      </c>
      <c r="AK667" s="98">
        <f t="shared" si="1230"/>
        <v>21.312414498848099</v>
      </c>
      <c r="AL667" s="99">
        <f t="shared" si="1230"/>
        <v>41.126683416927364</v>
      </c>
      <c r="AM667" s="99">
        <f t="shared" si="1230"/>
        <v>40.012087793188726</v>
      </c>
      <c r="AN667" s="164">
        <f t="shared" si="1230"/>
        <v>29.975969071148256</v>
      </c>
      <c r="AO667" s="98">
        <f t="shared" si="1230"/>
        <v>78.145410042073152</v>
      </c>
      <c r="AP667" s="99">
        <f t="shared" si="1230"/>
        <v>79.265306418201035</v>
      </c>
      <c r="AQ667" s="103">
        <f t="shared" si="1230"/>
        <v>74.403024216499048</v>
      </c>
      <c r="AR667" s="101">
        <f t="shared" si="1230"/>
        <v>50.061366554707433</v>
      </c>
      <c r="AS667" s="98">
        <f t="shared" si="1230"/>
        <v>40.346179960320377</v>
      </c>
      <c r="AT667" s="99">
        <f t="shared" si="1230"/>
        <v>38.219555506909927</v>
      </c>
      <c r="AU667" s="99">
        <f t="shared" si="1230"/>
        <v>22.094297707027948</v>
      </c>
      <c r="AV667" s="164">
        <f t="shared" si="1230"/>
        <v>21.175644278355264</v>
      </c>
    </row>
    <row r="668" spans="2:48" ht="15" customHeight="1" x14ac:dyDescent="0.2">
      <c r="B668" s="91">
        <f t="shared" si="1232"/>
        <v>55</v>
      </c>
      <c r="C668" s="35" t="str">
        <f t="shared" si="1232"/>
        <v>Glu-AA</v>
      </c>
      <c r="D668" s="128" t="str">
        <f t="shared" si="1232"/>
        <v>GluThr</v>
      </c>
      <c r="E668" s="93">
        <f t="shared" si="1232"/>
        <v>16.600000000000001</v>
      </c>
      <c r="F668" s="94">
        <f t="shared" si="1232"/>
        <v>18.399999999999999</v>
      </c>
      <c r="G668" s="95">
        <f t="shared" si="1232"/>
        <v>17.28</v>
      </c>
      <c r="H668" s="96">
        <f t="shared" si="1232"/>
        <v>3</v>
      </c>
      <c r="I668" s="102">
        <f t="shared" si="1232"/>
        <v>249.10811000000001</v>
      </c>
      <c r="J668" s="98"/>
      <c r="K668" s="99"/>
      <c r="L668" s="100"/>
      <c r="M668" s="98">
        <f t="shared" si="1233"/>
        <v>1.886732600008993</v>
      </c>
      <c r="N668" s="99">
        <f t="shared" si="1233"/>
        <v>1.8308713210808645</v>
      </c>
      <c r="O668" s="99">
        <f t="shared" si="1233"/>
        <v>2.0550092780704525</v>
      </c>
      <c r="P668" s="164">
        <f t="shared" si="1233"/>
        <v>0.96626830709766409</v>
      </c>
      <c r="Q668" s="98">
        <f t="shared" si="1233"/>
        <v>1.6100403846226272</v>
      </c>
      <c r="R668" s="99">
        <f t="shared" si="1233"/>
        <v>1.7441616645268738</v>
      </c>
      <c r="S668" s="103">
        <f t="shared" si="1233"/>
        <v>2.6295465146770445</v>
      </c>
      <c r="T668" s="101">
        <f t="shared" si="1233"/>
        <v>2.4135293867524985</v>
      </c>
      <c r="U668" s="98">
        <f t="shared" si="1233"/>
        <v>1.3959362174476715</v>
      </c>
      <c r="V668" s="99">
        <f t="shared" si="1233"/>
        <v>2.1887381591823929</v>
      </c>
      <c r="W668" s="99">
        <f t="shared" si="1233"/>
        <v>8.784358100722466</v>
      </c>
      <c r="X668" s="164">
        <f t="shared" si="1233"/>
        <v>2.219340886793653</v>
      </c>
      <c r="Y668" s="98">
        <f t="shared" si="1229"/>
        <v>7.4153471560475177</v>
      </c>
      <c r="Z668" s="99">
        <f t="shared" si="1229"/>
        <v>3.7994784181825696</v>
      </c>
      <c r="AA668" s="99">
        <f t="shared" si="1229"/>
        <v>2.5880101207322252</v>
      </c>
      <c r="AB668" s="164">
        <f t="shared" si="1229"/>
        <v>3.5435945334277856</v>
      </c>
      <c r="AC668" s="98">
        <f t="shared" si="1229"/>
        <v>3.4231735410004513</v>
      </c>
      <c r="AD668" s="99">
        <f t="shared" si="1229"/>
        <v>3.4332486819068131</v>
      </c>
      <c r="AE668" s="103">
        <f t="shared" si="1229"/>
        <v>2.4967110002704573</v>
      </c>
      <c r="AF668" s="101">
        <f t="shared" si="1229"/>
        <v>2.2685649569077229</v>
      </c>
      <c r="AG668" s="98">
        <f t="shared" si="1229"/>
        <v>3.8849103648981607</v>
      </c>
      <c r="AH668" s="99">
        <f t="shared" si="1229"/>
        <v>3.1616586923583445</v>
      </c>
      <c r="AI668" s="99">
        <f t="shared" si="1229"/>
        <v>2.1471763664214039</v>
      </c>
      <c r="AJ668" s="164">
        <f t="shared" si="1229"/>
        <v>2.9983240591691138</v>
      </c>
      <c r="AK668" s="98">
        <f t="shared" si="1230"/>
        <v>17.051089713644028</v>
      </c>
      <c r="AL668" s="99">
        <f t="shared" si="1230"/>
        <v>51.722594738814848</v>
      </c>
      <c r="AM668" s="99">
        <f t="shared" si="1230"/>
        <v>41.481780852930825</v>
      </c>
      <c r="AN668" s="164">
        <f t="shared" si="1230"/>
        <v>18.416712942509523</v>
      </c>
      <c r="AO668" s="98">
        <f t="shared" si="1230"/>
        <v>39.694803212190493</v>
      </c>
      <c r="AP668" s="99">
        <f t="shared" si="1230"/>
        <v>40.588485133496256</v>
      </c>
      <c r="AQ668" s="103">
        <f t="shared" si="1230"/>
        <v>27.816333553815468</v>
      </c>
      <c r="AR668" s="101">
        <f t="shared" si="1230"/>
        <v>22.61826771068074</v>
      </c>
      <c r="AS668" s="98">
        <f t="shared" si="1230"/>
        <v>41.069024267650626</v>
      </c>
      <c r="AT668" s="99">
        <f t="shared" si="1230"/>
        <v>31.881159140625901</v>
      </c>
      <c r="AU668" s="99">
        <f t="shared" si="1230"/>
        <v>26.445591818934755</v>
      </c>
      <c r="AV668" s="164">
        <f t="shared" si="1230"/>
        <v>14.109879391505993</v>
      </c>
    </row>
    <row r="669" spans="2:48" ht="15" customHeight="1" x14ac:dyDescent="0.2">
      <c r="B669" s="91">
        <f t="shared" si="1232"/>
        <v>56</v>
      </c>
      <c r="C669" s="35" t="str">
        <f t="shared" si="1232"/>
        <v>Glu-AA</v>
      </c>
      <c r="D669" s="128" t="str">
        <f t="shared" si="1232"/>
        <v>GluTrp</v>
      </c>
      <c r="E669" s="93">
        <f t="shared" si="1232"/>
        <v>14.3</v>
      </c>
      <c r="F669" s="94">
        <f t="shared" si="1232"/>
        <v>16.3</v>
      </c>
      <c r="G669" s="106">
        <f t="shared" si="1232"/>
        <v>14.93</v>
      </c>
      <c r="H669" s="96">
        <f t="shared" si="1232"/>
        <v>5</v>
      </c>
      <c r="I669" s="102">
        <f t="shared" si="1232"/>
        <v>334.13974999999999</v>
      </c>
      <c r="J669" s="98"/>
      <c r="K669" s="99"/>
      <c r="L669" s="100"/>
      <c r="M669" s="98">
        <f t="shared" ref="M669:X673" si="1234">(M366/M$312)*1000</f>
        <v>0</v>
      </c>
      <c r="N669" s="99">
        <f t="shared" si="1234"/>
        <v>0</v>
      </c>
      <c r="O669" s="99">
        <f t="shared" si="1234"/>
        <v>0</v>
      </c>
      <c r="P669" s="164">
        <f t="shared" si="1234"/>
        <v>0</v>
      </c>
      <c r="Q669" s="98">
        <f t="shared" si="1234"/>
        <v>0</v>
      </c>
      <c r="R669" s="99">
        <f t="shared" si="1234"/>
        <v>0</v>
      </c>
      <c r="S669" s="103">
        <f t="shared" si="1234"/>
        <v>0</v>
      </c>
      <c r="T669" s="101">
        <f t="shared" si="1234"/>
        <v>7.1463040703557773E-2</v>
      </c>
      <c r="U669" s="98">
        <f t="shared" si="1234"/>
        <v>0</v>
      </c>
      <c r="V669" s="99">
        <f t="shared" si="1234"/>
        <v>9.0060045665468352E-2</v>
      </c>
      <c r="W669" s="99">
        <f t="shared" si="1234"/>
        <v>0.13353672159298932</v>
      </c>
      <c r="X669" s="164">
        <f t="shared" si="1234"/>
        <v>8.5871171942273214E-2</v>
      </c>
      <c r="Y669" s="98">
        <f t="shared" si="1229"/>
        <v>0</v>
      </c>
      <c r="Z669" s="99">
        <f t="shared" si="1229"/>
        <v>0</v>
      </c>
      <c r="AA669" s="99">
        <f t="shared" si="1229"/>
        <v>9.9472879195948785E-2</v>
      </c>
      <c r="AB669" s="164">
        <f t="shared" si="1229"/>
        <v>0</v>
      </c>
      <c r="AC669" s="98">
        <f t="shared" si="1229"/>
        <v>0.22442740992815771</v>
      </c>
      <c r="AD669" s="99">
        <f t="shared" si="1229"/>
        <v>0</v>
      </c>
      <c r="AE669" s="103">
        <f t="shared" si="1229"/>
        <v>0</v>
      </c>
      <c r="AF669" s="101">
        <f t="shared" si="1229"/>
        <v>0</v>
      </c>
      <c r="AG669" s="98">
        <f t="shared" si="1229"/>
        <v>0</v>
      </c>
      <c r="AH669" s="99">
        <f t="shared" si="1229"/>
        <v>0</v>
      </c>
      <c r="AI669" s="99">
        <f t="shared" si="1229"/>
        <v>0</v>
      </c>
      <c r="AJ669" s="164">
        <f t="shared" si="1229"/>
        <v>0</v>
      </c>
      <c r="AK669" s="98">
        <f t="shared" si="1230"/>
        <v>0.35712345884960217</v>
      </c>
      <c r="AL669" s="99">
        <f t="shared" si="1230"/>
        <v>2.4687109552997457</v>
      </c>
      <c r="AM669" s="99">
        <f t="shared" si="1230"/>
        <v>0.75096021493959697</v>
      </c>
      <c r="AN669" s="164">
        <f t="shared" si="1230"/>
        <v>0.82657832948018606</v>
      </c>
      <c r="AO669" s="98">
        <f t="shared" si="1230"/>
        <v>1.9483933638335023</v>
      </c>
      <c r="AP669" s="99">
        <f t="shared" si="1230"/>
        <v>2.7594164589019234</v>
      </c>
      <c r="AQ669" s="103">
        <f t="shared" si="1230"/>
        <v>1.3213482139477759</v>
      </c>
      <c r="AR669" s="101">
        <f t="shared" si="1230"/>
        <v>2.0467642205427841</v>
      </c>
      <c r="AS669" s="98">
        <f t="shared" si="1230"/>
        <v>2.1877900503854417</v>
      </c>
      <c r="AT669" s="99">
        <f t="shared" si="1230"/>
        <v>2.0549955889729028</v>
      </c>
      <c r="AU669" s="99">
        <f t="shared" si="1230"/>
        <v>0.27379230562504114</v>
      </c>
      <c r="AV669" s="164">
        <f t="shared" si="1230"/>
        <v>1.2048146561153825</v>
      </c>
    </row>
    <row r="670" spans="2:48" ht="15" customHeight="1" x14ac:dyDescent="0.2">
      <c r="B670" s="91">
        <f t="shared" si="1232"/>
        <v>57</v>
      </c>
      <c r="C670" s="35" t="str">
        <f t="shared" si="1232"/>
        <v>Glu-AA</v>
      </c>
      <c r="D670" s="128" t="str">
        <f t="shared" si="1232"/>
        <v>GluTyr</v>
      </c>
      <c r="E670" s="93">
        <f t="shared" si="1232"/>
        <v>15.4</v>
      </c>
      <c r="F670" s="94">
        <f t="shared" si="1232"/>
        <v>17.2</v>
      </c>
      <c r="G670" s="95">
        <f t="shared" si="1232"/>
        <v>15.91</v>
      </c>
      <c r="H670" s="96">
        <f t="shared" si="1232"/>
        <v>3</v>
      </c>
      <c r="I670" s="102">
        <f t="shared" si="1232"/>
        <v>311.12376</v>
      </c>
      <c r="J670" s="98"/>
      <c r="K670" s="99"/>
      <c r="L670" s="100"/>
      <c r="M670" s="98">
        <f t="shared" si="1234"/>
        <v>0</v>
      </c>
      <c r="N670" s="99">
        <f t="shared" si="1234"/>
        <v>0.12925993328074242</v>
      </c>
      <c r="O670" s="99">
        <f t="shared" si="1234"/>
        <v>0</v>
      </c>
      <c r="P670" s="164">
        <f t="shared" si="1234"/>
        <v>0</v>
      </c>
      <c r="Q670" s="98">
        <f t="shared" si="1234"/>
        <v>0</v>
      </c>
      <c r="R670" s="99">
        <f t="shared" si="1234"/>
        <v>8.7027864000829444E-2</v>
      </c>
      <c r="S670" s="103">
        <f t="shared" si="1234"/>
        <v>0.14472897728358192</v>
      </c>
      <c r="T670" s="101">
        <f t="shared" si="1234"/>
        <v>0.16559531415238926</v>
      </c>
      <c r="U670" s="98">
        <f t="shared" si="1234"/>
        <v>7.5953250195592653E-2</v>
      </c>
      <c r="V670" s="99">
        <f t="shared" si="1234"/>
        <v>0.20489297223878827</v>
      </c>
      <c r="W670" s="99">
        <f t="shared" si="1234"/>
        <v>0.22792956304611495</v>
      </c>
      <c r="X670" s="164">
        <f t="shared" si="1234"/>
        <v>8.4051392933324393E-2</v>
      </c>
      <c r="Y670" s="98">
        <f t="shared" ref="Y670:AN685" si="1235">(Y367/Y$312)*1000</f>
        <v>0.89159810887616486</v>
      </c>
      <c r="Z670" s="99">
        <f t="shared" si="1235"/>
        <v>0.1342816494255161</v>
      </c>
      <c r="AA670" s="99">
        <f t="shared" si="1235"/>
        <v>0.20938487760541558</v>
      </c>
      <c r="AB670" s="164">
        <f t="shared" si="1235"/>
        <v>0.27609110496039968</v>
      </c>
      <c r="AC670" s="98">
        <f t="shared" si="1235"/>
        <v>0.55287348237639056</v>
      </c>
      <c r="AD670" s="99">
        <f t="shared" si="1235"/>
        <v>1.1629576633399599</v>
      </c>
      <c r="AE670" s="103">
        <f t="shared" si="1235"/>
        <v>0.79354491009040662</v>
      </c>
      <c r="AF670" s="101">
        <f t="shared" si="1235"/>
        <v>0.26123558186698087</v>
      </c>
      <c r="AG670" s="98">
        <f t="shared" si="1235"/>
        <v>1.5426343601060049</v>
      </c>
      <c r="AH670" s="99">
        <f t="shared" si="1235"/>
        <v>0.64394063355043019</v>
      </c>
      <c r="AI670" s="99">
        <f t="shared" si="1235"/>
        <v>0.29122870217586483</v>
      </c>
      <c r="AJ670" s="164">
        <f t="shared" si="1235"/>
        <v>0.6478921138154049</v>
      </c>
      <c r="AK670" s="98">
        <f t="shared" si="1235"/>
        <v>2.0033709934120179</v>
      </c>
      <c r="AL670" s="99">
        <f t="shared" si="1235"/>
        <v>8.4298194914937419</v>
      </c>
      <c r="AM670" s="99">
        <f t="shared" si="1235"/>
        <v>6.8096909219634618</v>
      </c>
      <c r="AN670" s="164">
        <f t="shared" si="1235"/>
        <v>4.5893523009698436</v>
      </c>
      <c r="AO670" s="98">
        <f t="shared" ref="AK670:AV685" si="1236">(AO367/AO$312)*1000</f>
        <v>5.2195470661398158</v>
      </c>
      <c r="AP670" s="99">
        <f t="shared" si="1236"/>
        <v>3.5374373685487881</v>
      </c>
      <c r="AQ670" s="103">
        <f t="shared" si="1236"/>
        <v>2.1761045435993958</v>
      </c>
      <c r="AR670" s="101">
        <f t="shared" si="1236"/>
        <v>1.6369827075085273</v>
      </c>
      <c r="AS670" s="98">
        <f t="shared" si="1236"/>
        <v>10.15572303164978</v>
      </c>
      <c r="AT670" s="99">
        <f t="shared" si="1236"/>
        <v>7.2409349135813894</v>
      </c>
      <c r="AU670" s="99">
        <f t="shared" si="1236"/>
        <v>3.5893587268798521</v>
      </c>
      <c r="AV670" s="164">
        <f t="shared" si="1236"/>
        <v>2.5265029149918603</v>
      </c>
    </row>
    <row r="671" spans="2:48" ht="15.75" customHeight="1" thickBot="1" x14ac:dyDescent="0.25">
      <c r="B671" s="108">
        <f t="shared" si="1232"/>
        <v>58</v>
      </c>
      <c r="C671" s="42" t="str">
        <f t="shared" si="1232"/>
        <v>Glu-AA</v>
      </c>
      <c r="D671" s="129" t="str">
        <f t="shared" si="1232"/>
        <v>GluVal</v>
      </c>
      <c r="E671" s="110">
        <f t="shared" si="1232"/>
        <v>14.9</v>
      </c>
      <c r="F671" s="111">
        <f t="shared" si="1232"/>
        <v>17.5</v>
      </c>
      <c r="G671" s="112">
        <f t="shared" si="1232"/>
        <v>16.04</v>
      </c>
      <c r="H671" s="113">
        <f t="shared" si="1232"/>
        <v>3</v>
      </c>
      <c r="I671" s="119">
        <f t="shared" si="1232"/>
        <v>247.12885</v>
      </c>
      <c r="J671" s="115"/>
      <c r="K671" s="116"/>
      <c r="L671" s="117"/>
      <c r="M671" s="115">
        <f t="shared" si="1234"/>
        <v>28.81886485376301</v>
      </c>
      <c r="N671" s="116">
        <f t="shared" si="1234"/>
        <v>27.384225884355626</v>
      </c>
      <c r="O671" s="116">
        <f t="shared" si="1234"/>
        <v>22.236057093226524</v>
      </c>
      <c r="P671" s="165">
        <f t="shared" si="1234"/>
        <v>22.087831064107057</v>
      </c>
      <c r="Q671" s="115">
        <f t="shared" si="1234"/>
        <v>27.718655357749522</v>
      </c>
      <c r="R671" s="116">
        <f t="shared" si="1234"/>
        <v>28.629109536746661</v>
      </c>
      <c r="S671" s="120">
        <f t="shared" si="1234"/>
        <v>26.981118970290794</v>
      </c>
      <c r="T671" s="118">
        <f t="shared" si="1234"/>
        <v>27.624588566785519</v>
      </c>
      <c r="U671" s="115">
        <f t="shared" si="1234"/>
        <v>25.498362880373026</v>
      </c>
      <c r="V671" s="116">
        <f t="shared" si="1234"/>
        <v>28.297710443915435</v>
      </c>
      <c r="W671" s="116">
        <f t="shared" si="1234"/>
        <v>33.296464691226603</v>
      </c>
      <c r="X671" s="165">
        <f t="shared" si="1234"/>
        <v>27.449115423341574</v>
      </c>
      <c r="Y671" s="115">
        <f t="shared" si="1235"/>
        <v>34.369493757245458</v>
      </c>
      <c r="Z671" s="116">
        <f t="shared" si="1235"/>
        <v>29.275149841216429</v>
      </c>
      <c r="AA671" s="116">
        <f t="shared" si="1235"/>
        <v>28.822918423490609</v>
      </c>
      <c r="AB671" s="165">
        <f t="shared" si="1235"/>
        <v>34.546896132654339</v>
      </c>
      <c r="AC671" s="115">
        <f t="shared" si="1235"/>
        <v>34.420199056400676</v>
      </c>
      <c r="AD671" s="116">
        <f t="shared" si="1235"/>
        <v>37.659422959626177</v>
      </c>
      <c r="AE671" s="120">
        <f t="shared" si="1235"/>
        <v>32.266768133955267</v>
      </c>
      <c r="AF671" s="118">
        <f t="shared" si="1235"/>
        <v>26.415397867953509</v>
      </c>
      <c r="AG671" s="115">
        <f t="shared" si="1235"/>
        <v>39.976477848904757</v>
      </c>
      <c r="AH671" s="116">
        <f t="shared" si="1235"/>
        <v>34.206073151579822</v>
      </c>
      <c r="AI671" s="116">
        <f t="shared" si="1235"/>
        <v>26.980053756742684</v>
      </c>
      <c r="AJ671" s="165">
        <f t="shared" si="1235"/>
        <v>35.739824311740009</v>
      </c>
      <c r="AK671" s="115">
        <f t="shared" si="1236"/>
        <v>12.753191036840962</v>
      </c>
      <c r="AL671" s="116">
        <f t="shared" si="1236"/>
        <v>39.934599372977338</v>
      </c>
      <c r="AM671" s="116">
        <f t="shared" si="1236"/>
        <v>32.896980792368375</v>
      </c>
      <c r="AN671" s="165">
        <f t="shared" si="1236"/>
        <v>13.877601818859766</v>
      </c>
      <c r="AO671" s="115">
        <f t="shared" si="1236"/>
        <v>51.778983806007254</v>
      </c>
      <c r="AP671" s="116">
        <f t="shared" si="1236"/>
        <v>36.938026481570652</v>
      </c>
      <c r="AQ671" s="120">
        <f t="shared" si="1236"/>
        <v>27.373434177986748</v>
      </c>
      <c r="AR671" s="118">
        <f t="shared" si="1236"/>
        <v>17.504461761543244</v>
      </c>
      <c r="AS671" s="115">
        <f t="shared" si="1236"/>
        <v>33.171469648515227</v>
      </c>
      <c r="AT671" s="116">
        <f t="shared" si="1236"/>
        <v>25.424678060862515</v>
      </c>
      <c r="AU671" s="116">
        <f t="shared" si="1236"/>
        <v>19.82462631525263</v>
      </c>
      <c r="AV671" s="165">
        <f t="shared" si="1236"/>
        <v>8.1633586025825178</v>
      </c>
    </row>
    <row r="672" spans="2:48" ht="15" customHeight="1" x14ac:dyDescent="0.2">
      <c r="B672" s="126">
        <f t="shared" si="1232"/>
        <v>59</v>
      </c>
      <c r="C672" s="78" t="str">
        <f t="shared" si="1232"/>
        <v>Glu-Metab.</v>
      </c>
      <c r="D672" s="127" t="str">
        <f t="shared" si="1232"/>
        <v>5-Oxoproline</v>
      </c>
      <c r="E672" s="80">
        <f t="shared" si="1232"/>
        <v>13.1</v>
      </c>
      <c r="F672" s="81">
        <f t="shared" si="1232"/>
        <v>14.3</v>
      </c>
      <c r="G672" s="82">
        <f t="shared" si="1232"/>
        <v>13.65</v>
      </c>
      <c r="H672" s="83">
        <f t="shared" si="1232"/>
        <v>1</v>
      </c>
      <c r="I672" s="89">
        <f t="shared" si="1232"/>
        <v>128.03532000000001</v>
      </c>
      <c r="J672" s="85"/>
      <c r="K672" s="86"/>
      <c r="L672" s="87"/>
      <c r="M672" s="85">
        <f t="shared" si="1234"/>
        <v>12992.585621977098</v>
      </c>
      <c r="N672" s="86">
        <f t="shared" si="1234"/>
        <v>14683.406475868671</v>
      </c>
      <c r="O672" s="86">
        <f t="shared" si="1234"/>
        <v>13132.492589620746</v>
      </c>
      <c r="P672" s="163">
        <f t="shared" si="1234"/>
        <v>12476.957096318458</v>
      </c>
      <c r="Q672" s="85">
        <f t="shared" si="1234"/>
        <v>13806.194103726075</v>
      </c>
      <c r="R672" s="86">
        <f t="shared" si="1234"/>
        <v>11686.122970053446</v>
      </c>
      <c r="S672" s="90">
        <f t="shared" si="1234"/>
        <v>11582.716941698412</v>
      </c>
      <c r="T672" s="88">
        <f t="shared" si="1234"/>
        <v>11777.121915182284</v>
      </c>
      <c r="U672" s="85">
        <f t="shared" si="1234"/>
        <v>11602.092361525778</v>
      </c>
      <c r="V672" s="86">
        <f t="shared" si="1234"/>
        <v>10617.702215544281</v>
      </c>
      <c r="W672" s="86">
        <f t="shared" si="1234"/>
        <v>10550.30623194261</v>
      </c>
      <c r="X672" s="163">
        <f t="shared" si="1234"/>
        <v>10828.487261832503</v>
      </c>
      <c r="Y672" s="85">
        <f t="shared" si="1235"/>
        <v>10844.851731782397</v>
      </c>
      <c r="Z672" s="86">
        <f t="shared" si="1235"/>
        <v>10070.324734419095</v>
      </c>
      <c r="AA672" s="86">
        <f t="shared" si="1235"/>
        <v>11254.666044983715</v>
      </c>
      <c r="AB672" s="163">
        <f t="shared" si="1235"/>
        <v>10204.913783322001</v>
      </c>
      <c r="AC672" s="85">
        <f t="shared" si="1235"/>
        <v>10927.759689634444</v>
      </c>
      <c r="AD672" s="86">
        <f t="shared" si="1235"/>
        <v>6678.1648729091576</v>
      </c>
      <c r="AE672" s="90">
        <f t="shared" si="1235"/>
        <v>17906.703381791915</v>
      </c>
      <c r="AF672" s="88">
        <f t="shared" si="1235"/>
        <v>17745.484526185697</v>
      </c>
      <c r="AG672" s="85">
        <f t="shared" si="1235"/>
        <v>20865.959557227368</v>
      </c>
      <c r="AH672" s="86">
        <f t="shared" si="1235"/>
        <v>17977.921181244183</v>
      </c>
      <c r="AI672" s="86">
        <f t="shared" si="1235"/>
        <v>15676.090760893239</v>
      </c>
      <c r="AJ672" s="163">
        <f t="shared" si="1235"/>
        <v>18650.60911046961</v>
      </c>
      <c r="AK672" s="85">
        <f t="shared" si="1236"/>
        <v>1074.6129213270951</v>
      </c>
      <c r="AL672" s="86">
        <f t="shared" si="1236"/>
        <v>820.07544220349678</v>
      </c>
      <c r="AM672" s="86">
        <f t="shared" si="1236"/>
        <v>829.470894429444</v>
      </c>
      <c r="AN672" s="163">
        <f t="shared" si="1236"/>
        <v>1083.4208842813869</v>
      </c>
      <c r="AO672" s="85">
        <f t="shared" si="1236"/>
        <v>705.33180469941669</v>
      </c>
      <c r="AP672" s="86">
        <f t="shared" si="1236"/>
        <v>480.35312094543292</v>
      </c>
      <c r="AQ672" s="90">
        <f t="shared" si="1236"/>
        <v>619.59409850505961</v>
      </c>
      <c r="AR672" s="88">
        <f t="shared" si="1236"/>
        <v>427.58943342529324</v>
      </c>
      <c r="AS672" s="85">
        <f t="shared" si="1236"/>
        <v>652.64152999936186</v>
      </c>
      <c r="AT672" s="86">
        <f t="shared" si="1236"/>
        <v>679.16217865926671</v>
      </c>
      <c r="AU672" s="86">
        <f t="shared" si="1236"/>
        <v>839.4538358241623</v>
      </c>
      <c r="AV672" s="163">
        <f t="shared" si="1236"/>
        <v>421.11644519976306</v>
      </c>
    </row>
    <row r="673" spans="2:48" ht="15" customHeight="1" x14ac:dyDescent="0.2">
      <c r="B673" s="91">
        <f t="shared" si="1232"/>
        <v>60</v>
      </c>
      <c r="C673" s="35" t="str">
        <f t="shared" si="1232"/>
        <v>Pro-Metab.</v>
      </c>
      <c r="D673" s="128" t="str">
        <f t="shared" si="1232"/>
        <v>4-Hydroxyproline</v>
      </c>
      <c r="E673" s="93">
        <f t="shared" si="1232"/>
        <v>14.1</v>
      </c>
      <c r="F673" s="94">
        <f t="shared" si="1232"/>
        <v>15.6</v>
      </c>
      <c r="G673" s="95">
        <f t="shared" si="1232"/>
        <v>14.66</v>
      </c>
      <c r="H673" s="96">
        <f t="shared" si="1232"/>
        <v>3</v>
      </c>
      <c r="I673" s="102">
        <f t="shared" si="1232"/>
        <v>130.05097000000001</v>
      </c>
      <c r="J673" s="98"/>
      <c r="K673" s="99"/>
      <c r="L673" s="100"/>
      <c r="M673" s="98">
        <f t="shared" si="1234"/>
        <v>495.02130890100534</v>
      </c>
      <c r="N673" s="99">
        <f t="shared" si="1234"/>
        <v>519.18963585217057</v>
      </c>
      <c r="O673" s="99">
        <f t="shared" si="1234"/>
        <v>450.35999450843894</v>
      </c>
      <c r="P673" s="164">
        <f t="shared" si="1234"/>
        <v>392.76595112690353</v>
      </c>
      <c r="Q673" s="98">
        <f t="shared" si="1234"/>
        <v>494.09234992125096</v>
      </c>
      <c r="R673" s="99">
        <f t="shared" si="1234"/>
        <v>527.0297089651142</v>
      </c>
      <c r="S673" s="103">
        <f t="shared" si="1234"/>
        <v>498.82653188478207</v>
      </c>
      <c r="T673" s="101">
        <f t="shared" si="1234"/>
        <v>505.95930587914563</v>
      </c>
      <c r="U673" s="98">
        <f t="shared" si="1234"/>
        <v>451.39164792704508</v>
      </c>
      <c r="V673" s="99">
        <f t="shared" si="1234"/>
        <v>530.04206515071996</v>
      </c>
      <c r="W673" s="99">
        <f t="shared" si="1234"/>
        <v>526.40351083370433</v>
      </c>
      <c r="X673" s="164">
        <f t="shared" si="1234"/>
        <v>487.5518940780662</v>
      </c>
      <c r="Y673" s="98">
        <f t="shared" si="1235"/>
        <v>685.68571114402766</v>
      </c>
      <c r="Z673" s="99">
        <f t="shared" si="1235"/>
        <v>652.63701963952258</v>
      </c>
      <c r="AA673" s="99">
        <f t="shared" si="1235"/>
        <v>598.72867389538578</v>
      </c>
      <c r="AB673" s="164">
        <f t="shared" si="1235"/>
        <v>714.64599635505533</v>
      </c>
      <c r="AC673" s="98">
        <f t="shared" si="1235"/>
        <v>733.43627846336983</v>
      </c>
      <c r="AD673" s="99">
        <f t="shared" si="1235"/>
        <v>716.96465378644439</v>
      </c>
      <c r="AE673" s="103">
        <f t="shared" si="1235"/>
        <v>653.8731590863697</v>
      </c>
      <c r="AF673" s="101">
        <f t="shared" si="1235"/>
        <v>588.11924862063893</v>
      </c>
      <c r="AG673" s="98">
        <f t="shared" si="1235"/>
        <v>864.84258833768661</v>
      </c>
      <c r="AH673" s="99">
        <f t="shared" si="1235"/>
        <v>743.8823606352405</v>
      </c>
      <c r="AI673" s="99">
        <f t="shared" si="1235"/>
        <v>570.17291978208107</v>
      </c>
      <c r="AJ673" s="164">
        <f t="shared" si="1235"/>
        <v>746.219413242526</v>
      </c>
      <c r="AK673" s="98">
        <f t="shared" si="1236"/>
        <v>242.12820905537873</v>
      </c>
      <c r="AL673" s="99">
        <f t="shared" si="1236"/>
        <v>559.13721550690832</v>
      </c>
      <c r="AM673" s="99">
        <f t="shared" si="1236"/>
        <v>432.83756548434968</v>
      </c>
      <c r="AN673" s="164">
        <f t="shared" si="1236"/>
        <v>313.26358248778558</v>
      </c>
      <c r="AO673" s="98">
        <f t="shared" si="1236"/>
        <v>646.32889594054279</v>
      </c>
      <c r="AP673" s="99">
        <f t="shared" si="1236"/>
        <v>957.19525352762923</v>
      </c>
      <c r="AQ673" s="103">
        <f t="shared" si="1236"/>
        <v>465.7318462387878</v>
      </c>
      <c r="AR673" s="101">
        <f t="shared" si="1236"/>
        <v>621.98610834695432</v>
      </c>
      <c r="AS673" s="98">
        <f t="shared" si="1236"/>
        <v>629.90454086034185</v>
      </c>
      <c r="AT673" s="99">
        <f t="shared" si="1236"/>
        <v>409.40063466821891</v>
      </c>
      <c r="AU673" s="99">
        <f t="shared" si="1236"/>
        <v>289.47630952151997</v>
      </c>
      <c r="AV673" s="164">
        <f t="shared" si="1236"/>
        <v>211.75289581741006</v>
      </c>
    </row>
    <row r="674" spans="2:48" ht="15" customHeight="1" x14ac:dyDescent="0.2">
      <c r="B674" s="91">
        <f t="shared" si="1232"/>
        <v>61</v>
      </c>
      <c r="C674" s="35" t="str">
        <f t="shared" si="1232"/>
        <v>Pro-Metab.</v>
      </c>
      <c r="D674" s="128" t="str">
        <f t="shared" si="1232"/>
        <v>GlyPro</v>
      </c>
      <c r="E674" s="93">
        <f t="shared" si="1232"/>
        <v>15.1</v>
      </c>
      <c r="F674" s="94">
        <f t="shared" si="1232"/>
        <v>17.2</v>
      </c>
      <c r="G674" s="95">
        <f t="shared" si="1232"/>
        <v>15.76</v>
      </c>
      <c r="H674" s="96">
        <f t="shared" si="1232"/>
        <v>3</v>
      </c>
      <c r="I674" s="102">
        <f t="shared" si="1232"/>
        <v>173.09207000000001</v>
      </c>
      <c r="J674" s="98"/>
      <c r="K674" s="99"/>
      <c r="L674" s="100"/>
      <c r="M674" s="98">
        <f t="shared" ref="M674:X678" si="1237">(M371/M$312)*1000</f>
        <v>1.7645179180027923</v>
      </c>
      <c r="N674" s="99">
        <f t="shared" si="1237"/>
        <v>1.3207650414196719</v>
      </c>
      <c r="O674" s="99">
        <f t="shared" si="1237"/>
        <v>1.56228948018979</v>
      </c>
      <c r="P674" s="164">
        <f t="shared" si="1237"/>
        <v>1.6801942460771238</v>
      </c>
      <c r="Q674" s="98">
        <f t="shared" si="1237"/>
        <v>1.3758474651433912</v>
      </c>
      <c r="R674" s="99">
        <f t="shared" si="1237"/>
        <v>2.0006857101238515</v>
      </c>
      <c r="S674" s="103">
        <f t="shared" si="1237"/>
        <v>2.065277337783638</v>
      </c>
      <c r="T674" s="101">
        <f t="shared" si="1237"/>
        <v>1.8970255233942048</v>
      </c>
      <c r="U674" s="98">
        <f t="shared" si="1237"/>
        <v>2.2598233907470244</v>
      </c>
      <c r="V674" s="99">
        <f t="shared" si="1237"/>
        <v>2.3816760019342187</v>
      </c>
      <c r="W674" s="99">
        <f t="shared" si="1237"/>
        <v>8.6874471621018063</v>
      </c>
      <c r="X674" s="164">
        <f t="shared" si="1237"/>
        <v>2.2734807121398872</v>
      </c>
      <c r="Y674" s="98">
        <f t="shared" si="1235"/>
        <v>8.045574816267516</v>
      </c>
      <c r="Z674" s="99">
        <f t="shared" si="1235"/>
        <v>2.8489388840631831</v>
      </c>
      <c r="AA674" s="99">
        <f t="shared" si="1235"/>
        <v>2.9002615134616594</v>
      </c>
      <c r="AB674" s="164">
        <f t="shared" si="1235"/>
        <v>4.1937008380340606</v>
      </c>
      <c r="AC674" s="98">
        <f t="shared" si="1235"/>
        <v>4.9359675302529453</v>
      </c>
      <c r="AD674" s="99">
        <f t="shared" si="1235"/>
        <v>5.0949232935860467</v>
      </c>
      <c r="AE674" s="103">
        <f t="shared" si="1235"/>
        <v>3.0565546542850139</v>
      </c>
      <c r="AF674" s="101">
        <f t="shared" si="1235"/>
        <v>3.3708448585541593</v>
      </c>
      <c r="AG674" s="98">
        <f t="shared" si="1235"/>
        <v>5.4980211113527995</v>
      </c>
      <c r="AH674" s="99">
        <f t="shared" si="1235"/>
        <v>3.4971709894542671</v>
      </c>
      <c r="AI674" s="99">
        <f t="shared" si="1235"/>
        <v>4.2828156270220132</v>
      </c>
      <c r="AJ674" s="164">
        <f t="shared" si="1235"/>
        <v>4.3973233962585772</v>
      </c>
      <c r="AK674" s="98">
        <f t="shared" si="1236"/>
        <v>13.776432776923235</v>
      </c>
      <c r="AL674" s="99">
        <f t="shared" si="1236"/>
        <v>18.375968094067694</v>
      </c>
      <c r="AM674" s="99">
        <f t="shared" si="1236"/>
        <v>13.244229068933125</v>
      </c>
      <c r="AN674" s="164">
        <f t="shared" si="1236"/>
        <v>11.891876622127034</v>
      </c>
      <c r="AO674" s="98">
        <f t="shared" si="1236"/>
        <v>26.493303218527817</v>
      </c>
      <c r="AP674" s="99">
        <f t="shared" si="1236"/>
        <v>20.563839895244307</v>
      </c>
      <c r="AQ674" s="103">
        <f t="shared" si="1236"/>
        <v>11.194422275623159</v>
      </c>
      <c r="AR674" s="101">
        <f t="shared" si="1236"/>
        <v>12.190642788664389</v>
      </c>
      <c r="AS674" s="98">
        <f t="shared" si="1236"/>
        <v>10.670072668937751</v>
      </c>
      <c r="AT674" s="99">
        <f t="shared" si="1236"/>
        <v>18.118319181143807</v>
      </c>
      <c r="AU674" s="99">
        <f t="shared" si="1236"/>
        <v>7.8319869809747367</v>
      </c>
      <c r="AV674" s="164">
        <f t="shared" si="1236"/>
        <v>8.6349234777844917</v>
      </c>
    </row>
    <row r="675" spans="2:48" ht="15" customHeight="1" x14ac:dyDescent="0.2">
      <c r="B675" s="91">
        <f t="shared" si="1232"/>
        <v>62</v>
      </c>
      <c r="C675" s="35" t="str">
        <f t="shared" si="1232"/>
        <v>Arg-Metab.</v>
      </c>
      <c r="D675" s="128" t="str">
        <f t="shared" si="1232"/>
        <v>Dimethylarginine</v>
      </c>
      <c r="E675" s="93">
        <f t="shared" si="1232"/>
        <v>17.600000000000001</v>
      </c>
      <c r="F675" s="94">
        <f t="shared" si="1232"/>
        <v>18.899999999999999</v>
      </c>
      <c r="G675" s="95">
        <f t="shared" si="1232"/>
        <v>18.32</v>
      </c>
      <c r="H675" s="96">
        <f t="shared" si="1232"/>
        <v>3</v>
      </c>
      <c r="I675" s="102">
        <f t="shared" si="1232"/>
        <v>203.15025</v>
      </c>
      <c r="J675" s="98"/>
      <c r="K675" s="99"/>
      <c r="L675" s="100"/>
      <c r="M675" s="98">
        <f t="shared" si="1237"/>
        <v>88.773566615422567</v>
      </c>
      <c r="N675" s="99">
        <f t="shared" si="1237"/>
        <v>93.235506084066841</v>
      </c>
      <c r="O675" s="99">
        <f t="shared" si="1237"/>
        <v>82.35744235491353</v>
      </c>
      <c r="P675" s="164">
        <f t="shared" si="1237"/>
        <v>68.252914523338774</v>
      </c>
      <c r="Q675" s="98">
        <f t="shared" si="1237"/>
        <v>81.282588026681438</v>
      </c>
      <c r="R675" s="99">
        <f t="shared" si="1237"/>
        <v>80.839087738210097</v>
      </c>
      <c r="S675" s="103">
        <f t="shared" si="1237"/>
        <v>83.799082093871235</v>
      </c>
      <c r="T675" s="101">
        <f t="shared" si="1237"/>
        <v>76.589839808987222</v>
      </c>
      <c r="U675" s="98">
        <f t="shared" si="1237"/>
        <v>67.52518346660996</v>
      </c>
      <c r="V675" s="99">
        <f t="shared" si="1237"/>
        <v>77.395667266549779</v>
      </c>
      <c r="W675" s="99">
        <f t="shared" si="1237"/>
        <v>118.10801802654446</v>
      </c>
      <c r="X675" s="164">
        <f t="shared" si="1237"/>
        <v>70.901126680617708</v>
      </c>
      <c r="Y675" s="98">
        <f t="shared" si="1235"/>
        <v>208.86577459331039</v>
      </c>
      <c r="Z675" s="99">
        <f t="shared" si="1235"/>
        <v>133.3592529688955</v>
      </c>
      <c r="AA675" s="99">
        <f t="shared" si="1235"/>
        <v>116.42743510945438</v>
      </c>
      <c r="AB675" s="164">
        <f t="shared" si="1235"/>
        <v>132.22407492523766</v>
      </c>
      <c r="AC675" s="98">
        <f t="shared" si="1235"/>
        <v>126.93709877148754</v>
      </c>
      <c r="AD675" s="99">
        <f t="shared" si="1235"/>
        <v>114.81614131595506</v>
      </c>
      <c r="AE675" s="103">
        <f t="shared" si="1235"/>
        <v>122.88175003815434</v>
      </c>
      <c r="AF675" s="101">
        <f t="shared" si="1235"/>
        <v>108.15740449808983</v>
      </c>
      <c r="AG675" s="98">
        <f t="shared" si="1235"/>
        <v>197.48440664075432</v>
      </c>
      <c r="AH675" s="99">
        <f t="shared" si="1235"/>
        <v>154.38627684615395</v>
      </c>
      <c r="AI675" s="99">
        <f t="shared" si="1235"/>
        <v>99.81137522098409</v>
      </c>
      <c r="AJ675" s="164">
        <f t="shared" si="1235"/>
        <v>148.13111053228897</v>
      </c>
      <c r="AK675" s="98">
        <f t="shared" si="1236"/>
        <v>127.35135537949319</v>
      </c>
      <c r="AL675" s="99">
        <f t="shared" si="1236"/>
        <v>237.36746236767905</v>
      </c>
      <c r="AM675" s="99">
        <f t="shared" si="1236"/>
        <v>133.28258291272101</v>
      </c>
      <c r="AN675" s="164">
        <f t="shared" si="1236"/>
        <v>105.60791219644325</v>
      </c>
      <c r="AO675" s="98">
        <f t="shared" si="1236"/>
        <v>129.49323108615718</v>
      </c>
      <c r="AP675" s="99">
        <f t="shared" si="1236"/>
        <v>89.663340254248226</v>
      </c>
      <c r="AQ675" s="103">
        <f t="shared" si="1236"/>
        <v>85.951125902363046</v>
      </c>
      <c r="AR675" s="101">
        <f t="shared" si="1236"/>
        <v>86.013543573878039</v>
      </c>
      <c r="AS675" s="98">
        <f t="shared" si="1236"/>
        <v>90.614304995763064</v>
      </c>
      <c r="AT675" s="99">
        <f t="shared" si="1236"/>
        <v>124.86789775139547</v>
      </c>
      <c r="AU675" s="99">
        <f t="shared" si="1236"/>
        <v>70.888869374247278</v>
      </c>
      <c r="AV675" s="164">
        <f t="shared" si="1236"/>
        <v>73.533276883153505</v>
      </c>
    </row>
    <row r="676" spans="2:48" ht="15" customHeight="1" x14ac:dyDescent="0.2">
      <c r="B676" s="91">
        <f t="shared" si="1232"/>
        <v>63</v>
      </c>
      <c r="C676" s="35" t="str">
        <f t="shared" si="1232"/>
        <v>Arg-Metab.</v>
      </c>
      <c r="D676" s="128" t="str">
        <f t="shared" si="1232"/>
        <v>Guanidinoacetate</v>
      </c>
      <c r="E676" s="93">
        <f t="shared" si="1232"/>
        <v>14.2</v>
      </c>
      <c r="F676" s="94">
        <f t="shared" si="1232"/>
        <v>15.8</v>
      </c>
      <c r="G676" s="95" t="str">
        <f t="shared" si="1232"/>
        <v>--</v>
      </c>
      <c r="H676" s="96">
        <f t="shared" si="1232"/>
        <v>6</v>
      </c>
      <c r="I676" s="102">
        <f t="shared" si="1232"/>
        <v>118.0611</v>
      </c>
      <c r="J676" s="98"/>
      <c r="K676" s="99"/>
      <c r="L676" s="100"/>
      <c r="M676" s="98">
        <f t="shared" si="1237"/>
        <v>2.1282299679333918</v>
      </c>
      <c r="N676" s="99">
        <f t="shared" si="1237"/>
        <v>2.1788705280912262</v>
      </c>
      <c r="O676" s="99">
        <f t="shared" si="1237"/>
        <v>2.0977789558830282</v>
      </c>
      <c r="P676" s="164">
        <f t="shared" si="1237"/>
        <v>1.6619379321854093</v>
      </c>
      <c r="Q676" s="98">
        <f t="shared" si="1237"/>
        <v>2.5621427001914623</v>
      </c>
      <c r="R676" s="99">
        <f t="shared" si="1237"/>
        <v>2.5673670428308468</v>
      </c>
      <c r="S676" s="103">
        <f t="shared" si="1237"/>
        <v>2.2538642927637702</v>
      </c>
      <c r="T676" s="101">
        <f t="shared" si="1237"/>
        <v>2.7306010849386699</v>
      </c>
      <c r="U676" s="98">
        <f t="shared" si="1237"/>
        <v>1.8120234052950821</v>
      </c>
      <c r="V676" s="99">
        <f t="shared" si="1237"/>
        <v>3.3109919269934225</v>
      </c>
      <c r="W676" s="99">
        <f t="shared" si="1237"/>
        <v>4.7372806869388162</v>
      </c>
      <c r="X676" s="164">
        <f t="shared" si="1237"/>
        <v>2.0532930513771093</v>
      </c>
      <c r="Y676" s="98">
        <f t="shared" si="1235"/>
        <v>3.6650755079267112</v>
      </c>
      <c r="Z676" s="99">
        <f t="shared" si="1235"/>
        <v>2.7087425411037103</v>
      </c>
      <c r="AA676" s="99">
        <f t="shared" si="1235"/>
        <v>3.4222851009404733</v>
      </c>
      <c r="AB676" s="164">
        <f t="shared" si="1235"/>
        <v>3.4960162030021262</v>
      </c>
      <c r="AC676" s="98">
        <f t="shared" si="1235"/>
        <v>3.6360532461223447</v>
      </c>
      <c r="AD676" s="99">
        <f t="shared" si="1235"/>
        <v>3.3709869514833524</v>
      </c>
      <c r="AE676" s="103">
        <f t="shared" si="1235"/>
        <v>3.2218973035011844</v>
      </c>
      <c r="AF676" s="101">
        <f t="shared" si="1235"/>
        <v>2.6288488297789074</v>
      </c>
      <c r="AG676" s="98">
        <f t="shared" si="1235"/>
        <v>3.7162034853742254</v>
      </c>
      <c r="AH676" s="99">
        <f t="shared" si="1235"/>
        <v>3.5819879166769999</v>
      </c>
      <c r="AI676" s="99">
        <f t="shared" si="1235"/>
        <v>2.5443986762612196</v>
      </c>
      <c r="AJ676" s="164">
        <f t="shared" si="1235"/>
        <v>2.9559357783166633</v>
      </c>
      <c r="AK676" s="98">
        <f t="shared" si="1236"/>
        <v>0</v>
      </c>
      <c r="AL676" s="99">
        <f t="shared" si="1236"/>
        <v>0</v>
      </c>
      <c r="AM676" s="99">
        <f t="shared" si="1236"/>
        <v>0.13936180165699269</v>
      </c>
      <c r="AN676" s="164">
        <f t="shared" si="1236"/>
        <v>0</v>
      </c>
      <c r="AO676" s="98">
        <f t="shared" si="1236"/>
        <v>0.2225024050649396</v>
      </c>
      <c r="AP676" s="99">
        <f t="shared" si="1236"/>
        <v>0.12610114303509115</v>
      </c>
      <c r="AQ676" s="103">
        <f t="shared" si="1236"/>
        <v>0</v>
      </c>
      <c r="AR676" s="101">
        <f t="shared" si="1236"/>
        <v>0.12020915874022101</v>
      </c>
      <c r="AS676" s="98">
        <f t="shared" si="1236"/>
        <v>0.24027788735377215</v>
      </c>
      <c r="AT676" s="99">
        <f t="shared" si="1236"/>
        <v>0</v>
      </c>
      <c r="AU676" s="99">
        <f t="shared" si="1236"/>
        <v>0.18319494477032289</v>
      </c>
      <c r="AV676" s="164">
        <f t="shared" si="1236"/>
        <v>0</v>
      </c>
    </row>
    <row r="677" spans="2:48" ht="15" customHeight="1" x14ac:dyDescent="0.2">
      <c r="B677" s="91">
        <f t="shared" si="1232"/>
        <v>64</v>
      </c>
      <c r="C677" s="35" t="str">
        <f t="shared" si="1232"/>
        <v>Arg-Metab.</v>
      </c>
      <c r="D677" s="128" t="str">
        <f t="shared" si="1232"/>
        <v>Guanidinosuccinate</v>
      </c>
      <c r="E677" s="93">
        <f t="shared" si="1232"/>
        <v>13.4</v>
      </c>
      <c r="F677" s="94">
        <f t="shared" si="1232"/>
        <v>16.3</v>
      </c>
      <c r="G677" s="95">
        <f t="shared" si="1232"/>
        <v>13.97</v>
      </c>
      <c r="H677" s="96">
        <f t="shared" si="1232"/>
        <v>3</v>
      </c>
      <c r="I677" s="102">
        <f t="shared" si="1232"/>
        <v>176.06657999999999</v>
      </c>
      <c r="J677" s="98"/>
      <c r="K677" s="99"/>
      <c r="L677" s="100"/>
      <c r="M677" s="98">
        <f t="shared" si="1237"/>
        <v>154.99159016112688</v>
      </c>
      <c r="N677" s="99">
        <f t="shared" si="1237"/>
        <v>167.68248701047571</v>
      </c>
      <c r="O677" s="99">
        <f t="shared" si="1237"/>
        <v>134.18961833421054</v>
      </c>
      <c r="P677" s="164">
        <f t="shared" si="1237"/>
        <v>126.44015628204136</v>
      </c>
      <c r="Q677" s="98">
        <f t="shared" si="1237"/>
        <v>159.71768080931048</v>
      </c>
      <c r="R677" s="99">
        <f t="shared" si="1237"/>
        <v>160.94775296271845</v>
      </c>
      <c r="S677" s="103">
        <f t="shared" si="1237"/>
        <v>159.55800672397768</v>
      </c>
      <c r="T677" s="101">
        <f t="shared" si="1237"/>
        <v>153.46523422054099</v>
      </c>
      <c r="U677" s="98">
        <f t="shared" si="1237"/>
        <v>149.51411773801613</v>
      </c>
      <c r="V677" s="99">
        <f t="shared" si="1237"/>
        <v>165.97925733508274</v>
      </c>
      <c r="W677" s="99">
        <f t="shared" si="1237"/>
        <v>155.95458285957156</v>
      </c>
      <c r="X677" s="164">
        <f t="shared" si="1237"/>
        <v>158.37223712891864</v>
      </c>
      <c r="Y677" s="98">
        <f t="shared" si="1235"/>
        <v>149.30244353732337</v>
      </c>
      <c r="Z677" s="99">
        <f t="shared" si="1235"/>
        <v>133.94326256595653</v>
      </c>
      <c r="AA677" s="99">
        <f t="shared" si="1235"/>
        <v>130.06622428450089</v>
      </c>
      <c r="AB677" s="164">
        <f t="shared" si="1235"/>
        <v>158.98609735600448</v>
      </c>
      <c r="AC677" s="98">
        <f t="shared" si="1235"/>
        <v>186.89293524435047</v>
      </c>
      <c r="AD677" s="99">
        <f t="shared" si="1235"/>
        <v>189.90131746005798</v>
      </c>
      <c r="AE677" s="103">
        <f t="shared" si="1235"/>
        <v>169.00722980243219</v>
      </c>
      <c r="AF677" s="101">
        <f t="shared" si="1235"/>
        <v>158.53953845282834</v>
      </c>
      <c r="AG677" s="98">
        <f t="shared" si="1235"/>
        <v>200.22485191006729</v>
      </c>
      <c r="AH677" s="99">
        <f t="shared" si="1235"/>
        <v>173.74463722436511</v>
      </c>
      <c r="AI677" s="99">
        <f t="shared" si="1235"/>
        <v>131.22640287370552</v>
      </c>
      <c r="AJ677" s="164">
        <f t="shared" si="1235"/>
        <v>182.33865697002844</v>
      </c>
      <c r="AK677" s="98">
        <f t="shared" si="1236"/>
        <v>23.250126732582512</v>
      </c>
      <c r="AL677" s="99">
        <f t="shared" si="1236"/>
        <v>52.507251473763539</v>
      </c>
      <c r="AM677" s="99">
        <f t="shared" si="1236"/>
        <v>43.896824982109791</v>
      </c>
      <c r="AN677" s="164">
        <f t="shared" si="1236"/>
        <v>38.85935738364909</v>
      </c>
      <c r="AO677" s="98">
        <f t="shared" si="1236"/>
        <v>51.660459908686278</v>
      </c>
      <c r="AP677" s="99">
        <f t="shared" si="1236"/>
        <v>52.13021115315432</v>
      </c>
      <c r="AQ677" s="103">
        <f t="shared" si="1236"/>
        <v>41.999906106981634</v>
      </c>
      <c r="AR677" s="101">
        <f t="shared" si="1236"/>
        <v>37.831468084422895</v>
      </c>
      <c r="AS677" s="98">
        <f t="shared" si="1236"/>
        <v>57.557141686329921</v>
      </c>
      <c r="AT677" s="99">
        <f t="shared" si="1236"/>
        <v>46.160671801380985</v>
      </c>
      <c r="AU677" s="99">
        <f t="shared" si="1236"/>
        <v>32.049241657536427</v>
      </c>
      <c r="AV677" s="164">
        <f t="shared" si="1236"/>
        <v>22.244130436090192</v>
      </c>
    </row>
    <row r="678" spans="2:48" ht="15" customHeight="1" x14ac:dyDescent="0.2">
      <c r="B678" s="105">
        <f t="shared" si="1232"/>
        <v>65</v>
      </c>
      <c r="C678" s="35" t="str">
        <f t="shared" si="1232"/>
        <v>Arg-Metab.</v>
      </c>
      <c r="D678" s="128" t="str">
        <f t="shared" si="1232"/>
        <v>Creatine</v>
      </c>
      <c r="E678" s="93">
        <f t="shared" si="1232"/>
        <v>14.2</v>
      </c>
      <c r="F678" s="94">
        <f t="shared" si="1232"/>
        <v>15.7</v>
      </c>
      <c r="G678" s="95">
        <f t="shared" si="1232"/>
        <v>14.82</v>
      </c>
      <c r="H678" s="96">
        <f t="shared" si="1232"/>
        <v>1</v>
      </c>
      <c r="I678" s="102">
        <f t="shared" si="1232"/>
        <v>132.07675</v>
      </c>
      <c r="J678" s="98"/>
      <c r="K678" s="99"/>
      <c r="L678" s="100"/>
      <c r="M678" s="98">
        <f t="shared" si="1237"/>
        <v>590.89604615440874</v>
      </c>
      <c r="N678" s="99">
        <f t="shared" si="1237"/>
        <v>638.89616490174024</v>
      </c>
      <c r="O678" s="99">
        <f t="shared" si="1237"/>
        <v>537.74399814422202</v>
      </c>
      <c r="P678" s="164">
        <f t="shared" si="1237"/>
        <v>472.51691818948774</v>
      </c>
      <c r="Q678" s="98">
        <f t="shared" si="1237"/>
        <v>599.639262118082</v>
      </c>
      <c r="R678" s="99">
        <f t="shared" si="1237"/>
        <v>602.70034960787632</v>
      </c>
      <c r="S678" s="103">
        <f t="shared" si="1237"/>
        <v>571.15345230438174</v>
      </c>
      <c r="T678" s="101">
        <f t="shared" si="1237"/>
        <v>595.29255194433335</v>
      </c>
      <c r="U678" s="98">
        <f t="shared" si="1237"/>
        <v>526.17364921819239</v>
      </c>
      <c r="V678" s="99">
        <f t="shared" si="1237"/>
        <v>588.92305206246419</v>
      </c>
      <c r="W678" s="99">
        <f t="shared" si="1237"/>
        <v>689.78581202735222</v>
      </c>
      <c r="X678" s="164">
        <f t="shared" si="1237"/>
        <v>556.49353311572816</v>
      </c>
      <c r="Y678" s="98">
        <f t="shared" si="1235"/>
        <v>727.83021028331621</v>
      </c>
      <c r="Z678" s="99">
        <f t="shared" si="1235"/>
        <v>642.0197645157715</v>
      </c>
      <c r="AA678" s="99">
        <f t="shared" si="1235"/>
        <v>610.02483373012956</v>
      </c>
      <c r="AB678" s="164">
        <f t="shared" si="1235"/>
        <v>701.00219924863723</v>
      </c>
      <c r="AC678" s="98">
        <f t="shared" si="1235"/>
        <v>769.89704627830099</v>
      </c>
      <c r="AD678" s="99">
        <f t="shared" si="1235"/>
        <v>752.54549615704354</v>
      </c>
      <c r="AE678" s="103">
        <f t="shared" si="1235"/>
        <v>688.74068612906035</v>
      </c>
      <c r="AF678" s="101">
        <f t="shared" si="1235"/>
        <v>654.03260211761062</v>
      </c>
      <c r="AG678" s="98">
        <f t="shared" si="1235"/>
        <v>821.94692004255091</v>
      </c>
      <c r="AH678" s="99">
        <f t="shared" si="1235"/>
        <v>727.28594122482878</v>
      </c>
      <c r="AI678" s="99">
        <f t="shared" si="1235"/>
        <v>574.09895386217204</v>
      </c>
      <c r="AJ678" s="164">
        <f t="shared" si="1235"/>
        <v>783.25208898069229</v>
      </c>
      <c r="AK678" s="98">
        <f t="shared" si="1236"/>
        <v>4620.386889115247</v>
      </c>
      <c r="AL678" s="99">
        <f t="shared" si="1236"/>
        <v>8414.7973372686465</v>
      </c>
      <c r="AM678" s="99">
        <f t="shared" si="1236"/>
        <v>7115.1877552300584</v>
      </c>
      <c r="AN678" s="164">
        <f t="shared" si="1236"/>
        <v>7074.653386904426</v>
      </c>
      <c r="AO678" s="98">
        <f t="shared" si="1236"/>
        <v>11574.951145328338</v>
      </c>
      <c r="AP678" s="99">
        <f t="shared" si="1236"/>
        <v>12190.110429005346</v>
      </c>
      <c r="AQ678" s="103">
        <f t="shared" si="1236"/>
        <v>5165.0866305118552</v>
      </c>
      <c r="AR678" s="101">
        <f t="shared" si="1236"/>
        <v>9155.8814734057632</v>
      </c>
      <c r="AS678" s="98">
        <f t="shared" si="1236"/>
        <v>8743.1037655023702</v>
      </c>
      <c r="AT678" s="99">
        <f t="shared" si="1236"/>
        <v>7973.2749289223684</v>
      </c>
      <c r="AU678" s="99">
        <f t="shared" si="1236"/>
        <v>4464.4511797107834</v>
      </c>
      <c r="AV678" s="164">
        <f t="shared" si="1236"/>
        <v>5451.3167625699007</v>
      </c>
    </row>
    <row r="679" spans="2:48" ht="15" customHeight="1" x14ac:dyDescent="0.2">
      <c r="B679" s="91">
        <f t="shared" ref="B679:I694" si="1238">(B376)</f>
        <v>66</v>
      </c>
      <c r="C679" s="35" t="str">
        <f t="shared" si="1238"/>
        <v>Arg-Metab.</v>
      </c>
      <c r="D679" s="128" t="str">
        <f t="shared" si="1238"/>
        <v>Creatinine</v>
      </c>
      <c r="E679" s="93">
        <f t="shared" si="1238"/>
        <v>7.6</v>
      </c>
      <c r="F679" s="94">
        <f t="shared" si="1238"/>
        <v>9.6</v>
      </c>
      <c r="G679" s="95">
        <f t="shared" si="1238"/>
        <v>8.6300000000000008</v>
      </c>
      <c r="H679" s="96">
        <f t="shared" si="1238"/>
        <v>1</v>
      </c>
      <c r="I679" s="102">
        <f t="shared" si="1238"/>
        <v>114.06619000000001</v>
      </c>
      <c r="J679" s="98"/>
      <c r="K679" s="99"/>
      <c r="L679" s="100"/>
      <c r="M679" s="98">
        <f t="shared" ref="M679:X683" si="1239">(M376/M$312)*1000</f>
        <v>9962.8034174603072</v>
      </c>
      <c r="N679" s="99">
        <f t="shared" si="1239"/>
        <v>10086.032658262533</v>
      </c>
      <c r="O679" s="99">
        <f t="shared" si="1239"/>
        <v>8509.7889436023943</v>
      </c>
      <c r="P679" s="164">
        <f t="shared" si="1239"/>
        <v>8035.5202189710117</v>
      </c>
      <c r="Q679" s="98">
        <f t="shared" si="1239"/>
        <v>10200.878049513949</v>
      </c>
      <c r="R679" s="99">
        <f t="shared" si="1239"/>
        <v>10085.063906968866</v>
      </c>
      <c r="S679" s="103">
        <f t="shared" si="1239"/>
        <v>10015.70376940584</v>
      </c>
      <c r="T679" s="101">
        <f t="shared" si="1239"/>
        <v>10489.738592350805</v>
      </c>
      <c r="U679" s="98">
        <f t="shared" si="1239"/>
        <v>9634.8348351129898</v>
      </c>
      <c r="V679" s="99">
        <f t="shared" si="1239"/>
        <v>10834.656315558543</v>
      </c>
      <c r="W679" s="99">
        <f t="shared" si="1239"/>
        <v>10295.076801993446</v>
      </c>
      <c r="X679" s="164">
        <f t="shared" si="1239"/>
        <v>10026.024256455936</v>
      </c>
      <c r="Y679" s="98">
        <f t="shared" si="1235"/>
        <v>13334.068055127022</v>
      </c>
      <c r="Z679" s="99">
        <f t="shared" si="1235"/>
        <v>12546.428787107958</v>
      </c>
      <c r="AA679" s="99">
        <f t="shared" si="1235"/>
        <v>11317.975054820899</v>
      </c>
      <c r="AB679" s="164">
        <f t="shared" si="1235"/>
        <v>14073.784491289394</v>
      </c>
      <c r="AC679" s="98">
        <f t="shared" si="1235"/>
        <v>14008.277471364499</v>
      </c>
      <c r="AD679" s="99">
        <f t="shared" si="1235"/>
        <v>14381.886438754127</v>
      </c>
      <c r="AE679" s="103">
        <f t="shared" si="1235"/>
        <v>11642.964915059032</v>
      </c>
      <c r="AF679" s="101">
        <f t="shared" si="1235"/>
        <v>10747.3351448879</v>
      </c>
      <c r="AG679" s="98">
        <f t="shared" si="1235"/>
        <v>15347.473382864264</v>
      </c>
      <c r="AH679" s="99">
        <f t="shared" si="1235"/>
        <v>13923.121000908273</v>
      </c>
      <c r="AI679" s="99">
        <f t="shared" si="1235"/>
        <v>10477.582092170922</v>
      </c>
      <c r="AJ679" s="164">
        <f t="shared" si="1235"/>
        <v>14129.022377831398</v>
      </c>
      <c r="AK679" s="98">
        <f t="shared" si="1236"/>
        <v>1481.7096660993782</v>
      </c>
      <c r="AL679" s="99">
        <f t="shared" si="1236"/>
        <v>2314.9035885161702</v>
      </c>
      <c r="AM679" s="99">
        <f t="shared" si="1236"/>
        <v>1944.6616030911612</v>
      </c>
      <c r="AN679" s="164">
        <f t="shared" si="1236"/>
        <v>1640.9470137572723</v>
      </c>
      <c r="AO679" s="98">
        <f t="shared" si="1236"/>
        <v>3956.3677685304419</v>
      </c>
      <c r="AP679" s="99">
        <f t="shared" si="1236"/>
        <v>8466.3975788029511</v>
      </c>
      <c r="AQ679" s="103">
        <f t="shared" si="1236"/>
        <v>6077.4622899203432</v>
      </c>
      <c r="AR679" s="101">
        <f t="shared" si="1236"/>
        <v>4281.2926010041738</v>
      </c>
      <c r="AS679" s="98">
        <f t="shared" si="1236"/>
        <v>2611.4247579707426</v>
      </c>
      <c r="AT679" s="99">
        <f t="shared" si="1236"/>
        <v>2063.0864838404914</v>
      </c>
      <c r="AU679" s="99">
        <f t="shared" si="1236"/>
        <v>1669.3006002868874</v>
      </c>
      <c r="AV679" s="164">
        <f t="shared" si="1236"/>
        <v>1572.8744973657847</v>
      </c>
    </row>
    <row r="680" spans="2:48" ht="15" customHeight="1" x14ac:dyDescent="0.2">
      <c r="B680" s="91">
        <f t="shared" si="1238"/>
        <v>67</v>
      </c>
      <c r="C680" s="35" t="str">
        <f t="shared" si="1238"/>
        <v>Arg-Metab.</v>
      </c>
      <c r="D680" s="128" t="str">
        <f t="shared" si="1238"/>
        <v>Creatine-P</v>
      </c>
      <c r="E680" s="93">
        <f t="shared" si="1238"/>
        <v>17.600000000000001</v>
      </c>
      <c r="F680" s="94">
        <f t="shared" si="1238"/>
        <v>19.399999999999999</v>
      </c>
      <c r="G680" s="95">
        <f t="shared" si="1238"/>
        <v>18.23</v>
      </c>
      <c r="H680" s="96">
        <f t="shared" si="1238"/>
        <v>2</v>
      </c>
      <c r="I680" s="102">
        <f t="shared" si="1238"/>
        <v>212.04308</v>
      </c>
      <c r="J680" s="98"/>
      <c r="K680" s="99"/>
      <c r="L680" s="100"/>
      <c r="M680" s="98">
        <f t="shared" si="1239"/>
        <v>0</v>
      </c>
      <c r="N680" s="99">
        <f t="shared" si="1239"/>
        <v>0</v>
      </c>
      <c r="O680" s="99">
        <f t="shared" si="1239"/>
        <v>0</v>
      </c>
      <c r="P680" s="164">
        <f t="shared" si="1239"/>
        <v>0</v>
      </c>
      <c r="Q680" s="98">
        <f t="shared" si="1239"/>
        <v>0</v>
      </c>
      <c r="R680" s="99">
        <f t="shared" si="1239"/>
        <v>0</v>
      </c>
      <c r="S680" s="103">
        <f t="shared" si="1239"/>
        <v>0</v>
      </c>
      <c r="T680" s="101">
        <f t="shared" si="1239"/>
        <v>0</v>
      </c>
      <c r="U680" s="98">
        <f t="shared" si="1239"/>
        <v>0</v>
      </c>
      <c r="V680" s="99">
        <f t="shared" si="1239"/>
        <v>0</v>
      </c>
      <c r="W680" s="99">
        <f t="shared" si="1239"/>
        <v>0</v>
      </c>
      <c r="X680" s="164">
        <f t="shared" si="1239"/>
        <v>0</v>
      </c>
      <c r="Y680" s="98">
        <f t="shared" si="1235"/>
        <v>0</v>
      </c>
      <c r="Z680" s="99">
        <f t="shared" si="1235"/>
        <v>0</v>
      </c>
      <c r="AA680" s="99">
        <f t="shared" si="1235"/>
        <v>0</v>
      </c>
      <c r="AB680" s="164">
        <f t="shared" si="1235"/>
        <v>0</v>
      </c>
      <c r="AC680" s="98">
        <f t="shared" si="1235"/>
        <v>0.16703340305680123</v>
      </c>
      <c r="AD680" s="99">
        <f t="shared" si="1235"/>
        <v>0.90963569984783077</v>
      </c>
      <c r="AE680" s="103">
        <f t="shared" si="1235"/>
        <v>0</v>
      </c>
      <c r="AF680" s="101">
        <f t="shared" si="1235"/>
        <v>0.10911732842091824</v>
      </c>
      <c r="AG680" s="98">
        <f t="shared" si="1235"/>
        <v>0</v>
      </c>
      <c r="AH680" s="99">
        <f t="shared" si="1235"/>
        <v>0.13415646191198191</v>
      </c>
      <c r="AI680" s="99">
        <f t="shared" si="1235"/>
        <v>8.4575673001560756E-2</v>
      </c>
      <c r="AJ680" s="164">
        <f t="shared" si="1235"/>
        <v>0</v>
      </c>
      <c r="AK680" s="98">
        <f t="shared" si="1236"/>
        <v>22.152663577258192</v>
      </c>
      <c r="AL680" s="99">
        <f t="shared" si="1236"/>
        <v>63.194444761256754</v>
      </c>
      <c r="AM680" s="99">
        <f t="shared" si="1236"/>
        <v>49.796077818951574</v>
      </c>
      <c r="AN680" s="164">
        <f t="shared" si="1236"/>
        <v>32.700215081077303</v>
      </c>
      <c r="AO680" s="98">
        <f t="shared" si="1236"/>
        <v>379.69761338725755</v>
      </c>
      <c r="AP680" s="99">
        <f t="shared" si="1236"/>
        <v>816.66373293932395</v>
      </c>
      <c r="AQ680" s="103">
        <f t="shared" si="1236"/>
        <v>390.64207961110878</v>
      </c>
      <c r="AR680" s="101">
        <f t="shared" si="1236"/>
        <v>471.71328071019582</v>
      </c>
      <c r="AS680" s="98">
        <f t="shared" si="1236"/>
        <v>87.777365409326791</v>
      </c>
      <c r="AT680" s="99">
        <f t="shared" si="1236"/>
        <v>62.122030478707316</v>
      </c>
      <c r="AU680" s="99">
        <f t="shared" si="1236"/>
        <v>28.933647675313331</v>
      </c>
      <c r="AV680" s="164">
        <f t="shared" si="1236"/>
        <v>23.881140779951576</v>
      </c>
    </row>
    <row r="681" spans="2:48" ht="15" customHeight="1" x14ac:dyDescent="0.2">
      <c r="B681" s="91">
        <f t="shared" si="1238"/>
        <v>68</v>
      </c>
      <c r="C681" s="35" t="str">
        <f t="shared" si="1238"/>
        <v>His-Metab.</v>
      </c>
      <c r="D681" s="128" t="str">
        <f t="shared" si="1238"/>
        <v>Methylhistidine</v>
      </c>
      <c r="E681" s="93">
        <f t="shared" si="1238"/>
        <v>15.9</v>
      </c>
      <c r="F681" s="94">
        <f t="shared" si="1238"/>
        <v>17.899999999999999</v>
      </c>
      <c r="G681" s="95">
        <f t="shared" si="1238"/>
        <v>16.84</v>
      </c>
      <c r="H681" s="96">
        <f t="shared" si="1238"/>
        <v>3</v>
      </c>
      <c r="I681" s="102">
        <f t="shared" si="1238"/>
        <v>170.0924</v>
      </c>
      <c r="J681" s="98"/>
      <c r="K681" s="99"/>
      <c r="L681" s="100"/>
      <c r="M681" s="98">
        <f t="shared" si="1239"/>
        <v>70.780216341254445</v>
      </c>
      <c r="N681" s="99">
        <f t="shared" si="1239"/>
        <v>68.127974892106323</v>
      </c>
      <c r="O681" s="99">
        <f t="shared" si="1239"/>
        <v>58.730154828527844</v>
      </c>
      <c r="P681" s="164">
        <f t="shared" si="1239"/>
        <v>34.769442707238369</v>
      </c>
      <c r="Q681" s="98">
        <f t="shared" si="1239"/>
        <v>69.510706707465189</v>
      </c>
      <c r="R681" s="99">
        <f t="shared" si="1239"/>
        <v>77.589134371436529</v>
      </c>
      <c r="S681" s="103">
        <f t="shared" si="1239"/>
        <v>84.528482312123998</v>
      </c>
      <c r="T681" s="101">
        <f t="shared" si="1239"/>
        <v>62.22009676489219</v>
      </c>
      <c r="U681" s="98">
        <f t="shared" si="1239"/>
        <v>50.294829734319642</v>
      </c>
      <c r="V681" s="99">
        <f t="shared" si="1239"/>
        <v>75.346604387755988</v>
      </c>
      <c r="W681" s="99">
        <f t="shared" si="1239"/>
        <v>100.21852488781923</v>
      </c>
      <c r="X681" s="164">
        <f t="shared" si="1239"/>
        <v>68.072893336749814</v>
      </c>
      <c r="Y681" s="98">
        <f t="shared" si="1235"/>
        <v>156.97652807478136</v>
      </c>
      <c r="Z681" s="99">
        <f t="shared" si="1235"/>
        <v>159.71294857624213</v>
      </c>
      <c r="AA681" s="99">
        <f t="shared" si="1235"/>
        <v>130.2874069652693</v>
      </c>
      <c r="AB681" s="164">
        <f t="shared" si="1235"/>
        <v>156.62391209373715</v>
      </c>
      <c r="AC681" s="98">
        <f t="shared" si="1235"/>
        <v>175.86025807244536</v>
      </c>
      <c r="AD681" s="99">
        <f t="shared" si="1235"/>
        <v>130.43465704539162</v>
      </c>
      <c r="AE681" s="103">
        <f t="shared" si="1235"/>
        <v>118.72482400691636</v>
      </c>
      <c r="AF681" s="101">
        <f t="shared" si="1235"/>
        <v>85.495799718184244</v>
      </c>
      <c r="AG681" s="98">
        <f t="shared" si="1235"/>
        <v>228.96204729051823</v>
      </c>
      <c r="AH681" s="99">
        <f t="shared" si="1235"/>
        <v>191.7075159998281</v>
      </c>
      <c r="AI681" s="99">
        <f t="shared" si="1235"/>
        <v>95.242145461632603</v>
      </c>
      <c r="AJ681" s="164">
        <f t="shared" si="1235"/>
        <v>169.89216763363603</v>
      </c>
      <c r="AK681" s="98">
        <f t="shared" si="1236"/>
        <v>7.9864319662430372</v>
      </c>
      <c r="AL681" s="99">
        <f t="shared" si="1236"/>
        <v>32.156231377188419</v>
      </c>
      <c r="AM681" s="99">
        <f t="shared" si="1236"/>
        <v>18.699418205208659</v>
      </c>
      <c r="AN681" s="164">
        <f t="shared" si="1236"/>
        <v>11.400279060088144</v>
      </c>
      <c r="AO681" s="98">
        <f t="shared" si="1236"/>
        <v>33.705148102084799</v>
      </c>
      <c r="AP681" s="99">
        <f t="shared" si="1236"/>
        <v>26.315052120657825</v>
      </c>
      <c r="AQ681" s="103">
        <f t="shared" si="1236"/>
        <v>15.359787790521285</v>
      </c>
      <c r="AR681" s="101">
        <f t="shared" si="1236"/>
        <v>18.378115012054625</v>
      </c>
      <c r="AS681" s="98">
        <f t="shared" si="1236"/>
        <v>32.495089735589453</v>
      </c>
      <c r="AT681" s="99">
        <f t="shared" si="1236"/>
        <v>14.637006018101189</v>
      </c>
      <c r="AU681" s="99">
        <f t="shared" si="1236"/>
        <v>6.8994065271688942</v>
      </c>
      <c r="AV681" s="164">
        <f t="shared" si="1236"/>
        <v>2.3445232529752125</v>
      </c>
    </row>
    <row r="682" spans="2:48" ht="15" customHeight="1" x14ac:dyDescent="0.2">
      <c r="B682" s="91">
        <f t="shared" si="1238"/>
        <v>69</v>
      </c>
      <c r="C682" s="35" t="str">
        <f t="shared" si="1238"/>
        <v>His-Metab.</v>
      </c>
      <c r="D682" s="128" t="str">
        <f t="shared" si="1238"/>
        <v>Carnosine</v>
      </c>
      <c r="E682" s="93">
        <f t="shared" si="1238"/>
        <v>17.2</v>
      </c>
      <c r="F682" s="94">
        <f t="shared" si="1238"/>
        <v>19</v>
      </c>
      <c r="G682" s="95">
        <f t="shared" si="1238"/>
        <v>17.96</v>
      </c>
      <c r="H682" s="96">
        <f t="shared" si="1238"/>
        <v>3</v>
      </c>
      <c r="I682" s="102">
        <f t="shared" si="1238"/>
        <v>227.11386999999999</v>
      </c>
      <c r="J682" s="98"/>
      <c r="K682" s="99"/>
      <c r="L682" s="100"/>
      <c r="M682" s="98">
        <f t="shared" si="1239"/>
        <v>81.836305570952931</v>
      </c>
      <c r="N682" s="99">
        <f t="shared" si="1239"/>
        <v>82.308614800501445</v>
      </c>
      <c r="O682" s="99">
        <f t="shared" si="1239"/>
        <v>70.497466412775381</v>
      </c>
      <c r="P682" s="164">
        <f t="shared" si="1239"/>
        <v>58.842491119171655</v>
      </c>
      <c r="Q682" s="98">
        <f t="shared" si="1239"/>
        <v>80.191065313001317</v>
      </c>
      <c r="R682" s="99">
        <f t="shared" si="1239"/>
        <v>87.68315912672179</v>
      </c>
      <c r="S682" s="103">
        <f t="shared" si="1239"/>
        <v>81.806145753579045</v>
      </c>
      <c r="T682" s="101">
        <f t="shared" si="1239"/>
        <v>80.415201481019295</v>
      </c>
      <c r="U682" s="98">
        <f t="shared" si="1239"/>
        <v>72.181818187081006</v>
      </c>
      <c r="V682" s="99">
        <f t="shared" si="1239"/>
        <v>84.2247035423147</v>
      </c>
      <c r="W682" s="99">
        <f t="shared" si="1239"/>
        <v>87.242370390838701</v>
      </c>
      <c r="X682" s="164">
        <f t="shared" si="1239"/>
        <v>81.008750426962152</v>
      </c>
      <c r="Y682" s="98">
        <f t="shared" si="1235"/>
        <v>106.95095717287315</v>
      </c>
      <c r="Z682" s="99">
        <f t="shared" si="1235"/>
        <v>98.394180018815717</v>
      </c>
      <c r="AA682" s="99">
        <f t="shared" si="1235"/>
        <v>93.306316876414371</v>
      </c>
      <c r="AB682" s="164">
        <f t="shared" si="1235"/>
        <v>108.39215064318994</v>
      </c>
      <c r="AC682" s="98">
        <f t="shared" si="1235"/>
        <v>106.35583503354678</v>
      </c>
      <c r="AD682" s="99">
        <f t="shared" si="1235"/>
        <v>108.06008524108248</v>
      </c>
      <c r="AE682" s="103">
        <f t="shared" si="1235"/>
        <v>93.463217038120774</v>
      </c>
      <c r="AF682" s="101">
        <f t="shared" si="1235"/>
        <v>84.545520778329376</v>
      </c>
      <c r="AG682" s="98">
        <f t="shared" si="1235"/>
        <v>126.30880129843989</v>
      </c>
      <c r="AH682" s="99">
        <f t="shared" si="1235"/>
        <v>111.99313773775758</v>
      </c>
      <c r="AI682" s="99">
        <f t="shared" si="1235"/>
        <v>83.143910862095822</v>
      </c>
      <c r="AJ682" s="164">
        <f t="shared" si="1235"/>
        <v>111.42270868681452</v>
      </c>
      <c r="AK682" s="98">
        <f t="shared" si="1236"/>
        <v>8.2120971015349316</v>
      </c>
      <c r="AL682" s="99">
        <f t="shared" si="1236"/>
        <v>21.9390861877276</v>
      </c>
      <c r="AM682" s="99">
        <f t="shared" si="1236"/>
        <v>17.36294202382409</v>
      </c>
      <c r="AN682" s="164">
        <f t="shared" si="1236"/>
        <v>10.689183442666344</v>
      </c>
      <c r="AO682" s="98">
        <f t="shared" si="1236"/>
        <v>24.573072513277125</v>
      </c>
      <c r="AP682" s="99">
        <f t="shared" si="1236"/>
        <v>19.875063715240533</v>
      </c>
      <c r="AQ682" s="103">
        <f t="shared" si="1236"/>
        <v>17.848024770949564</v>
      </c>
      <c r="AR682" s="101">
        <f t="shared" si="1236"/>
        <v>14.716996607293293</v>
      </c>
      <c r="AS682" s="98">
        <f t="shared" si="1236"/>
        <v>19.481835336645716</v>
      </c>
      <c r="AT682" s="99">
        <f t="shared" si="1236"/>
        <v>11.566345752205375</v>
      </c>
      <c r="AU682" s="99">
        <f t="shared" si="1236"/>
        <v>9.0274000694515113</v>
      </c>
      <c r="AV682" s="164">
        <f t="shared" si="1236"/>
        <v>7.0901022027311447</v>
      </c>
    </row>
    <row r="683" spans="2:48" ht="15.75" customHeight="1" thickBot="1" x14ac:dyDescent="0.25">
      <c r="B683" s="108">
        <f t="shared" si="1238"/>
        <v>70</v>
      </c>
      <c r="C683" s="42" t="str">
        <f t="shared" si="1238"/>
        <v>His-Metab.</v>
      </c>
      <c r="D683" s="129" t="str">
        <f t="shared" si="1238"/>
        <v>Urocanic acid</v>
      </c>
      <c r="E683" s="110">
        <f t="shared" si="1238"/>
        <v>7.2</v>
      </c>
      <c r="F683" s="111">
        <f t="shared" si="1238"/>
        <v>9</v>
      </c>
      <c r="G683" s="112">
        <f t="shared" si="1238"/>
        <v>8.09</v>
      </c>
      <c r="H683" s="113">
        <f t="shared" si="1238"/>
        <v>3</v>
      </c>
      <c r="I683" s="119">
        <f t="shared" si="1238"/>
        <v>139.05019999999999</v>
      </c>
      <c r="J683" s="115"/>
      <c r="K683" s="116"/>
      <c r="L683" s="117"/>
      <c r="M683" s="115">
        <f t="shared" si="1239"/>
        <v>53.306620875953925</v>
      </c>
      <c r="N683" s="116">
        <f t="shared" si="1239"/>
        <v>50.503683773131385</v>
      </c>
      <c r="O683" s="116">
        <f t="shared" si="1239"/>
        <v>44.118479414396916</v>
      </c>
      <c r="P683" s="165">
        <f t="shared" si="1239"/>
        <v>44.477997437431036</v>
      </c>
      <c r="Q683" s="115">
        <f t="shared" si="1239"/>
        <v>48.73772862595024</v>
      </c>
      <c r="R683" s="116">
        <f t="shared" si="1239"/>
        <v>44.036639842096243</v>
      </c>
      <c r="S683" s="120">
        <f t="shared" si="1239"/>
        <v>41.680888355906013</v>
      </c>
      <c r="T683" s="118">
        <f t="shared" si="1239"/>
        <v>47.838718507847823</v>
      </c>
      <c r="U683" s="115">
        <f t="shared" si="1239"/>
        <v>44.071705541521929</v>
      </c>
      <c r="V683" s="116">
        <f t="shared" si="1239"/>
        <v>42.127126342804196</v>
      </c>
      <c r="W683" s="116">
        <f t="shared" si="1239"/>
        <v>95.383957337801078</v>
      </c>
      <c r="X683" s="165">
        <f t="shared" si="1239"/>
        <v>41.753474324883541</v>
      </c>
      <c r="Y683" s="115">
        <f t="shared" si="1235"/>
        <v>48.5041605276447</v>
      </c>
      <c r="Z683" s="116">
        <f t="shared" si="1235"/>
        <v>26.528824854565833</v>
      </c>
      <c r="AA683" s="116">
        <f t="shared" si="1235"/>
        <v>26.586991882404419</v>
      </c>
      <c r="AB683" s="165">
        <f t="shared" si="1235"/>
        <v>34.177142907769074</v>
      </c>
      <c r="AC683" s="115">
        <f t="shared" si="1235"/>
        <v>35.414296941534879</v>
      </c>
      <c r="AD683" s="116">
        <f t="shared" si="1235"/>
        <v>30.535686198581303</v>
      </c>
      <c r="AE683" s="120">
        <f t="shared" si="1235"/>
        <v>50.543648385834317</v>
      </c>
      <c r="AF683" s="118">
        <f t="shared" si="1235"/>
        <v>50.545837014674767</v>
      </c>
      <c r="AG683" s="115">
        <f t="shared" si="1235"/>
        <v>53.396362202362376</v>
      </c>
      <c r="AH683" s="116">
        <f t="shared" si="1235"/>
        <v>44.806605551291248</v>
      </c>
      <c r="AI683" s="116">
        <f t="shared" si="1235"/>
        <v>44.616602528558502</v>
      </c>
      <c r="AJ683" s="165">
        <f t="shared" si="1235"/>
        <v>41.214371792697243</v>
      </c>
      <c r="AK683" s="115">
        <f t="shared" si="1236"/>
        <v>173.99035378569522</v>
      </c>
      <c r="AL683" s="116">
        <f t="shared" si="1236"/>
        <v>277.36211334854238</v>
      </c>
      <c r="AM683" s="116">
        <f t="shared" si="1236"/>
        <v>251.52202161965536</v>
      </c>
      <c r="AN683" s="165">
        <f t="shared" si="1236"/>
        <v>121.24519473644361</v>
      </c>
      <c r="AO683" s="115">
        <f t="shared" si="1236"/>
        <v>536.90174036818951</v>
      </c>
      <c r="AP683" s="116">
        <f t="shared" si="1236"/>
        <v>361.19353313003785</v>
      </c>
      <c r="AQ683" s="120">
        <f t="shared" si="1236"/>
        <v>302.97590407094435</v>
      </c>
      <c r="AR683" s="118">
        <f t="shared" si="1236"/>
        <v>198.58375061330509</v>
      </c>
      <c r="AS683" s="115">
        <f t="shared" si="1236"/>
        <v>334.62597794709245</v>
      </c>
      <c r="AT683" s="116">
        <f t="shared" si="1236"/>
        <v>209.58978028943318</v>
      </c>
      <c r="AU683" s="116">
        <f t="shared" si="1236"/>
        <v>158.57751804354959</v>
      </c>
      <c r="AV683" s="165">
        <f t="shared" si="1236"/>
        <v>88.055159896111931</v>
      </c>
    </row>
    <row r="684" spans="2:48" ht="15" customHeight="1" x14ac:dyDescent="0.2">
      <c r="B684" s="77">
        <f t="shared" si="1238"/>
        <v>71</v>
      </c>
      <c r="C684" s="78" t="str">
        <f t="shared" si="1238"/>
        <v>Ser Metab.</v>
      </c>
      <c r="D684" s="127" t="str">
        <f t="shared" si="1238"/>
        <v>Hydroxypyruvate</v>
      </c>
      <c r="E684" s="80">
        <f t="shared" si="1238"/>
        <v>15.5</v>
      </c>
      <c r="F684" s="81">
        <f t="shared" si="1238"/>
        <v>17.8</v>
      </c>
      <c r="G684" s="82">
        <f t="shared" si="1238"/>
        <v>16.64</v>
      </c>
      <c r="H684" s="83">
        <f t="shared" si="1238"/>
        <v>3</v>
      </c>
      <c r="I684" s="89">
        <f t="shared" si="1238"/>
        <v>103.00368</v>
      </c>
      <c r="J684" s="85"/>
      <c r="K684" s="86"/>
      <c r="L684" s="87"/>
      <c r="M684" s="85">
        <f t="shared" ref="M684:X688" si="1240">(M381/M$312)*1000</f>
        <v>83.464926158538859</v>
      </c>
      <c r="N684" s="86">
        <f t="shared" si="1240"/>
        <v>75.917598026518561</v>
      </c>
      <c r="O684" s="86">
        <f t="shared" si="1240"/>
        <v>74.651899886442408</v>
      </c>
      <c r="P684" s="163">
        <f t="shared" si="1240"/>
        <v>73.184669231119386</v>
      </c>
      <c r="Q684" s="85">
        <f t="shared" si="1240"/>
        <v>73.707729306449423</v>
      </c>
      <c r="R684" s="86">
        <f t="shared" si="1240"/>
        <v>74.478616619443329</v>
      </c>
      <c r="S684" s="90">
        <f t="shared" si="1240"/>
        <v>64.925387496361878</v>
      </c>
      <c r="T684" s="88">
        <f t="shared" si="1240"/>
        <v>65.210474018697013</v>
      </c>
      <c r="U684" s="85">
        <f t="shared" si="1240"/>
        <v>65.723082612445623</v>
      </c>
      <c r="V684" s="86">
        <f t="shared" si="1240"/>
        <v>59.457849409182707</v>
      </c>
      <c r="W684" s="86">
        <f t="shared" si="1240"/>
        <v>65.608216147684743</v>
      </c>
      <c r="X684" s="163">
        <f t="shared" si="1240"/>
        <v>58.840224937227987</v>
      </c>
      <c r="Y684" s="85">
        <f t="shared" si="1235"/>
        <v>82.632892779866978</v>
      </c>
      <c r="Z684" s="86">
        <f t="shared" si="1235"/>
        <v>61.337719718341333</v>
      </c>
      <c r="AA684" s="86">
        <f t="shared" si="1235"/>
        <v>61.701828126468101</v>
      </c>
      <c r="AB684" s="163">
        <f t="shared" si="1235"/>
        <v>68.489738086198926</v>
      </c>
      <c r="AC684" s="85">
        <f t="shared" si="1235"/>
        <v>61.100852013904408</v>
      </c>
      <c r="AD684" s="86">
        <f t="shared" si="1235"/>
        <v>58.620250903340981</v>
      </c>
      <c r="AE684" s="90">
        <f t="shared" si="1235"/>
        <v>87.717119023975727</v>
      </c>
      <c r="AF684" s="88">
        <f t="shared" si="1235"/>
        <v>81.610667044405943</v>
      </c>
      <c r="AG684" s="85">
        <f t="shared" si="1235"/>
        <v>91.04592898981825</v>
      </c>
      <c r="AH684" s="86">
        <f t="shared" si="1235"/>
        <v>81.398187229845064</v>
      </c>
      <c r="AI684" s="86">
        <f t="shared" si="1235"/>
        <v>75.449700512240184</v>
      </c>
      <c r="AJ684" s="163">
        <f t="shared" si="1235"/>
        <v>88.215346430762779</v>
      </c>
      <c r="AK684" s="85">
        <f t="shared" si="1236"/>
        <v>93.834631025931458</v>
      </c>
      <c r="AL684" s="86">
        <f t="shared" si="1236"/>
        <v>93.474541611862477</v>
      </c>
      <c r="AM684" s="86">
        <f t="shared" si="1236"/>
        <v>78.903969459760958</v>
      </c>
      <c r="AN684" s="163">
        <f t="shared" si="1236"/>
        <v>74.117998096090204</v>
      </c>
      <c r="AO684" s="85">
        <f t="shared" si="1236"/>
        <v>79.954237275010172</v>
      </c>
      <c r="AP684" s="86">
        <f t="shared" si="1236"/>
        <v>75.027604082966008</v>
      </c>
      <c r="AQ684" s="90">
        <f t="shared" si="1236"/>
        <v>74.833514477395653</v>
      </c>
      <c r="AR684" s="88">
        <f t="shared" si="1236"/>
        <v>69.399596040590367</v>
      </c>
      <c r="AS684" s="85">
        <f t="shared" si="1236"/>
        <v>69.541442591180967</v>
      </c>
      <c r="AT684" s="86">
        <f t="shared" si="1236"/>
        <v>62.742498956555522</v>
      </c>
      <c r="AU684" s="86">
        <f t="shared" si="1236"/>
        <v>61.141189534648987</v>
      </c>
      <c r="AV684" s="163">
        <f t="shared" si="1236"/>
        <v>55.824386031111445</v>
      </c>
    </row>
    <row r="685" spans="2:48" ht="15" customHeight="1" x14ac:dyDescent="0.2">
      <c r="B685" s="91">
        <f t="shared" si="1238"/>
        <v>72</v>
      </c>
      <c r="C685" s="35" t="str">
        <f t="shared" si="1238"/>
        <v>Ser Metab.</v>
      </c>
      <c r="D685" s="128" t="str">
        <f t="shared" si="1238"/>
        <v>Phosphoserine</v>
      </c>
      <c r="E685" s="93">
        <f t="shared" si="1238"/>
        <v>18</v>
      </c>
      <c r="F685" s="94">
        <f t="shared" si="1238"/>
        <v>19.3</v>
      </c>
      <c r="G685" s="95" t="str">
        <f t="shared" si="1238"/>
        <v>--</v>
      </c>
      <c r="H685" s="96">
        <f t="shared" si="1238"/>
        <v>6</v>
      </c>
      <c r="I685" s="102">
        <f t="shared" si="1238"/>
        <v>186.0162</v>
      </c>
      <c r="J685" s="98"/>
      <c r="K685" s="99"/>
      <c r="L685" s="100"/>
      <c r="M685" s="98">
        <f t="shared" si="1240"/>
        <v>0</v>
      </c>
      <c r="N685" s="99">
        <f t="shared" si="1240"/>
        <v>0</v>
      </c>
      <c r="O685" s="99">
        <f t="shared" si="1240"/>
        <v>0</v>
      </c>
      <c r="P685" s="164">
        <f t="shared" si="1240"/>
        <v>0</v>
      </c>
      <c r="Q685" s="98">
        <f t="shared" si="1240"/>
        <v>0</v>
      </c>
      <c r="R685" s="99">
        <f t="shared" si="1240"/>
        <v>0</v>
      </c>
      <c r="S685" s="103">
        <f t="shared" si="1240"/>
        <v>2.107514426106293</v>
      </c>
      <c r="T685" s="101">
        <f t="shared" si="1240"/>
        <v>1.6622019067247731</v>
      </c>
      <c r="U685" s="98">
        <f t="shared" si="1240"/>
        <v>0</v>
      </c>
      <c r="V685" s="99">
        <f t="shared" si="1240"/>
        <v>0</v>
      </c>
      <c r="W685" s="99">
        <f t="shared" si="1240"/>
        <v>1.659760188479215</v>
      </c>
      <c r="X685" s="164">
        <f t="shared" si="1240"/>
        <v>0.17159676156383052</v>
      </c>
      <c r="Y685" s="98">
        <f t="shared" si="1235"/>
        <v>1.2995962335426934</v>
      </c>
      <c r="Z685" s="99">
        <f t="shared" si="1235"/>
        <v>0</v>
      </c>
      <c r="AA685" s="99">
        <f t="shared" si="1235"/>
        <v>0</v>
      </c>
      <c r="AB685" s="164">
        <f t="shared" si="1235"/>
        <v>0</v>
      </c>
      <c r="AC685" s="98">
        <f t="shared" si="1235"/>
        <v>0</v>
      </c>
      <c r="AD685" s="99">
        <f t="shared" si="1235"/>
        <v>0</v>
      </c>
      <c r="AE685" s="103">
        <f t="shared" si="1235"/>
        <v>0</v>
      </c>
      <c r="AF685" s="101">
        <f t="shared" si="1235"/>
        <v>0</v>
      </c>
      <c r="AG685" s="98">
        <f t="shared" si="1235"/>
        <v>0</v>
      </c>
      <c r="AH685" s="99">
        <f t="shared" si="1235"/>
        <v>0</v>
      </c>
      <c r="AI685" s="99">
        <f t="shared" si="1235"/>
        <v>0</v>
      </c>
      <c r="AJ685" s="164">
        <f t="shared" si="1235"/>
        <v>0</v>
      </c>
      <c r="AK685" s="98">
        <f t="shared" si="1236"/>
        <v>0.1140426037611689</v>
      </c>
      <c r="AL685" s="99">
        <f t="shared" si="1236"/>
        <v>9.7092636980554883E-2</v>
      </c>
      <c r="AM685" s="99">
        <f t="shared" si="1236"/>
        <v>2.4690539877189615</v>
      </c>
      <c r="AN685" s="164">
        <f t="shared" si="1236"/>
        <v>0</v>
      </c>
      <c r="AO685" s="98">
        <f t="shared" si="1236"/>
        <v>0.4923897158555971</v>
      </c>
      <c r="AP685" s="99">
        <f t="shared" si="1236"/>
        <v>0</v>
      </c>
      <c r="AQ685" s="103">
        <f t="shared" si="1236"/>
        <v>0.12226512449729258</v>
      </c>
      <c r="AR685" s="101">
        <f t="shared" si="1236"/>
        <v>8.6688547747229838E-2</v>
      </c>
      <c r="AS685" s="98">
        <f t="shared" si="1236"/>
        <v>0.43009320063036038</v>
      </c>
      <c r="AT685" s="99">
        <f t="shared" si="1236"/>
        <v>7.7213072601566152E-2</v>
      </c>
      <c r="AU685" s="99">
        <f t="shared" si="1236"/>
        <v>0.55186209657696395</v>
      </c>
      <c r="AV685" s="164">
        <f t="shared" si="1236"/>
        <v>0.36129909942636473</v>
      </c>
    </row>
    <row r="686" spans="2:48" ht="15" customHeight="1" x14ac:dyDescent="0.2">
      <c r="B686" s="91">
        <f t="shared" si="1238"/>
        <v>73</v>
      </c>
      <c r="C686" s="35" t="str">
        <f t="shared" si="1238"/>
        <v>Ser Metab.</v>
      </c>
      <c r="D686" s="128" t="str">
        <f t="shared" si="1238"/>
        <v>Choline</v>
      </c>
      <c r="E686" s="93">
        <f t="shared" si="1238"/>
        <v>10.8</v>
      </c>
      <c r="F686" s="94">
        <f t="shared" si="1238"/>
        <v>12.7</v>
      </c>
      <c r="G686" s="95">
        <f t="shared" si="1238"/>
        <v>11.43</v>
      </c>
      <c r="H686" s="96">
        <f t="shared" si="1238"/>
        <v>1</v>
      </c>
      <c r="I686" s="102">
        <f t="shared" si="1238"/>
        <v>104.10699</v>
      </c>
      <c r="J686" s="98"/>
      <c r="K686" s="99"/>
      <c r="L686" s="100"/>
      <c r="M686" s="98">
        <f t="shared" si="1240"/>
        <v>1819.538772375578</v>
      </c>
      <c r="N686" s="99">
        <f t="shared" si="1240"/>
        <v>2135.974069038301</v>
      </c>
      <c r="O686" s="99">
        <f t="shared" si="1240"/>
        <v>2244.8571527173444</v>
      </c>
      <c r="P686" s="164">
        <f t="shared" si="1240"/>
        <v>2055.099774476977</v>
      </c>
      <c r="Q686" s="98">
        <f t="shared" si="1240"/>
        <v>1945.0059481149121</v>
      </c>
      <c r="R686" s="99">
        <f t="shared" si="1240"/>
        <v>1041.4524223016799</v>
      </c>
      <c r="S686" s="103">
        <f t="shared" si="1240"/>
        <v>1646.9804190514662</v>
      </c>
      <c r="T686" s="101">
        <f t="shared" si="1240"/>
        <v>1367.4920615480416</v>
      </c>
      <c r="U686" s="98">
        <f t="shared" si="1240"/>
        <v>1548.5710238292613</v>
      </c>
      <c r="V686" s="99">
        <f t="shared" si="1240"/>
        <v>1077.8110052542129</v>
      </c>
      <c r="W686" s="99">
        <f t="shared" si="1240"/>
        <v>1890.9640774284806</v>
      </c>
      <c r="X686" s="164">
        <f t="shared" si="1240"/>
        <v>1371.871633303846</v>
      </c>
      <c r="Y686" s="98">
        <f t="shared" ref="Y686:AN701" si="1241">(Y383/Y$312)*1000</f>
        <v>853.23630228169407</v>
      </c>
      <c r="Z686" s="99">
        <f t="shared" si="1241"/>
        <v>1260.9174590153079</v>
      </c>
      <c r="AA686" s="99">
        <f t="shared" si="1241"/>
        <v>2218.2570530559501</v>
      </c>
      <c r="AB686" s="164">
        <f t="shared" si="1241"/>
        <v>584.16480312928502</v>
      </c>
      <c r="AC686" s="98">
        <f t="shared" si="1241"/>
        <v>605.55645314326739</v>
      </c>
      <c r="AD686" s="99">
        <f t="shared" si="1241"/>
        <v>216.04715883675061</v>
      </c>
      <c r="AE686" s="103">
        <f t="shared" si="1241"/>
        <v>2896.7574066873181</v>
      </c>
      <c r="AF686" s="101">
        <f t="shared" si="1241"/>
        <v>3132.9675578050492</v>
      </c>
      <c r="AG686" s="98">
        <f t="shared" si="1241"/>
        <v>2340.8478685217929</v>
      </c>
      <c r="AH686" s="99">
        <f t="shared" si="1241"/>
        <v>2073.4966883238553</v>
      </c>
      <c r="AI686" s="99">
        <f t="shared" si="1241"/>
        <v>2741.5074255808977</v>
      </c>
      <c r="AJ686" s="164">
        <f t="shared" si="1241"/>
        <v>2223.7703484459339</v>
      </c>
      <c r="AK686" s="98">
        <f t="shared" si="1241"/>
        <v>15530.224898104398</v>
      </c>
      <c r="AL686" s="99">
        <f t="shared" si="1241"/>
        <v>24209.302575929047</v>
      </c>
      <c r="AM686" s="99">
        <f t="shared" si="1241"/>
        <v>17531.364997850316</v>
      </c>
      <c r="AN686" s="164">
        <f t="shared" si="1241"/>
        <v>11835.957471812002</v>
      </c>
      <c r="AO686" s="98">
        <f t="shared" ref="AK686:AV701" si="1242">(AO383/AO$312)*1000</f>
        <v>27783.001799480768</v>
      </c>
      <c r="AP686" s="99">
        <f t="shared" si="1242"/>
        <v>22320.829430612699</v>
      </c>
      <c r="AQ686" s="103">
        <f t="shared" si="1242"/>
        <v>19726.972565443077</v>
      </c>
      <c r="AR686" s="101">
        <f t="shared" si="1242"/>
        <v>15582.30453765413</v>
      </c>
      <c r="AS686" s="98">
        <f t="shared" si="1242"/>
        <v>19020.058081648549</v>
      </c>
      <c r="AT686" s="99">
        <f t="shared" si="1242"/>
        <v>15018.285132983761</v>
      </c>
      <c r="AU686" s="99">
        <f t="shared" si="1242"/>
        <v>11354.965479779183</v>
      </c>
      <c r="AV686" s="164">
        <f t="shared" si="1242"/>
        <v>7624.9357499668349</v>
      </c>
    </row>
    <row r="687" spans="2:48" ht="15" customHeight="1" x14ac:dyDescent="0.2">
      <c r="B687" s="91">
        <f t="shared" si="1238"/>
        <v>74</v>
      </c>
      <c r="C687" s="35" t="str">
        <f t="shared" si="1238"/>
        <v>Ser Metab.</v>
      </c>
      <c r="D687" s="128" t="str">
        <f t="shared" si="1238"/>
        <v>Acetylcholine</v>
      </c>
      <c r="E687" s="93">
        <f t="shared" si="1238"/>
        <v>15.2</v>
      </c>
      <c r="F687" s="94">
        <f t="shared" si="1238"/>
        <v>16.8</v>
      </c>
      <c r="G687" s="95">
        <f t="shared" si="1238"/>
        <v>15.83</v>
      </c>
      <c r="H687" s="96">
        <f t="shared" si="1238"/>
        <v>2</v>
      </c>
      <c r="I687" s="102">
        <f t="shared" si="1238"/>
        <v>146.11756</v>
      </c>
      <c r="J687" s="98"/>
      <c r="K687" s="99"/>
      <c r="L687" s="100"/>
      <c r="M687" s="98">
        <f t="shared" si="1240"/>
        <v>69.229176645461834</v>
      </c>
      <c r="N687" s="99">
        <f t="shared" si="1240"/>
        <v>70.098610444148633</v>
      </c>
      <c r="O687" s="99">
        <f t="shared" si="1240"/>
        <v>57.947001060655239</v>
      </c>
      <c r="P687" s="164">
        <f t="shared" si="1240"/>
        <v>47.228842825714885</v>
      </c>
      <c r="Q687" s="98">
        <f t="shared" si="1240"/>
        <v>68.311323290905591</v>
      </c>
      <c r="R687" s="99">
        <f t="shared" si="1240"/>
        <v>71.872916947345601</v>
      </c>
      <c r="S687" s="103">
        <f t="shared" si="1240"/>
        <v>68.308171874105597</v>
      </c>
      <c r="T687" s="101">
        <f t="shared" si="1240"/>
        <v>69.196323899406323</v>
      </c>
      <c r="U687" s="98">
        <f t="shared" si="1240"/>
        <v>58.878027503355007</v>
      </c>
      <c r="V687" s="99">
        <f t="shared" si="1240"/>
        <v>71.377918235528952</v>
      </c>
      <c r="W687" s="99">
        <f t="shared" si="1240"/>
        <v>141.35930978503143</v>
      </c>
      <c r="X687" s="164">
        <f t="shared" si="1240"/>
        <v>67.731737966112178</v>
      </c>
      <c r="Y687" s="98">
        <f t="shared" si="1241"/>
        <v>97.371463237945903</v>
      </c>
      <c r="Z687" s="99">
        <f t="shared" si="1241"/>
        <v>64.877132683076752</v>
      </c>
      <c r="AA687" s="99">
        <f t="shared" si="1241"/>
        <v>57.451581929555118</v>
      </c>
      <c r="AB687" s="164">
        <f t="shared" si="1241"/>
        <v>63.273657264060077</v>
      </c>
      <c r="AC687" s="98">
        <f t="shared" si="1241"/>
        <v>74.22226654726127</v>
      </c>
      <c r="AD687" s="99">
        <f t="shared" si="1241"/>
        <v>73.243684280003237</v>
      </c>
      <c r="AE687" s="103">
        <f t="shared" si="1241"/>
        <v>71.6063935336079</v>
      </c>
      <c r="AF687" s="101">
        <f t="shared" si="1241"/>
        <v>65.166259792443398</v>
      </c>
      <c r="AG687" s="98">
        <f t="shared" si="1241"/>
        <v>80.849270510877616</v>
      </c>
      <c r="AH687" s="99">
        <f t="shared" si="1241"/>
        <v>73.893957243027245</v>
      </c>
      <c r="AI687" s="99">
        <f t="shared" si="1241"/>
        <v>60.32457913819281</v>
      </c>
      <c r="AJ687" s="164">
        <f t="shared" si="1241"/>
        <v>75.862166246890666</v>
      </c>
      <c r="AK687" s="98">
        <f t="shared" si="1242"/>
        <v>257.41372847310549</v>
      </c>
      <c r="AL687" s="99">
        <f t="shared" si="1242"/>
        <v>813.05611916800183</v>
      </c>
      <c r="AM687" s="99">
        <f t="shared" si="1242"/>
        <v>598.65648319463162</v>
      </c>
      <c r="AN687" s="164">
        <f t="shared" si="1242"/>
        <v>408.42396469867396</v>
      </c>
      <c r="AO687" s="98">
        <f t="shared" si="1242"/>
        <v>1404.9818945429381</v>
      </c>
      <c r="AP687" s="99">
        <f t="shared" si="1242"/>
        <v>1903.2795554340983</v>
      </c>
      <c r="AQ687" s="103">
        <f t="shared" si="1242"/>
        <v>602.10005420937557</v>
      </c>
      <c r="AR687" s="101">
        <f t="shared" si="1242"/>
        <v>1243.7392870926606</v>
      </c>
      <c r="AS687" s="98">
        <f t="shared" si="1242"/>
        <v>1113.8202424774638</v>
      </c>
      <c r="AT687" s="99">
        <f t="shared" si="1242"/>
        <v>648.15346621031426</v>
      </c>
      <c r="AU687" s="99">
        <f t="shared" si="1242"/>
        <v>323.46039852832121</v>
      </c>
      <c r="AV687" s="164">
        <f t="shared" si="1242"/>
        <v>243.47449841919092</v>
      </c>
    </row>
    <row r="688" spans="2:48" ht="15.75" customHeight="1" thickBot="1" x14ac:dyDescent="0.25">
      <c r="B688" s="108">
        <f t="shared" si="1238"/>
        <v>75</v>
      </c>
      <c r="C688" s="42" t="str">
        <f t="shared" si="1238"/>
        <v>Ser Metab.</v>
      </c>
      <c r="D688" s="129" t="str">
        <f t="shared" si="1238"/>
        <v>Dimethylglycine</v>
      </c>
      <c r="E688" s="110">
        <f t="shared" si="1238"/>
        <v>15</v>
      </c>
      <c r="F688" s="111">
        <f t="shared" si="1238"/>
        <v>16.100000000000001</v>
      </c>
      <c r="G688" s="112">
        <f t="shared" si="1238"/>
        <v>15.36</v>
      </c>
      <c r="H688" s="113">
        <f t="shared" si="1238"/>
        <v>3</v>
      </c>
      <c r="I688" s="119">
        <f t="shared" si="1238"/>
        <v>104.07061</v>
      </c>
      <c r="J688" s="115"/>
      <c r="K688" s="116"/>
      <c r="L688" s="117"/>
      <c r="M688" s="115">
        <f t="shared" si="1240"/>
        <v>23.832799027518838</v>
      </c>
      <c r="N688" s="116">
        <f t="shared" si="1240"/>
        <v>25.096864933742911</v>
      </c>
      <c r="O688" s="116">
        <f t="shared" si="1240"/>
        <v>22.381978712761171</v>
      </c>
      <c r="P688" s="165">
        <f t="shared" si="1240"/>
        <v>21.439501046464457</v>
      </c>
      <c r="Q688" s="115">
        <f t="shared" si="1240"/>
        <v>24.946699261245822</v>
      </c>
      <c r="R688" s="116">
        <f t="shared" si="1240"/>
        <v>23.685167537829383</v>
      </c>
      <c r="S688" s="120">
        <f t="shared" si="1240"/>
        <v>24.806889677200996</v>
      </c>
      <c r="T688" s="118">
        <f t="shared" si="1240"/>
        <v>26.596797253390175</v>
      </c>
      <c r="U688" s="115">
        <f t="shared" si="1240"/>
        <v>23.410574759142953</v>
      </c>
      <c r="V688" s="116">
        <f t="shared" si="1240"/>
        <v>24.850175306776727</v>
      </c>
      <c r="W688" s="116">
        <f t="shared" si="1240"/>
        <v>56.91625192502412</v>
      </c>
      <c r="X688" s="165">
        <f t="shared" si="1240"/>
        <v>25.508447094998296</v>
      </c>
      <c r="Y688" s="115">
        <f t="shared" si="1241"/>
        <v>46.50148174016774</v>
      </c>
      <c r="Z688" s="116">
        <f t="shared" si="1241"/>
        <v>40.865619502767643</v>
      </c>
      <c r="AA688" s="116">
        <f t="shared" si="1241"/>
        <v>39.339537953148536</v>
      </c>
      <c r="AB688" s="165">
        <f t="shared" si="1241"/>
        <v>39.527282784450826</v>
      </c>
      <c r="AC688" s="115">
        <f t="shared" si="1241"/>
        <v>41.717697739324329</v>
      </c>
      <c r="AD688" s="116">
        <f t="shared" si="1241"/>
        <v>39.61707784161365</v>
      </c>
      <c r="AE688" s="120">
        <f t="shared" si="1241"/>
        <v>46.474551764139903</v>
      </c>
      <c r="AF688" s="118">
        <f t="shared" si="1241"/>
        <v>41.504148177253853</v>
      </c>
      <c r="AG688" s="115">
        <f t="shared" si="1241"/>
        <v>57.818886876016286</v>
      </c>
      <c r="AH688" s="116">
        <f t="shared" si="1241"/>
        <v>50.879296790315301</v>
      </c>
      <c r="AI688" s="116">
        <f t="shared" si="1241"/>
        <v>42.98702895614646</v>
      </c>
      <c r="AJ688" s="165">
        <f t="shared" si="1241"/>
        <v>47.132427927097083</v>
      </c>
      <c r="AK688" s="115">
        <f t="shared" si="1242"/>
        <v>72.638335992831372</v>
      </c>
      <c r="AL688" s="116">
        <f t="shared" si="1242"/>
        <v>123.94270892523045</v>
      </c>
      <c r="AM688" s="116">
        <f t="shared" si="1242"/>
        <v>85.232332854515349</v>
      </c>
      <c r="AN688" s="165">
        <f t="shared" si="1242"/>
        <v>68.23955768228609</v>
      </c>
      <c r="AO688" s="115">
        <f t="shared" si="1242"/>
        <v>122.2541516645886</v>
      </c>
      <c r="AP688" s="116">
        <f t="shared" si="1242"/>
        <v>123.7038644283498</v>
      </c>
      <c r="AQ688" s="120">
        <f t="shared" si="1242"/>
        <v>62.880565416871356</v>
      </c>
      <c r="AR688" s="118">
        <f t="shared" si="1242"/>
        <v>85.423915961561491</v>
      </c>
      <c r="AS688" s="115">
        <f t="shared" si="1242"/>
        <v>134.2141076636409</v>
      </c>
      <c r="AT688" s="116">
        <f t="shared" si="1242"/>
        <v>95.912702118479544</v>
      </c>
      <c r="AU688" s="116">
        <f t="shared" si="1242"/>
        <v>66.990999788558128</v>
      </c>
      <c r="AV688" s="165">
        <f t="shared" si="1242"/>
        <v>47.919389724389944</v>
      </c>
    </row>
    <row r="689" spans="2:48" ht="15" customHeight="1" x14ac:dyDescent="0.2">
      <c r="B689" s="77">
        <f t="shared" si="1238"/>
        <v>76</v>
      </c>
      <c r="C689" s="78" t="str">
        <f t="shared" si="1238"/>
        <v>Lys-Metab.</v>
      </c>
      <c r="D689" s="127" t="str">
        <f t="shared" si="1238"/>
        <v>Trimethyllysine</v>
      </c>
      <c r="E689" s="80">
        <f t="shared" si="1238"/>
        <v>18.399999999999999</v>
      </c>
      <c r="F689" s="81">
        <f t="shared" si="1238"/>
        <v>20.6</v>
      </c>
      <c r="G689" s="82" t="str">
        <f t="shared" si="1238"/>
        <v>--</v>
      </c>
      <c r="H689" s="83">
        <f t="shared" si="1238"/>
        <v>6</v>
      </c>
      <c r="I689" s="89">
        <f t="shared" si="1238"/>
        <v>189.15975</v>
      </c>
      <c r="J689" s="85"/>
      <c r="K689" s="86"/>
      <c r="L689" s="87"/>
      <c r="M689" s="85">
        <f t="shared" ref="M689:X693" si="1243">(M386/M$312)*1000</f>
        <v>0.31234705743117541</v>
      </c>
      <c r="N689" s="86">
        <f t="shared" si="1243"/>
        <v>0.25390013505580683</v>
      </c>
      <c r="O689" s="86">
        <f t="shared" si="1243"/>
        <v>1.9358244425660744</v>
      </c>
      <c r="P689" s="163">
        <f t="shared" si="1243"/>
        <v>0.78059008555347009</v>
      </c>
      <c r="Q689" s="85">
        <f t="shared" si="1243"/>
        <v>1.1542683614536855</v>
      </c>
      <c r="R689" s="86">
        <f t="shared" si="1243"/>
        <v>0.24517023438958041</v>
      </c>
      <c r="S689" s="90">
        <f t="shared" si="1243"/>
        <v>1.1039783560997525</v>
      </c>
      <c r="T689" s="88">
        <f t="shared" si="1243"/>
        <v>0</v>
      </c>
      <c r="U689" s="85">
        <f t="shared" si="1243"/>
        <v>0</v>
      </c>
      <c r="V689" s="86">
        <f t="shared" si="1243"/>
        <v>0.15677719443435864</v>
      </c>
      <c r="W689" s="86">
        <f t="shared" si="1243"/>
        <v>8.3340065663023548</v>
      </c>
      <c r="X689" s="163">
        <f t="shared" si="1243"/>
        <v>0.1134254257977718</v>
      </c>
      <c r="Y689" s="85">
        <f t="shared" si="1241"/>
        <v>21.610527573681193</v>
      </c>
      <c r="Z689" s="86">
        <f t="shared" si="1241"/>
        <v>2.7508394670214131</v>
      </c>
      <c r="AA689" s="86">
        <f t="shared" si="1241"/>
        <v>0.10718848261936756</v>
      </c>
      <c r="AB689" s="163">
        <f t="shared" si="1241"/>
        <v>0.45532835852587883</v>
      </c>
      <c r="AC689" s="85">
        <f t="shared" si="1241"/>
        <v>1.7435184072711392</v>
      </c>
      <c r="AD689" s="86">
        <f t="shared" si="1241"/>
        <v>1.3349021201546933</v>
      </c>
      <c r="AE689" s="90">
        <f t="shared" si="1241"/>
        <v>0.32599613030917723</v>
      </c>
      <c r="AF689" s="88">
        <f t="shared" si="1241"/>
        <v>0.22944954349862509</v>
      </c>
      <c r="AG689" s="85">
        <f t="shared" si="1241"/>
        <v>1.2279853169863695</v>
      </c>
      <c r="AH689" s="86">
        <f t="shared" si="1241"/>
        <v>0.19000306957322616</v>
      </c>
      <c r="AI689" s="86">
        <f t="shared" si="1241"/>
        <v>0</v>
      </c>
      <c r="AJ689" s="163">
        <f t="shared" si="1241"/>
        <v>0.71372508345037733</v>
      </c>
      <c r="AK689" s="85">
        <f t="shared" si="1242"/>
        <v>0.66300298825238857</v>
      </c>
      <c r="AL689" s="86">
        <f t="shared" si="1242"/>
        <v>4.4297485148632294</v>
      </c>
      <c r="AM689" s="86">
        <f t="shared" si="1242"/>
        <v>9.3103771298631482E-2</v>
      </c>
      <c r="AN689" s="163">
        <f t="shared" si="1242"/>
        <v>0</v>
      </c>
      <c r="AO689" s="85">
        <f t="shared" si="1242"/>
        <v>8.8033686368162389E-2</v>
      </c>
      <c r="AP689" s="86">
        <f t="shared" si="1242"/>
        <v>0.11016286222980379</v>
      </c>
      <c r="AQ689" s="90">
        <f t="shared" si="1242"/>
        <v>0.63339499777712571</v>
      </c>
      <c r="AR689" s="88">
        <f t="shared" si="1242"/>
        <v>0</v>
      </c>
      <c r="AS689" s="85">
        <f t="shared" si="1242"/>
        <v>0</v>
      </c>
      <c r="AT689" s="86">
        <f t="shared" si="1242"/>
        <v>7.4801264360249559E-2</v>
      </c>
      <c r="AU689" s="86">
        <f t="shared" si="1242"/>
        <v>0</v>
      </c>
      <c r="AV689" s="163">
        <f t="shared" si="1242"/>
        <v>0</v>
      </c>
    </row>
    <row r="690" spans="2:48" ht="15" customHeight="1" x14ac:dyDescent="0.2">
      <c r="B690" s="91">
        <f t="shared" si="1238"/>
        <v>77</v>
      </c>
      <c r="C690" s="35" t="str">
        <f t="shared" si="1238"/>
        <v>Lys-Metab.</v>
      </c>
      <c r="D690" s="128" t="str">
        <f t="shared" si="1238"/>
        <v>5-Hydroxylysine</v>
      </c>
      <c r="E690" s="93">
        <f t="shared" si="1238"/>
        <v>19.600000000000001</v>
      </c>
      <c r="F690" s="94">
        <f t="shared" si="1238"/>
        <v>21.4</v>
      </c>
      <c r="G690" s="95">
        <f t="shared" si="1238"/>
        <v>20.32</v>
      </c>
      <c r="H690" s="96">
        <f t="shared" si="1238"/>
        <v>3</v>
      </c>
      <c r="I690" s="102">
        <f t="shared" si="1238"/>
        <v>163.10772</v>
      </c>
      <c r="J690" s="98"/>
      <c r="K690" s="99"/>
      <c r="L690" s="100"/>
      <c r="M690" s="98">
        <f t="shared" si="1243"/>
        <v>3.4738441068279244</v>
      </c>
      <c r="N690" s="99">
        <f t="shared" si="1243"/>
        <v>3.1495848623661287</v>
      </c>
      <c r="O690" s="99">
        <f t="shared" si="1243"/>
        <v>3.9322409007182717</v>
      </c>
      <c r="P690" s="164">
        <f t="shared" si="1243"/>
        <v>2.5595365859735066</v>
      </c>
      <c r="Q690" s="98">
        <f t="shared" si="1243"/>
        <v>6.5880773954412417</v>
      </c>
      <c r="R690" s="99">
        <f t="shared" si="1243"/>
        <v>6.569585493438467</v>
      </c>
      <c r="S690" s="103">
        <f t="shared" si="1243"/>
        <v>4.7047429906944096</v>
      </c>
      <c r="T690" s="101">
        <f t="shared" si="1243"/>
        <v>4.3412704148950541</v>
      </c>
      <c r="U690" s="98">
        <f t="shared" si="1243"/>
        <v>3.3434597579621164</v>
      </c>
      <c r="V690" s="99">
        <f t="shared" si="1243"/>
        <v>5.5037884618515349</v>
      </c>
      <c r="W690" s="99">
        <f t="shared" si="1243"/>
        <v>11.647362975549736</v>
      </c>
      <c r="X690" s="164">
        <f t="shared" si="1243"/>
        <v>4.8945560129490771</v>
      </c>
      <c r="Y690" s="98">
        <f t="shared" si="1241"/>
        <v>14.971948654947512</v>
      </c>
      <c r="Z690" s="99">
        <f t="shared" si="1241"/>
        <v>11.650153747630092</v>
      </c>
      <c r="AA690" s="99">
        <f t="shared" si="1241"/>
        <v>14.843825028287522</v>
      </c>
      <c r="AB690" s="164">
        <f t="shared" si="1241"/>
        <v>9.5811345770712926</v>
      </c>
      <c r="AC690" s="98">
        <f t="shared" si="1241"/>
        <v>9.3657564131996924</v>
      </c>
      <c r="AD690" s="99">
        <f t="shared" si="1241"/>
        <v>9.5684917477524429</v>
      </c>
      <c r="AE690" s="103">
        <f t="shared" si="1241"/>
        <v>6.0524684701625997</v>
      </c>
      <c r="AF690" s="101">
        <f t="shared" si="1241"/>
        <v>3.6907443125389516</v>
      </c>
      <c r="AG690" s="98">
        <f t="shared" si="1241"/>
        <v>11.630071798922112</v>
      </c>
      <c r="AH690" s="99">
        <f t="shared" si="1241"/>
        <v>7.9652024581437288</v>
      </c>
      <c r="AI690" s="99">
        <f t="shared" si="1241"/>
        <v>5.9818797615172246</v>
      </c>
      <c r="AJ690" s="164">
        <f t="shared" si="1241"/>
        <v>14.41841271783813</v>
      </c>
      <c r="AK690" s="98">
        <f t="shared" si="1242"/>
        <v>1.1639315391662906</v>
      </c>
      <c r="AL690" s="99">
        <f t="shared" si="1242"/>
        <v>3.2778509460825482</v>
      </c>
      <c r="AM690" s="99">
        <f t="shared" si="1242"/>
        <v>1.3673347066220194</v>
      </c>
      <c r="AN690" s="164">
        <f t="shared" si="1242"/>
        <v>2.1164383558085222</v>
      </c>
      <c r="AO690" s="98">
        <f t="shared" si="1242"/>
        <v>0.59051671343572576</v>
      </c>
      <c r="AP690" s="99">
        <f t="shared" si="1242"/>
        <v>0.60306487216410531</v>
      </c>
      <c r="AQ690" s="103">
        <f t="shared" si="1242"/>
        <v>3.1645795584715173</v>
      </c>
      <c r="AR690" s="101">
        <f t="shared" si="1242"/>
        <v>0.5387848797350494</v>
      </c>
      <c r="AS690" s="98">
        <f t="shared" si="1242"/>
        <v>1.9385740359309822</v>
      </c>
      <c r="AT690" s="99">
        <f t="shared" si="1242"/>
        <v>1.2903291453975203</v>
      </c>
      <c r="AU690" s="99">
        <f t="shared" si="1242"/>
        <v>0.57906180573455746</v>
      </c>
      <c r="AV690" s="164">
        <f t="shared" si="1242"/>
        <v>0.71969225068772946</v>
      </c>
    </row>
    <row r="691" spans="2:48" ht="15" customHeight="1" x14ac:dyDescent="0.2">
      <c r="B691" s="91">
        <f t="shared" si="1238"/>
        <v>78</v>
      </c>
      <c r="C691" s="35" t="str">
        <f t="shared" si="1238"/>
        <v>Lys Metab.</v>
      </c>
      <c r="D691" s="128" t="str">
        <f t="shared" si="1238"/>
        <v>Pipecolic Acid</v>
      </c>
      <c r="E691" s="93">
        <f t="shared" si="1238"/>
        <v>13.2</v>
      </c>
      <c r="F691" s="94">
        <f t="shared" si="1238"/>
        <v>14.3</v>
      </c>
      <c r="G691" s="95">
        <f t="shared" si="1238"/>
        <v>13.63</v>
      </c>
      <c r="H691" s="96">
        <f t="shared" si="1238"/>
        <v>3</v>
      </c>
      <c r="I691" s="102">
        <f t="shared" si="1238"/>
        <v>128.07169999999999</v>
      </c>
      <c r="J691" s="98"/>
      <c r="K691" s="99"/>
      <c r="L691" s="100"/>
      <c r="M691" s="98">
        <f t="shared" si="1243"/>
        <v>51.441678650627125</v>
      </c>
      <c r="N691" s="99">
        <f t="shared" si="1243"/>
        <v>58.531782229558779</v>
      </c>
      <c r="O691" s="99">
        <f t="shared" si="1243"/>
        <v>52.291761567010205</v>
      </c>
      <c r="P691" s="164">
        <f t="shared" si="1243"/>
        <v>49.283170900496991</v>
      </c>
      <c r="Q691" s="98">
        <f t="shared" si="1243"/>
        <v>54.561653154766361</v>
      </c>
      <c r="R691" s="99">
        <f t="shared" si="1243"/>
        <v>46.023670942233629</v>
      </c>
      <c r="S691" s="103">
        <f t="shared" si="1243"/>
        <v>44.618797328391409</v>
      </c>
      <c r="T691" s="101">
        <f t="shared" si="1243"/>
        <v>46.826011677211454</v>
      </c>
      <c r="U691" s="98">
        <f t="shared" si="1243"/>
        <v>46.485166379444316</v>
      </c>
      <c r="V691" s="99">
        <f t="shared" si="1243"/>
        <v>41.190747338822916</v>
      </c>
      <c r="W691" s="99">
        <f t="shared" si="1243"/>
        <v>41.820074426956417</v>
      </c>
      <c r="X691" s="164">
        <f t="shared" si="1243"/>
        <v>41.720331949640567</v>
      </c>
      <c r="Y691" s="98">
        <f t="shared" si="1241"/>
        <v>42.03637588429855</v>
      </c>
      <c r="Z691" s="99">
        <f t="shared" si="1241"/>
        <v>38.538646287674588</v>
      </c>
      <c r="AA691" s="99">
        <f t="shared" si="1241"/>
        <v>43.424750159385617</v>
      </c>
      <c r="AB691" s="164">
        <f t="shared" si="1241"/>
        <v>38.81990896459908</v>
      </c>
      <c r="AC691" s="98">
        <f t="shared" si="1241"/>
        <v>42.056862123415954</v>
      </c>
      <c r="AD691" s="99">
        <f t="shared" si="1241"/>
        <v>25.061524976547009</v>
      </c>
      <c r="AE691" s="103">
        <f t="shared" si="1241"/>
        <v>66.85259232614969</v>
      </c>
      <c r="AF691" s="101">
        <f t="shared" si="1241"/>
        <v>66.534286493437421</v>
      </c>
      <c r="AG691" s="98">
        <f t="shared" si="1241"/>
        <v>78.239323107687454</v>
      </c>
      <c r="AH691" s="99">
        <f t="shared" si="1241"/>
        <v>66.05122966632716</v>
      </c>
      <c r="AI691" s="99">
        <f t="shared" si="1241"/>
        <v>58.243093639608176</v>
      </c>
      <c r="AJ691" s="164">
        <f t="shared" si="1241"/>
        <v>68.871475728770747</v>
      </c>
      <c r="AK691" s="98">
        <f t="shared" si="1242"/>
        <v>4.3661887150148644</v>
      </c>
      <c r="AL691" s="99">
        <f t="shared" si="1242"/>
        <v>3.912598762504679</v>
      </c>
      <c r="AM691" s="99">
        <f t="shared" si="1242"/>
        <v>4.1390224471518744</v>
      </c>
      <c r="AN691" s="164">
        <f t="shared" si="1242"/>
        <v>4.8439724203324603</v>
      </c>
      <c r="AO691" s="98">
        <f t="shared" si="1242"/>
        <v>3.8619387005946559</v>
      </c>
      <c r="AP691" s="99">
        <f t="shared" si="1242"/>
        <v>3.0511407221807225</v>
      </c>
      <c r="AQ691" s="103">
        <f t="shared" si="1242"/>
        <v>2.9403319292947745</v>
      </c>
      <c r="AR691" s="101">
        <f t="shared" si="1242"/>
        <v>2.3578674458776576</v>
      </c>
      <c r="AS691" s="98">
        <f t="shared" si="1242"/>
        <v>3.7618826318757241</v>
      </c>
      <c r="AT691" s="99">
        <f t="shared" si="1242"/>
        <v>3.1598560937985205</v>
      </c>
      <c r="AU691" s="99">
        <f t="shared" si="1242"/>
        <v>3.7876855530332247</v>
      </c>
      <c r="AV691" s="164">
        <f t="shared" si="1242"/>
        <v>1.9684593727987376</v>
      </c>
    </row>
    <row r="692" spans="2:48" ht="15" customHeight="1" x14ac:dyDescent="0.2">
      <c r="B692" s="91">
        <f t="shared" si="1238"/>
        <v>79</v>
      </c>
      <c r="C692" s="35" t="str">
        <f t="shared" si="1238"/>
        <v>Lys-Metab.</v>
      </c>
      <c r="D692" s="128" t="str">
        <f t="shared" si="1238"/>
        <v>Aminoadipic Acid</v>
      </c>
      <c r="E692" s="93">
        <f t="shared" si="1238"/>
        <v>16.5</v>
      </c>
      <c r="F692" s="94">
        <f t="shared" si="1238"/>
        <v>17.600000000000001</v>
      </c>
      <c r="G692" s="95">
        <f t="shared" si="1238"/>
        <v>16.91</v>
      </c>
      <c r="H692" s="96">
        <f t="shared" si="1238"/>
        <v>4</v>
      </c>
      <c r="I692" s="102">
        <f t="shared" si="1238"/>
        <v>162.07607999999999</v>
      </c>
      <c r="J692" s="98"/>
      <c r="K692" s="99"/>
      <c r="L692" s="100"/>
      <c r="M692" s="98">
        <f t="shared" si="1243"/>
        <v>36.868205860455888</v>
      </c>
      <c r="N692" s="99">
        <f t="shared" si="1243"/>
        <v>43.442104101831838</v>
      </c>
      <c r="O692" s="99">
        <f t="shared" si="1243"/>
        <v>42.940730304866527</v>
      </c>
      <c r="P692" s="164">
        <f t="shared" si="1243"/>
        <v>42.179259428388541</v>
      </c>
      <c r="Q692" s="98">
        <f t="shared" si="1243"/>
        <v>52.736265107074843</v>
      </c>
      <c r="R692" s="99">
        <f t="shared" si="1243"/>
        <v>55.365670905985539</v>
      </c>
      <c r="S692" s="103">
        <f t="shared" si="1243"/>
        <v>58.051348354150399</v>
      </c>
      <c r="T692" s="101">
        <f t="shared" si="1243"/>
        <v>61.639204507534934</v>
      </c>
      <c r="U692" s="98">
        <f t="shared" si="1243"/>
        <v>56.142552672377768</v>
      </c>
      <c r="V692" s="99">
        <f t="shared" si="1243"/>
        <v>61.203194104918126</v>
      </c>
      <c r="W692" s="99">
        <f t="shared" si="1243"/>
        <v>67.1077728462257</v>
      </c>
      <c r="X692" s="164">
        <f t="shared" si="1243"/>
        <v>55.535254287575725</v>
      </c>
      <c r="Y692" s="98">
        <f t="shared" si="1241"/>
        <v>81.221702734506664</v>
      </c>
      <c r="Z692" s="99">
        <f t="shared" si="1241"/>
        <v>65.214240037504467</v>
      </c>
      <c r="AA692" s="99">
        <f t="shared" si="1241"/>
        <v>66.517840156563167</v>
      </c>
      <c r="AB692" s="164">
        <f t="shared" si="1241"/>
        <v>81.103593844672403</v>
      </c>
      <c r="AC692" s="98">
        <f t="shared" si="1241"/>
        <v>81.573229189453713</v>
      </c>
      <c r="AD692" s="99">
        <f t="shared" si="1241"/>
        <v>80.122026056200966</v>
      </c>
      <c r="AE692" s="103">
        <f t="shared" si="1241"/>
        <v>96.059106095190671</v>
      </c>
      <c r="AF692" s="101">
        <f t="shared" si="1241"/>
        <v>90.595018307648331</v>
      </c>
      <c r="AG692" s="98">
        <f t="shared" si="1241"/>
        <v>109.89471700774941</v>
      </c>
      <c r="AH692" s="99">
        <f t="shared" si="1241"/>
        <v>92.445267512259647</v>
      </c>
      <c r="AI692" s="99">
        <f t="shared" si="1241"/>
        <v>73.373719698909952</v>
      </c>
      <c r="AJ692" s="164">
        <f t="shared" si="1241"/>
        <v>84.520787770250877</v>
      </c>
      <c r="AK692" s="98">
        <f t="shared" si="1242"/>
        <v>2.2758447257720231</v>
      </c>
      <c r="AL692" s="99">
        <f t="shared" si="1242"/>
        <v>6.9459533047885298</v>
      </c>
      <c r="AM692" s="99">
        <f t="shared" si="1242"/>
        <v>5.3743603328269005</v>
      </c>
      <c r="AN692" s="164">
        <f t="shared" si="1242"/>
        <v>4.5666847643269799</v>
      </c>
      <c r="AO692" s="98">
        <f t="shared" si="1242"/>
        <v>8.8197485147097971</v>
      </c>
      <c r="AP692" s="99">
        <f t="shared" si="1242"/>
        <v>8.419131656563744</v>
      </c>
      <c r="AQ692" s="103">
        <f t="shared" si="1242"/>
        <v>5.9771617439055422</v>
      </c>
      <c r="AR692" s="101">
        <f t="shared" si="1242"/>
        <v>5.1734039197772343</v>
      </c>
      <c r="AS692" s="98">
        <f t="shared" si="1242"/>
        <v>12.274810257630392</v>
      </c>
      <c r="AT692" s="99">
        <f t="shared" si="1242"/>
        <v>10.122723013893223</v>
      </c>
      <c r="AU692" s="99">
        <f t="shared" si="1242"/>
        <v>5.0735242380575505</v>
      </c>
      <c r="AV692" s="164">
        <f t="shared" si="1242"/>
        <v>3.7853607284331718</v>
      </c>
    </row>
    <row r="693" spans="2:48" ht="15.75" customHeight="1" thickBot="1" x14ac:dyDescent="0.25">
      <c r="B693" s="108">
        <f t="shared" si="1238"/>
        <v>80</v>
      </c>
      <c r="C693" s="42" t="str">
        <f t="shared" si="1238"/>
        <v>Lys Metab.</v>
      </c>
      <c r="D693" s="129" t="str">
        <f t="shared" si="1238"/>
        <v>Oxoadipic Acid</v>
      </c>
      <c r="E693" s="110">
        <f t="shared" si="1238"/>
        <v>9.6</v>
      </c>
      <c r="F693" s="111">
        <f t="shared" si="1238"/>
        <v>10.9</v>
      </c>
      <c r="G693" s="112">
        <f t="shared" si="1238"/>
        <v>9.9600000000000009</v>
      </c>
      <c r="H693" s="113">
        <f t="shared" si="1238"/>
        <v>4</v>
      </c>
      <c r="I693" s="119">
        <f t="shared" si="1238"/>
        <v>159.0299</v>
      </c>
      <c r="J693" s="115"/>
      <c r="K693" s="116"/>
      <c r="L693" s="117"/>
      <c r="M693" s="115">
        <f t="shared" si="1243"/>
        <v>7.2100949809120518</v>
      </c>
      <c r="N693" s="116">
        <f t="shared" si="1243"/>
        <v>7.0136393523691725</v>
      </c>
      <c r="O693" s="116">
        <f t="shared" si="1243"/>
        <v>6.5267577100373817</v>
      </c>
      <c r="P693" s="165">
        <f t="shared" si="1243"/>
        <v>6.8192191087438481</v>
      </c>
      <c r="Q693" s="115">
        <f t="shared" si="1243"/>
        <v>7.7774991318388551</v>
      </c>
      <c r="R693" s="116">
        <f t="shared" si="1243"/>
        <v>8.057247141598431</v>
      </c>
      <c r="S693" s="120">
        <f t="shared" si="1243"/>
        <v>7.3235657952383661</v>
      </c>
      <c r="T693" s="118">
        <f t="shared" si="1243"/>
        <v>7.4894942710968424</v>
      </c>
      <c r="U693" s="115">
        <f t="shared" si="1243"/>
        <v>6.5628123682342094</v>
      </c>
      <c r="V693" s="116">
        <f t="shared" si="1243"/>
        <v>8.0023468411282668</v>
      </c>
      <c r="W693" s="116">
        <f t="shared" si="1243"/>
        <v>7.7331599402652458</v>
      </c>
      <c r="X693" s="165">
        <f t="shared" si="1243"/>
        <v>7.2697427740691056</v>
      </c>
      <c r="Y693" s="115">
        <f t="shared" si="1241"/>
        <v>8.9118539401017269</v>
      </c>
      <c r="Z693" s="116">
        <f t="shared" si="1241"/>
        <v>7.1894789817683682</v>
      </c>
      <c r="AA693" s="116">
        <f t="shared" si="1241"/>
        <v>7.2462795590838196</v>
      </c>
      <c r="AB693" s="165">
        <f t="shared" si="1241"/>
        <v>8.508953449552763</v>
      </c>
      <c r="AC693" s="115">
        <f t="shared" si="1241"/>
        <v>8.4331548411194035</v>
      </c>
      <c r="AD693" s="116">
        <f t="shared" si="1241"/>
        <v>9.3618159627665865</v>
      </c>
      <c r="AE693" s="120">
        <f t="shared" si="1241"/>
        <v>9.3049959360829728</v>
      </c>
      <c r="AF693" s="118">
        <f t="shared" si="1241"/>
        <v>9.3819248598082776</v>
      </c>
      <c r="AG693" s="115">
        <f t="shared" si="1241"/>
        <v>12.469450024004129</v>
      </c>
      <c r="AH693" s="116">
        <f t="shared" si="1241"/>
        <v>11.125018056694845</v>
      </c>
      <c r="AI693" s="116">
        <f t="shared" si="1241"/>
        <v>8.2641076537817657</v>
      </c>
      <c r="AJ693" s="165">
        <f t="shared" si="1241"/>
        <v>10.076032826923626</v>
      </c>
      <c r="AK693" s="115">
        <f t="shared" si="1242"/>
        <v>5.3824342462854888</v>
      </c>
      <c r="AL693" s="116">
        <f t="shared" si="1242"/>
        <v>4.7043067391630355</v>
      </c>
      <c r="AM693" s="116">
        <f t="shared" si="1242"/>
        <v>4.2612364906911404</v>
      </c>
      <c r="AN693" s="165">
        <f t="shared" si="1242"/>
        <v>3.8314742724609552</v>
      </c>
      <c r="AO693" s="115">
        <f t="shared" si="1242"/>
        <v>4.2323530707550692</v>
      </c>
      <c r="AP693" s="116">
        <f t="shared" si="1242"/>
        <v>4.5760016438056805</v>
      </c>
      <c r="AQ693" s="120">
        <f t="shared" si="1242"/>
        <v>4.3006287945933019</v>
      </c>
      <c r="AR693" s="118">
        <f t="shared" si="1242"/>
        <v>2.5659732193375362</v>
      </c>
      <c r="AS693" s="115">
        <f t="shared" si="1242"/>
        <v>4.2455641510961781</v>
      </c>
      <c r="AT693" s="116">
        <f t="shared" si="1242"/>
        <v>3.837022603830663</v>
      </c>
      <c r="AU693" s="116">
        <f t="shared" si="1242"/>
        <v>3.5367212779091579</v>
      </c>
      <c r="AV693" s="165">
        <f t="shared" si="1242"/>
        <v>2.3857353671167116</v>
      </c>
    </row>
    <row r="694" spans="2:48" ht="15" customHeight="1" x14ac:dyDescent="0.2">
      <c r="B694" s="77">
        <f t="shared" si="1238"/>
        <v>81</v>
      </c>
      <c r="C694" s="78" t="str">
        <f t="shared" si="1238"/>
        <v>Phe Metab.</v>
      </c>
      <c r="D694" s="127" t="str">
        <f t="shared" si="1238"/>
        <v>Phenylpyruvate</v>
      </c>
      <c r="E694" s="80">
        <f t="shared" si="1238"/>
        <v>7.8</v>
      </c>
      <c r="F694" s="81">
        <f t="shared" si="1238"/>
        <v>10.9</v>
      </c>
      <c r="G694" s="82">
        <f t="shared" si="1238"/>
        <v>9.19</v>
      </c>
      <c r="H694" s="83">
        <f t="shared" si="1238"/>
        <v>4</v>
      </c>
      <c r="I694" s="89">
        <f t="shared" si="1238"/>
        <v>163.04006999999999</v>
      </c>
      <c r="J694" s="85"/>
      <c r="K694" s="86"/>
      <c r="L694" s="87"/>
      <c r="M694" s="85">
        <f t="shared" ref="M694:X698" si="1244">(M391/M$312)*1000</f>
        <v>6.7642113316982382</v>
      </c>
      <c r="N694" s="86">
        <f t="shared" si="1244"/>
        <v>6.7377819959499838</v>
      </c>
      <c r="O694" s="86">
        <f t="shared" si="1244"/>
        <v>5.950478087979751</v>
      </c>
      <c r="P694" s="163">
        <f t="shared" si="1244"/>
        <v>5.9227162472957966</v>
      </c>
      <c r="Q694" s="85">
        <f t="shared" si="1244"/>
        <v>7.532632983614632</v>
      </c>
      <c r="R694" s="86">
        <f t="shared" si="1244"/>
        <v>7.1218552954118399</v>
      </c>
      <c r="S694" s="90">
        <f t="shared" si="1244"/>
        <v>6.9905141384160476</v>
      </c>
      <c r="T694" s="88">
        <f t="shared" si="1244"/>
        <v>7.000038026985119</v>
      </c>
      <c r="U694" s="85">
        <f t="shared" si="1244"/>
        <v>6.4052151631980339</v>
      </c>
      <c r="V694" s="86">
        <f t="shared" si="1244"/>
        <v>7.2574699064785824</v>
      </c>
      <c r="W694" s="86">
        <f t="shared" si="1244"/>
        <v>7.9983179588285269</v>
      </c>
      <c r="X694" s="163">
        <f t="shared" si="1244"/>
        <v>7.4439040242055468</v>
      </c>
      <c r="Y694" s="85">
        <f t="shared" si="1241"/>
        <v>10.271890121795639</v>
      </c>
      <c r="Z694" s="86">
        <f t="shared" si="1241"/>
        <v>9.2537372021271302</v>
      </c>
      <c r="AA694" s="86">
        <f t="shared" si="1241"/>
        <v>8.7024506188931419</v>
      </c>
      <c r="AB694" s="163">
        <f t="shared" si="1241"/>
        <v>10.799679390573834</v>
      </c>
      <c r="AC694" s="85">
        <f t="shared" si="1241"/>
        <v>10.831772628065705</v>
      </c>
      <c r="AD694" s="86">
        <f t="shared" si="1241"/>
        <v>11.014469098407609</v>
      </c>
      <c r="AE694" s="90">
        <f t="shared" si="1241"/>
        <v>9.0695050525399346</v>
      </c>
      <c r="AF694" s="88">
        <f t="shared" si="1241"/>
        <v>10.257750666363213</v>
      </c>
      <c r="AG694" s="85">
        <f t="shared" si="1241"/>
        <v>17.195077714921261</v>
      </c>
      <c r="AH694" s="86">
        <f t="shared" si="1241"/>
        <v>14.171072367529449</v>
      </c>
      <c r="AI694" s="86">
        <f t="shared" si="1241"/>
        <v>10.545734739691106</v>
      </c>
      <c r="AJ694" s="163">
        <f t="shared" si="1241"/>
        <v>12.9708316617031</v>
      </c>
      <c r="AK694" s="85">
        <f t="shared" si="1242"/>
        <v>4.0656245442563979</v>
      </c>
      <c r="AL694" s="86">
        <f t="shared" si="1242"/>
        <v>4.4989083101108571</v>
      </c>
      <c r="AM694" s="86">
        <f t="shared" si="1242"/>
        <v>4.0111321609037898</v>
      </c>
      <c r="AN694" s="163">
        <f t="shared" si="1242"/>
        <v>3.9855229702417776</v>
      </c>
      <c r="AO694" s="85">
        <f t="shared" si="1242"/>
        <v>4.8397209733119224</v>
      </c>
      <c r="AP694" s="86">
        <f t="shared" si="1242"/>
        <v>4.3528174981990571</v>
      </c>
      <c r="AQ694" s="90">
        <f t="shared" si="1242"/>
        <v>5.697014193507699</v>
      </c>
      <c r="AR694" s="88">
        <f t="shared" si="1242"/>
        <v>2.3756377213430371</v>
      </c>
      <c r="AS694" s="85">
        <f t="shared" si="1242"/>
        <v>4.2643532844713787</v>
      </c>
      <c r="AT694" s="86">
        <f t="shared" si="1242"/>
        <v>3.8681824621308842</v>
      </c>
      <c r="AU694" s="86">
        <f t="shared" si="1242"/>
        <v>3.9914091029021179</v>
      </c>
      <c r="AV694" s="163">
        <f t="shared" si="1242"/>
        <v>10.187672008493831</v>
      </c>
    </row>
    <row r="695" spans="2:48" ht="15" customHeight="1" x14ac:dyDescent="0.2">
      <c r="B695" s="91">
        <f t="shared" ref="B695:I710" si="1245">(B392)</f>
        <v>82</v>
      </c>
      <c r="C695" s="35" t="str">
        <f t="shared" si="1245"/>
        <v>Phe Metab.</v>
      </c>
      <c r="D695" s="128" t="str">
        <f t="shared" si="1245"/>
        <v>Phenyllactate</v>
      </c>
      <c r="E695" s="93">
        <f t="shared" si="1245"/>
        <v>3.5</v>
      </c>
      <c r="F695" s="94">
        <f t="shared" si="1245"/>
        <v>6.2</v>
      </c>
      <c r="G695" s="95">
        <f t="shared" si="1245"/>
        <v>5.03</v>
      </c>
      <c r="H695" s="96">
        <f t="shared" si="1245"/>
        <v>3</v>
      </c>
      <c r="I695" s="102">
        <f t="shared" si="1245"/>
        <v>165.05572000000001</v>
      </c>
      <c r="J695" s="98"/>
      <c r="K695" s="99"/>
      <c r="L695" s="100"/>
      <c r="M695" s="98">
        <f t="shared" si="1244"/>
        <v>13.890579241224053</v>
      </c>
      <c r="N695" s="99">
        <f t="shared" si="1244"/>
        <v>14.289369415518742</v>
      </c>
      <c r="O695" s="99">
        <f t="shared" si="1244"/>
        <v>13.235134153075659</v>
      </c>
      <c r="P695" s="164">
        <f t="shared" si="1244"/>
        <v>11.996941292098368</v>
      </c>
      <c r="Q695" s="98">
        <f t="shared" si="1244"/>
        <v>14.060961860162218</v>
      </c>
      <c r="R695" s="99">
        <f t="shared" si="1244"/>
        <v>14.18062184727866</v>
      </c>
      <c r="S695" s="103">
        <f t="shared" si="1244"/>
        <v>13.206202046597173</v>
      </c>
      <c r="T695" s="101">
        <f t="shared" si="1244"/>
        <v>13.974728778996015</v>
      </c>
      <c r="U695" s="98">
        <f t="shared" si="1244"/>
        <v>12.788298521861178</v>
      </c>
      <c r="V695" s="99">
        <f t="shared" si="1244"/>
        <v>14.482044391288923</v>
      </c>
      <c r="W695" s="99">
        <f t="shared" si="1244"/>
        <v>22.717049399236615</v>
      </c>
      <c r="X695" s="164">
        <f t="shared" si="1244"/>
        <v>14.376438948256427</v>
      </c>
      <c r="Y695" s="98">
        <f t="shared" si="1241"/>
        <v>110.19872837189855</v>
      </c>
      <c r="Z695" s="99">
        <f t="shared" si="1241"/>
        <v>137.90203333765106</v>
      </c>
      <c r="AA695" s="99">
        <f t="shared" si="1241"/>
        <v>150.8243698053432</v>
      </c>
      <c r="AB695" s="164">
        <f t="shared" si="1241"/>
        <v>97.373451346084565</v>
      </c>
      <c r="AC695" s="98">
        <f t="shared" si="1241"/>
        <v>53.857991200572378</v>
      </c>
      <c r="AD695" s="99">
        <f t="shared" si="1241"/>
        <v>32.491195432213743</v>
      </c>
      <c r="AE695" s="103">
        <f t="shared" si="1241"/>
        <v>34.667699648818306</v>
      </c>
      <c r="AF695" s="101">
        <f t="shared" si="1241"/>
        <v>30.707442358482545</v>
      </c>
      <c r="AG695" s="98">
        <f t="shared" si="1241"/>
        <v>202.82730034801051</v>
      </c>
      <c r="AH695" s="99">
        <f t="shared" si="1241"/>
        <v>139.17614087549933</v>
      </c>
      <c r="AI695" s="99">
        <f t="shared" si="1241"/>
        <v>97.595487716940326</v>
      </c>
      <c r="AJ695" s="164">
        <f t="shared" si="1241"/>
        <v>77.227894682098665</v>
      </c>
      <c r="AK695" s="98">
        <f t="shared" si="1242"/>
        <v>95.643384210702507</v>
      </c>
      <c r="AL695" s="99">
        <f t="shared" si="1242"/>
        <v>134.51165585061415</v>
      </c>
      <c r="AM695" s="99">
        <f t="shared" si="1242"/>
        <v>159.53414904983117</v>
      </c>
      <c r="AN695" s="164">
        <f t="shared" si="1242"/>
        <v>80.758331973021356</v>
      </c>
      <c r="AO695" s="98">
        <f t="shared" si="1242"/>
        <v>71.250112280836291</v>
      </c>
      <c r="AP695" s="99">
        <f t="shared" si="1242"/>
        <v>52.325327669425782</v>
      </c>
      <c r="AQ695" s="103">
        <f t="shared" si="1242"/>
        <v>48.282635761198705</v>
      </c>
      <c r="AR695" s="101">
        <f t="shared" si="1242"/>
        <v>48.475707208575891</v>
      </c>
      <c r="AS695" s="98">
        <f t="shared" si="1242"/>
        <v>136.66161183897978</v>
      </c>
      <c r="AT695" s="99">
        <f t="shared" si="1242"/>
        <v>95.098256187529245</v>
      </c>
      <c r="AU695" s="99">
        <f t="shared" si="1242"/>
        <v>74.460303664556577</v>
      </c>
      <c r="AV695" s="164">
        <f t="shared" si="1242"/>
        <v>41.322753844427865</v>
      </c>
    </row>
    <row r="696" spans="2:48" ht="15" customHeight="1" x14ac:dyDescent="0.2">
      <c r="B696" s="91">
        <f t="shared" si="1245"/>
        <v>83</v>
      </c>
      <c r="C696" s="35" t="str">
        <f t="shared" si="1245"/>
        <v>Phe Metab.</v>
      </c>
      <c r="D696" s="128" t="str">
        <f t="shared" si="1245"/>
        <v>Hydroxyphenylpyruvate</v>
      </c>
      <c r="E696" s="93">
        <f t="shared" si="1245"/>
        <v>13.7</v>
      </c>
      <c r="F696" s="94">
        <f t="shared" si="1245"/>
        <v>16.2</v>
      </c>
      <c r="G696" s="95">
        <f t="shared" si="1245"/>
        <v>14.58</v>
      </c>
      <c r="H696" s="96">
        <f t="shared" si="1245"/>
        <v>3</v>
      </c>
      <c r="I696" s="102">
        <f t="shared" si="1245"/>
        <v>179.03497999999999</v>
      </c>
      <c r="J696" s="98"/>
      <c r="K696" s="99"/>
      <c r="L696" s="100"/>
      <c r="M696" s="98">
        <f t="shared" si="1244"/>
        <v>215.55517665968134</v>
      </c>
      <c r="N696" s="99">
        <f t="shared" si="1244"/>
        <v>235.87354167551183</v>
      </c>
      <c r="O696" s="99">
        <f t="shared" si="1244"/>
        <v>200.97076353313719</v>
      </c>
      <c r="P696" s="164">
        <f t="shared" si="1244"/>
        <v>209.6994989368919</v>
      </c>
      <c r="Q696" s="98">
        <f t="shared" si="1244"/>
        <v>215.01749733902392</v>
      </c>
      <c r="R696" s="99">
        <f t="shared" si="1244"/>
        <v>180.19872257369011</v>
      </c>
      <c r="S696" s="103">
        <f t="shared" si="1244"/>
        <v>171.4315969209421</v>
      </c>
      <c r="T696" s="101">
        <f t="shared" si="1244"/>
        <v>176.67543756872047</v>
      </c>
      <c r="U696" s="98">
        <f t="shared" si="1244"/>
        <v>165.77701115682038</v>
      </c>
      <c r="V696" s="99">
        <f t="shared" si="1244"/>
        <v>165.77260438252236</v>
      </c>
      <c r="W696" s="99">
        <f t="shared" si="1244"/>
        <v>159.72931195363819</v>
      </c>
      <c r="X696" s="164">
        <f t="shared" si="1244"/>
        <v>157.33774035655148</v>
      </c>
      <c r="Y696" s="98">
        <f t="shared" si="1241"/>
        <v>184.6058520770425</v>
      </c>
      <c r="Z696" s="99">
        <f t="shared" si="1241"/>
        <v>170.06660753663044</v>
      </c>
      <c r="AA696" s="99">
        <f t="shared" si="1241"/>
        <v>163.63771851979854</v>
      </c>
      <c r="AB696" s="164">
        <f t="shared" si="1241"/>
        <v>170.49797616043836</v>
      </c>
      <c r="AC696" s="98">
        <f t="shared" si="1241"/>
        <v>166.13996798185116</v>
      </c>
      <c r="AD696" s="99">
        <f t="shared" si="1241"/>
        <v>142.09612581570465</v>
      </c>
      <c r="AE696" s="103">
        <f t="shared" si="1241"/>
        <v>219.25345586958488</v>
      </c>
      <c r="AF696" s="101">
        <f t="shared" si="1241"/>
        <v>228.72012474418577</v>
      </c>
      <c r="AG696" s="98">
        <f t="shared" si="1241"/>
        <v>252.54089691135772</v>
      </c>
      <c r="AH696" s="99">
        <f t="shared" si="1241"/>
        <v>218.04059330176099</v>
      </c>
      <c r="AI696" s="99">
        <f t="shared" si="1241"/>
        <v>203.17500989808173</v>
      </c>
      <c r="AJ696" s="164">
        <f t="shared" si="1241"/>
        <v>216.55469169645033</v>
      </c>
      <c r="AK696" s="98">
        <f t="shared" si="1242"/>
        <v>303.51066590073873</v>
      </c>
      <c r="AL696" s="99">
        <f t="shared" si="1242"/>
        <v>309.00218742964012</v>
      </c>
      <c r="AM696" s="99">
        <f t="shared" si="1242"/>
        <v>260.79301470115615</v>
      </c>
      <c r="AN696" s="164">
        <f t="shared" si="1242"/>
        <v>256.47553962375588</v>
      </c>
      <c r="AO696" s="98">
        <f t="shared" si="1242"/>
        <v>238.065616616189</v>
      </c>
      <c r="AP696" s="99">
        <f t="shared" si="1242"/>
        <v>219.17876058914169</v>
      </c>
      <c r="AQ696" s="103">
        <f t="shared" si="1242"/>
        <v>249.02428588799648</v>
      </c>
      <c r="AR696" s="101">
        <f t="shared" si="1242"/>
        <v>198.88674809895397</v>
      </c>
      <c r="AS696" s="98">
        <f t="shared" si="1242"/>
        <v>182.47878068693177</v>
      </c>
      <c r="AT696" s="99">
        <f t="shared" si="1242"/>
        <v>182.64754084344443</v>
      </c>
      <c r="AU696" s="99">
        <f t="shared" si="1242"/>
        <v>171.96838532758039</v>
      </c>
      <c r="AV696" s="164">
        <f t="shared" si="1242"/>
        <v>160.45186917049568</v>
      </c>
    </row>
    <row r="697" spans="2:48" ht="15" customHeight="1" x14ac:dyDescent="0.2">
      <c r="B697" s="91">
        <f t="shared" si="1245"/>
        <v>84</v>
      </c>
      <c r="C697" s="35" t="str">
        <f t="shared" si="1245"/>
        <v>Phe Metab.</v>
      </c>
      <c r="D697" s="128" t="str">
        <f t="shared" si="1245"/>
        <v>Homogentisate</v>
      </c>
      <c r="E697" s="93">
        <f t="shared" si="1245"/>
        <v>2.7</v>
      </c>
      <c r="F697" s="94">
        <f t="shared" si="1245"/>
        <v>3.4</v>
      </c>
      <c r="G697" s="95">
        <f t="shared" si="1245"/>
        <v>3.03</v>
      </c>
      <c r="H697" s="96">
        <f t="shared" si="1245"/>
        <v>3</v>
      </c>
      <c r="I697" s="102">
        <f t="shared" si="1245"/>
        <v>167.03497999999999</v>
      </c>
      <c r="J697" s="98"/>
      <c r="K697" s="99"/>
      <c r="L697" s="100"/>
      <c r="M697" s="98">
        <f t="shared" si="1244"/>
        <v>4.887740717997251</v>
      </c>
      <c r="N697" s="99">
        <f t="shared" si="1244"/>
        <v>3.7050323799603455</v>
      </c>
      <c r="O697" s="99">
        <f t="shared" si="1244"/>
        <v>6.6643613646457185</v>
      </c>
      <c r="P697" s="164">
        <f t="shared" si="1244"/>
        <v>10.168635893946185</v>
      </c>
      <c r="Q697" s="98">
        <f t="shared" si="1244"/>
        <v>4.8964245445564387</v>
      </c>
      <c r="R697" s="99">
        <f t="shared" si="1244"/>
        <v>4.7424208609472487</v>
      </c>
      <c r="S697" s="103">
        <f t="shared" si="1244"/>
        <v>3.7970155773752712</v>
      </c>
      <c r="T697" s="101">
        <f t="shared" si="1244"/>
        <v>4.3769897899306018</v>
      </c>
      <c r="U697" s="98">
        <f t="shared" si="1244"/>
        <v>7.8419067831896827</v>
      </c>
      <c r="V697" s="99">
        <f t="shared" si="1244"/>
        <v>5.3483254632493988</v>
      </c>
      <c r="W697" s="99">
        <f t="shared" si="1244"/>
        <v>3.2336365557918052</v>
      </c>
      <c r="X697" s="164">
        <f t="shared" si="1244"/>
        <v>4.2912460779422883</v>
      </c>
      <c r="Y697" s="98">
        <f t="shared" si="1241"/>
        <v>6.4748999548345214</v>
      </c>
      <c r="Z697" s="99">
        <f t="shared" si="1241"/>
        <v>5.131286339982692</v>
      </c>
      <c r="AA697" s="99">
        <f t="shared" si="1241"/>
        <v>3.8897154147938218</v>
      </c>
      <c r="AB697" s="164">
        <f t="shared" si="1241"/>
        <v>6.6514543931875387</v>
      </c>
      <c r="AC697" s="98">
        <f t="shared" si="1241"/>
        <v>6.3995976447888232</v>
      </c>
      <c r="AD697" s="99">
        <f t="shared" si="1241"/>
        <v>5.1708012217776878</v>
      </c>
      <c r="AE697" s="103">
        <f t="shared" si="1241"/>
        <v>5.2290677556916911</v>
      </c>
      <c r="AF697" s="101">
        <f t="shared" si="1241"/>
        <v>8.380840588686814</v>
      </c>
      <c r="AG697" s="98">
        <f t="shared" si="1241"/>
        <v>6.8244551453708642</v>
      </c>
      <c r="AH697" s="99">
        <f t="shared" si="1241"/>
        <v>6.2939490261170201</v>
      </c>
      <c r="AI697" s="99">
        <f t="shared" si="1241"/>
        <v>4.8951672070473284</v>
      </c>
      <c r="AJ697" s="164">
        <f t="shared" si="1241"/>
        <v>9.3717883999348111</v>
      </c>
      <c r="AK697" s="98">
        <f t="shared" si="1242"/>
        <v>6.680560990695553</v>
      </c>
      <c r="AL697" s="99">
        <f t="shared" si="1242"/>
        <v>5.9772599615856992</v>
      </c>
      <c r="AM697" s="99">
        <f t="shared" si="1242"/>
        <v>4.0438282116315154</v>
      </c>
      <c r="AN697" s="164">
        <f t="shared" si="1242"/>
        <v>4.5984742402409893</v>
      </c>
      <c r="AO697" s="98">
        <f t="shared" si="1242"/>
        <v>3.9923178880245156</v>
      </c>
      <c r="AP697" s="99">
        <f t="shared" si="1242"/>
        <v>5.5619985210046838</v>
      </c>
      <c r="AQ697" s="103">
        <f t="shared" si="1242"/>
        <v>4.7311583248409548</v>
      </c>
      <c r="AR697" s="101">
        <f t="shared" si="1242"/>
        <v>3.5591406653308044</v>
      </c>
      <c r="AS697" s="98">
        <f t="shared" si="1242"/>
        <v>2.6633307673532336</v>
      </c>
      <c r="AT697" s="99">
        <f t="shared" si="1242"/>
        <v>2.6937492115411561</v>
      </c>
      <c r="AU697" s="99">
        <f t="shared" si="1242"/>
        <v>2.6212950916836593</v>
      </c>
      <c r="AV697" s="164">
        <f t="shared" si="1242"/>
        <v>2.9600928168390808</v>
      </c>
    </row>
    <row r="698" spans="2:48" ht="15" customHeight="1" x14ac:dyDescent="0.2">
      <c r="B698" s="91">
        <f t="shared" si="1245"/>
        <v>85</v>
      </c>
      <c r="C698" s="35" t="str">
        <f t="shared" si="1245"/>
        <v>Phe Metab.</v>
      </c>
      <c r="D698" s="128" t="str">
        <f t="shared" si="1245"/>
        <v>3,4-Dihydroxymandelate</v>
      </c>
      <c r="E698" s="93">
        <f t="shared" si="1245"/>
        <v>14.4</v>
      </c>
      <c r="F698" s="94">
        <f t="shared" si="1245"/>
        <v>16.2</v>
      </c>
      <c r="G698" s="95">
        <f t="shared" si="1245"/>
        <v>15</v>
      </c>
      <c r="H698" s="96">
        <f t="shared" si="1245"/>
        <v>3</v>
      </c>
      <c r="I698" s="102">
        <f t="shared" si="1245"/>
        <v>183.0299</v>
      </c>
      <c r="J698" s="98"/>
      <c r="K698" s="99"/>
      <c r="L698" s="100"/>
      <c r="M698" s="98">
        <f t="shared" si="1244"/>
        <v>0.75629669044609549</v>
      </c>
      <c r="N698" s="99">
        <f t="shared" si="1244"/>
        <v>0.57616304150782482</v>
      </c>
      <c r="O698" s="99">
        <f t="shared" si="1244"/>
        <v>0.7531330591551183</v>
      </c>
      <c r="P698" s="164">
        <f t="shared" si="1244"/>
        <v>0.91973503741217688</v>
      </c>
      <c r="Q698" s="98">
        <f t="shared" si="1244"/>
        <v>0.54703711313786341</v>
      </c>
      <c r="R698" s="99">
        <f t="shared" si="1244"/>
        <v>0.4031143636302657</v>
      </c>
      <c r="S698" s="103">
        <f t="shared" si="1244"/>
        <v>0.29237085721010558</v>
      </c>
      <c r="T698" s="101">
        <f t="shared" si="1244"/>
        <v>0.19663266978086338</v>
      </c>
      <c r="U698" s="98">
        <f t="shared" si="1244"/>
        <v>0.57529955727417792</v>
      </c>
      <c r="V698" s="99">
        <f t="shared" si="1244"/>
        <v>0.18015482778465186</v>
      </c>
      <c r="W698" s="99">
        <f t="shared" si="1244"/>
        <v>0.16169525366311385</v>
      </c>
      <c r="X698" s="164">
        <f t="shared" si="1244"/>
        <v>0.28554852344419057</v>
      </c>
      <c r="Y698" s="98">
        <f t="shared" si="1241"/>
        <v>0.24884160450997656</v>
      </c>
      <c r="Z698" s="99">
        <f t="shared" si="1241"/>
        <v>0.2828672005607033</v>
      </c>
      <c r="AA698" s="99">
        <f t="shared" si="1241"/>
        <v>0.11785507380632498</v>
      </c>
      <c r="AB698" s="164">
        <f t="shared" si="1241"/>
        <v>7.8520393843704753E-2</v>
      </c>
      <c r="AC698" s="98">
        <f t="shared" si="1241"/>
        <v>0.13768564498563185</v>
      </c>
      <c r="AD698" s="99">
        <f t="shared" si="1241"/>
        <v>9.9599262783400394E-2</v>
      </c>
      <c r="AE698" s="103">
        <f t="shared" si="1241"/>
        <v>0.27198895909983661</v>
      </c>
      <c r="AF698" s="101">
        <f t="shared" si="1241"/>
        <v>0.56770965262948714</v>
      </c>
      <c r="AG698" s="98">
        <f t="shared" si="1241"/>
        <v>0.2705380663297165</v>
      </c>
      <c r="AH698" s="99">
        <f t="shared" si="1241"/>
        <v>0.25289323760575227</v>
      </c>
      <c r="AI698" s="99">
        <f t="shared" si="1241"/>
        <v>0.21564076748789993</v>
      </c>
      <c r="AJ698" s="164">
        <f t="shared" si="1241"/>
        <v>0.19197000270677173</v>
      </c>
      <c r="AK698" s="98">
        <f t="shared" si="1242"/>
        <v>3.6166527440644605</v>
      </c>
      <c r="AL698" s="99">
        <f t="shared" si="1242"/>
        <v>3.17227440874758</v>
      </c>
      <c r="AM698" s="99">
        <f t="shared" si="1242"/>
        <v>2.4356958326647815</v>
      </c>
      <c r="AN698" s="164">
        <f t="shared" si="1242"/>
        <v>1.910908965770038</v>
      </c>
      <c r="AO698" s="98">
        <f t="shared" si="1242"/>
        <v>1.3197947032100994</v>
      </c>
      <c r="AP698" s="99">
        <f t="shared" si="1242"/>
        <v>1.4898710916807656</v>
      </c>
      <c r="AQ698" s="103">
        <f t="shared" si="1242"/>
        <v>1.675426862590971</v>
      </c>
      <c r="AR698" s="101">
        <f t="shared" si="1242"/>
        <v>1.3780406964508696</v>
      </c>
      <c r="AS698" s="98">
        <f t="shared" si="1242"/>
        <v>1.2846694393734552</v>
      </c>
      <c r="AT698" s="99">
        <f t="shared" si="1242"/>
        <v>1.2056283177693852</v>
      </c>
      <c r="AU698" s="99">
        <f t="shared" si="1242"/>
        <v>1.3680971658052661</v>
      </c>
      <c r="AV698" s="164">
        <f t="shared" si="1242"/>
        <v>1.0276319452975771</v>
      </c>
    </row>
    <row r="699" spans="2:48" ht="15" customHeight="1" x14ac:dyDescent="0.2">
      <c r="B699" s="91">
        <f t="shared" si="1245"/>
        <v>86</v>
      </c>
      <c r="C699" s="35" t="str">
        <f t="shared" si="1245"/>
        <v>Phe Metab.</v>
      </c>
      <c r="D699" s="128" t="str">
        <f t="shared" si="1245"/>
        <v>Vanillylmandelate</v>
      </c>
      <c r="E699" s="93">
        <f t="shared" si="1245"/>
        <v>13.7</v>
      </c>
      <c r="F699" s="94">
        <f t="shared" si="1245"/>
        <v>15.4</v>
      </c>
      <c r="G699" s="95">
        <f t="shared" si="1245"/>
        <v>14.56</v>
      </c>
      <c r="H699" s="96">
        <f t="shared" si="1245"/>
        <v>4</v>
      </c>
      <c r="I699" s="102">
        <f t="shared" si="1245"/>
        <v>197.04554999999999</v>
      </c>
      <c r="J699" s="98"/>
      <c r="K699" s="99"/>
      <c r="L699" s="100"/>
      <c r="M699" s="98">
        <f t="shared" ref="M699:X703" si="1246">(M396/M$312)*1000</f>
        <v>7.8814532588651289</v>
      </c>
      <c r="N699" s="99">
        <f t="shared" si="1246"/>
        <v>8.1542888519130408</v>
      </c>
      <c r="O699" s="99">
        <f t="shared" si="1246"/>
        <v>6.9535171603582047</v>
      </c>
      <c r="P699" s="164">
        <f t="shared" si="1246"/>
        <v>7.6352604886193181</v>
      </c>
      <c r="Q699" s="98">
        <f t="shared" si="1246"/>
        <v>7.1809842364245666</v>
      </c>
      <c r="R699" s="99">
        <f t="shared" si="1246"/>
        <v>5.3915104381743921</v>
      </c>
      <c r="S699" s="103">
        <f t="shared" si="1246"/>
        <v>5.1802626015794777</v>
      </c>
      <c r="T699" s="101">
        <f t="shared" si="1246"/>
        <v>5.5421932111641645</v>
      </c>
      <c r="U699" s="98">
        <f t="shared" si="1246"/>
        <v>5.5316485817944869</v>
      </c>
      <c r="V699" s="99">
        <f t="shared" si="1246"/>
        <v>4.6999753440651526</v>
      </c>
      <c r="W699" s="99">
        <f t="shared" si="1246"/>
        <v>5.1985638659345739</v>
      </c>
      <c r="X699" s="164">
        <f t="shared" si="1246"/>
        <v>4.2954231706828292</v>
      </c>
      <c r="Y699" s="98">
        <f t="shared" si="1241"/>
        <v>4.9898902277615225</v>
      </c>
      <c r="Z699" s="99">
        <f t="shared" si="1241"/>
        <v>4.6796693116572605</v>
      </c>
      <c r="AA699" s="99">
        <f t="shared" si="1241"/>
        <v>4.9260777257839008</v>
      </c>
      <c r="AB699" s="164">
        <f t="shared" si="1241"/>
        <v>5.0499081360787876</v>
      </c>
      <c r="AC699" s="98">
        <f t="shared" si="1241"/>
        <v>4.9170701260340746</v>
      </c>
      <c r="AD699" s="99">
        <f t="shared" si="1241"/>
        <v>4.2221862434800803</v>
      </c>
      <c r="AE699" s="103">
        <f t="shared" si="1241"/>
        <v>6.1271940208959315</v>
      </c>
      <c r="AF699" s="101">
        <f t="shared" si="1241"/>
        <v>6.4669114603645559</v>
      </c>
      <c r="AG699" s="98">
        <f t="shared" si="1241"/>
        <v>6.8875813554655432</v>
      </c>
      <c r="AH699" s="99">
        <f t="shared" si="1241"/>
        <v>5.7266828255517588</v>
      </c>
      <c r="AI699" s="99">
        <f t="shared" si="1241"/>
        <v>7.1130844622911003</v>
      </c>
      <c r="AJ699" s="164">
        <f t="shared" si="1241"/>
        <v>5.8164536225823138</v>
      </c>
      <c r="AK699" s="98">
        <f t="shared" si="1242"/>
        <v>15.457054137420608</v>
      </c>
      <c r="AL699" s="99">
        <f t="shared" si="1242"/>
        <v>13.407531925097118</v>
      </c>
      <c r="AM699" s="99">
        <f t="shared" si="1242"/>
        <v>12.783374700222966</v>
      </c>
      <c r="AN699" s="164">
        <f t="shared" si="1242"/>
        <v>12.617660862671372</v>
      </c>
      <c r="AO699" s="98">
        <f t="shared" si="1242"/>
        <v>11.17846543326597</v>
      </c>
      <c r="AP699" s="99">
        <f t="shared" si="1242"/>
        <v>9.5843136569907301</v>
      </c>
      <c r="AQ699" s="103">
        <f t="shared" si="1242"/>
        <v>9.2355885064971108</v>
      </c>
      <c r="AR699" s="101">
        <f t="shared" si="1242"/>
        <v>10.104811241029404</v>
      </c>
      <c r="AS699" s="98">
        <f t="shared" si="1242"/>
        <v>7.8599705746687061</v>
      </c>
      <c r="AT699" s="99">
        <f t="shared" si="1242"/>
        <v>8.223808387456911</v>
      </c>
      <c r="AU699" s="99">
        <f t="shared" si="1242"/>
        <v>6.9978163936076845</v>
      </c>
      <c r="AV699" s="164">
        <f t="shared" si="1242"/>
        <v>7.1171211104858694</v>
      </c>
    </row>
    <row r="700" spans="2:48" ht="15.75" customHeight="1" thickBot="1" x14ac:dyDescent="0.25">
      <c r="B700" s="108">
        <f t="shared" si="1245"/>
        <v>87</v>
      </c>
      <c r="C700" s="42" t="str">
        <f t="shared" si="1245"/>
        <v>Phe Metab.</v>
      </c>
      <c r="D700" s="129" t="str">
        <f t="shared" si="1245"/>
        <v>Homovanillate</v>
      </c>
      <c r="E700" s="110">
        <f t="shared" si="1245"/>
        <v>8.5</v>
      </c>
      <c r="F700" s="111">
        <f t="shared" si="1245"/>
        <v>11.1</v>
      </c>
      <c r="G700" s="112">
        <f t="shared" si="1245"/>
        <v>9.3699999999999992</v>
      </c>
      <c r="H700" s="113">
        <f t="shared" si="1245"/>
        <v>3</v>
      </c>
      <c r="I700" s="119">
        <f t="shared" si="1245"/>
        <v>181.05063000000001</v>
      </c>
      <c r="J700" s="115"/>
      <c r="K700" s="116"/>
      <c r="L700" s="117"/>
      <c r="M700" s="115">
        <f t="shared" si="1246"/>
        <v>16.171775436988035</v>
      </c>
      <c r="N700" s="116">
        <f t="shared" si="1246"/>
        <v>17.992674216418532</v>
      </c>
      <c r="O700" s="116">
        <f t="shared" si="1246"/>
        <v>15.113008140233154</v>
      </c>
      <c r="P700" s="165">
        <f t="shared" si="1246"/>
        <v>14.336134024638167</v>
      </c>
      <c r="Q700" s="115">
        <f t="shared" si="1246"/>
        <v>16.813943327785939</v>
      </c>
      <c r="R700" s="116">
        <f t="shared" si="1246"/>
        <v>16.610343452969243</v>
      </c>
      <c r="S700" s="120">
        <f t="shared" si="1246"/>
        <v>16.703957986923289</v>
      </c>
      <c r="T700" s="118">
        <f t="shared" si="1246"/>
        <v>16.015208705053386</v>
      </c>
      <c r="U700" s="115">
        <f t="shared" si="1246"/>
        <v>14.143936677219555</v>
      </c>
      <c r="V700" s="116">
        <f t="shared" si="1246"/>
        <v>17.493225986266921</v>
      </c>
      <c r="W700" s="116">
        <f t="shared" si="1246"/>
        <v>20.670009446623624</v>
      </c>
      <c r="X700" s="165">
        <f t="shared" si="1246"/>
        <v>16.759632737015831</v>
      </c>
      <c r="Y700" s="115">
        <f t="shared" si="1241"/>
        <v>37.799227992723466</v>
      </c>
      <c r="Z700" s="116">
        <f t="shared" si="1241"/>
        <v>37.23790861313244</v>
      </c>
      <c r="AA700" s="116">
        <f t="shared" si="1241"/>
        <v>38.255486450321435</v>
      </c>
      <c r="AB700" s="165">
        <f t="shared" si="1241"/>
        <v>32.500698618723106</v>
      </c>
      <c r="AC700" s="115">
        <f t="shared" si="1241"/>
        <v>29.509980993881477</v>
      </c>
      <c r="AD700" s="116">
        <f t="shared" si="1241"/>
        <v>24.460450848725564</v>
      </c>
      <c r="AE700" s="120">
        <f t="shared" si="1241"/>
        <v>25.615058393565338</v>
      </c>
      <c r="AF700" s="118">
        <f t="shared" si="1241"/>
        <v>24.914903776858942</v>
      </c>
      <c r="AG700" s="115">
        <f t="shared" si="1241"/>
        <v>48.606150169219205</v>
      </c>
      <c r="AH700" s="116">
        <f t="shared" si="1241"/>
        <v>39.960012998224379</v>
      </c>
      <c r="AI700" s="116">
        <f t="shared" si="1241"/>
        <v>31.52694813388937</v>
      </c>
      <c r="AJ700" s="165">
        <f t="shared" si="1241"/>
        <v>32.92896029813847</v>
      </c>
      <c r="AK700" s="115">
        <f t="shared" si="1242"/>
        <v>30.765287033062901</v>
      </c>
      <c r="AL700" s="116">
        <f t="shared" si="1242"/>
        <v>41.425068595335752</v>
      </c>
      <c r="AM700" s="116">
        <f t="shared" si="1242"/>
        <v>52.550283029513253</v>
      </c>
      <c r="AN700" s="165">
        <f t="shared" si="1242"/>
        <v>33.812045135593031</v>
      </c>
      <c r="AO700" s="115">
        <f t="shared" si="1242"/>
        <v>40.037388467098374</v>
      </c>
      <c r="AP700" s="116">
        <f t="shared" si="1242"/>
        <v>27.529130342103283</v>
      </c>
      <c r="AQ700" s="120">
        <f t="shared" si="1242"/>
        <v>15.448372901600504</v>
      </c>
      <c r="AR700" s="118">
        <f t="shared" si="1242"/>
        <v>26.135730065462813</v>
      </c>
      <c r="AS700" s="115">
        <f t="shared" si="1242"/>
        <v>42.031562912989351</v>
      </c>
      <c r="AT700" s="116">
        <f t="shared" si="1242"/>
        <v>34.831569346957089</v>
      </c>
      <c r="AU700" s="116">
        <f t="shared" si="1242"/>
        <v>22.939599729656276</v>
      </c>
      <c r="AV700" s="165">
        <f t="shared" si="1242"/>
        <v>19.645673253115699</v>
      </c>
    </row>
    <row r="701" spans="2:48" ht="15" customHeight="1" x14ac:dyDescent="0.2">
      <c r="B701" s="77">
        <f t="shared" si="1245"/>
        <v>88</v>
      </c>
      <c r="C701" s="78" t="str">
        <f t="shared" si="1245"/>
        <v>Trp Metab.</v>
      </c>
      <c r="D701" s="127" t="str">
        <f t="shared" si="1245"/>
        <v>N-Formylkynurenine</v>
      </c>
      <c r="E701" s="80">
        <f t="shared" si="1245"/>
        <v>12.2</v>
      </c>
      <c r="F701" s="81">
        <f t="shared" si="1245"/>
        <v>14.3</v>
      </c>
      <c r="G701" s="82" t="str">
        <f t="shared" si="1245"/>
        <v>--</v>
      </c>
      <c r="H701" s="83">
        <f t="shared" si="1245"/>
        <v>6</v>
      </c>
      <c r="I701" s="89">
        <f t="shared" si="1245"/>
        <v>237.08698000000001</v>
      </c>
      <c r="J701" s="85"/>
      <c r="K701" s="86"/>
      <c r="L701" s="87"/>
      <c r="M701" s="85">
        <f t="shared" si="1246"/>
        <v>6.6460986911672704</v>
      </c>
      <c r="N701" s="86">
        <f t="shared" si="1246"/>
        <v>6.8980997902880983</v>
      </c>
      <c r="O701" s="86">
        <f t="shared" si="1246"/>
        <v>7.055993963871126</v>
      </c>
      <c r="P701" s="163">
        <f t="shared" si="1246"/>
        <v>4.9677297770576025</v>
      </c>
      <c r="Q701" s="85">
        <f t="shared" si="1246"/>
        <v>7.2921295625609188</v>
      </c>
      <c r="R701" s="86">
        <f t="shared" si="1246"/>
        <v>6.7243878008476878</v>
      </c>
      <c r="S701" s="90">
        <f t="shared" si="1246"/>
        <v>7.872360176841144</v>
      </c>
      <c r="T701" s="88">
        <f t="shared" si="1246"/>
        <v>6.4731559909073839</v>
      </c>
      <c r="U701" s="85">
        <f t="shared" si="1246"/>
        <v>5.4548269636469628</v>
      </c>
      <c r="V701" s="86">
        <f t="shared" si="1246"/>
        <v>7.2100778047932188</v>
      </c>
      <c r="W701" s="86">
        <f t="shared" si="1246"/>
        <v>5.627613014363936</v>
      </c>
      <c r="X701" s="163">
        <f t="shared" si="1246"/>
        <v>5.176750543696774</v>
      </c>
      <c r="Y701" s="85">
        <f t="shared" si="1241"/>
        <v>6.278860393488249</v>
      </c>
      <c r="Z701" s="86">
        <f t="shared" si="1241"/>
        <v>4.9634780348621454</v>
      </c>
      <c r="AA701" s="86">
        <f t="shared" si="1241"/>
        <v>4.5310880136342515</v>
      </c>
      <c r="AB701" s="163">
        <f t="shared" si="1241"/>
        <v>4.8834568067951407</v>
      </c>
      <c r="AC701" s="85">
        <f t="shared" si="1241"/>
        <v>5.3592451409554958</v>
      </c>
      <c r="AD701" s="86">
        <f t="shared" si="1241"/>
        <v>5.6913918630696632</v>
      </c>
      <c r="AE701" s="90">
        <f t="shared" si="1241"/>
        <v>4.2174464139505039</v>
      </c>
      <c r="AF701" s="88">
        <f t="shared" si="1241"/>
        <v>3.7468548355627393</v>
      </c>
      <c r="AG701" s="85">
        <f t="shared" si="1241"/>
        <v>3.8830157850540243</v>
      </c>
      <c r="AH701" s="86">
        <f t="shared" si="1241"/>
        <v>4.6017725855181251</v>
      </c>
      <c r="AI701" s="86">
        <f t="shared" si="1241"/>
        <v>1.6652160034840273</v>
      </c>
      <c r="AJ701" s="163">
        <f t="shared" si="1241"/>
        <v>4.3044927067746457</v>
      </c>
      <c r="AK701" s="85">
        <f t="shared" si="1242"/>
        <v>0</v>
      </c>
      <c r="AL701" s="86">
        <f t="shared" si="1242"/>
        <v>0.47860403150302705</v>
      </c>
      <c r="AM701" s="86">
        <f t="shared" si="1242"/>
        <v>0.21915653205644306</v>
      </c>
      <c r="AN701" s="163">
        <f t="shared" si="1242"/>
        <v>0</v>
      </c>
      <c r="AO701" s="85">
        <f t="shared" si="1242"/>
        <v>0.95760290123529657</v>
      </c>
      <c r="AP701" s="86">
        <f t="shared" si="1242"/>
        <v>0.22229562433441835</v>
      </c>
      <c r="AQ701" s="90">
        <f t="shared" si="1242"/>
        <v>0</v>
      </c>
      <c r="AR701" s="88">
        <f t="shared" si="1242"/>
        <v>0.23472871173933363</v>
      </c>
      <c r="AS701" s="85">
        <f t="shared" si="1242"/>
        <v>1.5098617094939406</v>
      </c>
      <c r="AT701" s="86">
        <f t="shared" si="1242"/>
        <v>0.72868883693910003</v>
      </c>
      <c r="AU701" s="86">
        <f t="shared" si="1242"/>
        <v>0.2813499351404124</v>
      </c>
      <c r="AV701" s="163">
        <f t="shared" si="1242"/>
        <v>0.24358683147794419</v>
      </c>
    </row>
    <row r="702" spans="2:48" ht="15" customHeight="1" x14ac:dyDescent="0.2">
      <c r="B702" s="91">
        <f t="shared" si="1245"/>
        <v>89</v>
      </c>
      <c r="C702" s="35" t="str">
        <f t="shared" si="1245"/>
        <v>Trp Metab.</v>
      </c>
      <c r="D702" s="128" t="str">
        <f t="shared" si="1245"/>
        <v>Kynurenine</v>
      </c>
      <c r="E702" s="93">
        <f t="shared" si="1245"/>
        <v>11.4</v>
      </c>
      <c r="F702" s="94">
        <f t="shared" si="1245"/>
        <v>13.2</v>
      </c>
      <c r="G702" s="95">
        <f t="shared" si="1245"/>
        <v>12.14</v>
      </c>
      <c r="H702" s="96">
        <f t="shared" si="1245"/>
        <v>3</v>
      </c>
      <c r="I702" s="102">
        <f t="shared" si="1245"/>
        <v>209.09207000000001</v>
      </c>
      <c r="J702" s="98"/>
      <c r="K702" s="99"/>
      <c r="L702" s="100"/>
      <c r="M702" s="98">
        <f t="shared" si="1246"/>
        <v>22.540862441418493</v>
      </c>
      <c r="N702" s="99">
        <f t="shared" si="1246"/>
        <v>25.754926020090124</v>
      </c>
      <c r="O702" s="99">
        <f t="shared" si="1246"/>
        <v>23.65996945950041</v>
      </c>
      <c r="P702" s="164">
        <f t="shared" si="1246"/>
        <v>17.914461140498599</v>
      </c>
      <c r="Q702" s="98">
        <f t="shared" si="1246"/>
        <v>27.040944862919662</v>
      </c>
      <c r="R702" s="99">
        <f t="shared" si="1246"/>
        <v>29.592585545575886</v>
      </c>
      <c r="S702" s="103">
        <f t="shared" si="1246"/>
        <v>37.083576268532838</v>
      </c>
      <c r="T702" s="101">
        <f t="shared" si="1246"/>
        <v>26.927848210558295</v>
      </c>
      <c r="U702" s="98">
        <f t="shared" si="1246"/>
        <v>28.02622251228285</v>
      </c>
      <c r="V702" s="99">
        <f t="shared" si="1246"/>
        <v>36.063432562336132</v>
      </c>
      <c r="W702" s="99">
        <f t="shared" si="1246"/>
        <v>35.082481794321573</v>
      </c>
      <c r="X702" s="164">
        <f t="shared" si="1246"/>
        <v>32.316077987194966</v>
      </c>
      <c r="Y702" s="98">
        <f t="shared" ref="Y702:AN717" si="1247">(Y399/Y$312)*1000</f>
        <v>39.645584324789233</v>
      </c>
      <c r="Z702" s="99">
        <f t="shared" si="1247"/>
        <v>40.466794131933561</v>
      </c>
      <c r="AA702" s="99">
        <f t="shared" si="1247"/>
        <v>42.2224624134994</v>
      </c>
      <c r="AB702" s="164">
        <f t="shared" si="1247"/>
        <v>48.748878943901147</v>
      </c>
      <c r="AC702" s="98">
        <f t="shared" si="1247"/>
        <v>43.946800323672598</v>
      </c>
      <c r="AD702" s="99">
        <f t="shared" si="1247"/>
        <v>45.1288420929003</v>
      </c>
      <c r="AE702" s="103">
        <f t="shared" si="1247"/>
        <v>35.231871103871306</v>
      </c>
      <c r="AF702" s="101">
        <f t="shared" si="1247"/>
        <v>29.158272230772234</v>
      </c>
      <c r="AG702" s="98">
        <f t="shared" si="1247"/>
        <v>41.756549684032187</v>
      </c>
      <c r="AH702" s="99">
        <f t="shared" si="1247"/>
        <v>38.056867214367223</v>
      </c>
      <c r="AI702" s="99">
        <f t="shared" si="1247"/>
        <v>28.853067569077812</v>
      </c>
      <c r="AJ702" s="164">
        <f t="shared" si="1247"/>
        <v>45.571956175656645</v>
      </c>
      <c r="AK702" s="98">
        <f t="shared" si="1247"/>
        <v>3.5567317556386713</v>
      </c>
      <c r="AL702" s="99">
        <f t="shared" si="1247"/>
        <v>12.195934910331937</v>
      </c>
      <c r="AM702" s="99">
        <f t="shared" si="1247"/>
        <v>8.4690359546752827</v>
      </c>
      <c r="AN702" s="164">
        <f t="shared" si="1247"/>
        <v>5.1366835017288599</v>
      </c>
      <c r="AO702" s="98">
        <f t="shared" ref="AK702:AV717" si="1248">(AO399/AO$312)*1000</f>
        <v>15.417772157363192</v>
      </c>
      <c r="AP702" s="99">
        <f t="shared" si="1248"/>
        <v>13.475203410070256</v>
      </c>
      <c r="AQ702" s="103">
        <f t="shared" si="1248"/>
        <v>4.991913360711445</v>
      </c>
      <c r="AR702" s="101">
        <f t="shared" si="1248"/>
        <v>7.9230617737771976</v>
      </c>
      <c r="AS702" s="98">
        <f t="shared" si="1248"/>
        <v>18.88881053663631</v>
      </c>
      <c r="AT702" s="99">
        <f t="shared" si="1248"/>
        <v>7.3155366609581725</v>
      </c>
      <c r="AU702" s="99">
        <f t="shared" si="1248"/>
        <v>3.7119097896518332</v>
      </c>
      <c r="AV702" s="164">
        <f t="shared" si="1248"/>
        <v>2.715523091128857</v>
      </c>
    </row>
    <row r="703" spans="2:48" ht="15" customHeight="1" x14ac:dyDescent="0.2">
      <c r="B703" s="91">
        <f t="shared" si="1245"/>
        <v>90</v>
      </c>
      <c r="C703" s="35" t="str">
        <f t="shared" si="1245"/>
        <v>Trp Metab.</v>
      </c>
      <c r="D703" s="128" t="str">
        <f t="shared" si="1245"/>
        <v>Kynurenate</v>
      </c>
      <c r="E703" s="93">
        <f t="shared" si="1245"/>
        <v>8.3000000000000007</v>
      </c>
      <c r="F703" s="94">
        <f t="shared" si="1245"/>
        <v>10.9</v>
      </c>
      <c r="G703" s="95">
        <f t="shared" si="1245"/>
        <v>9.41</v>
      </c>
      <c r="H703" s="96">
        <f t="shared" si="1245"/>
        <v>3</v>
      </c>
      <c r="I703" s="102">
        <f t="shared" si="1245"/>
        <v>188.03532000000001</v>
      </c>
      <c r="J703" s="98"/>
      <c r="K703" s="99"/>
      <c r="L703" s="100"/>
      <c r="M703" s="98">
        <f t="shared" si="1246"/>
        <v>12.370270443396064</v>
      </c>
      <c r="N703" s="99">
        <f t="shared" si="1246"/>
        <v>14.350428537940202</v>
      </c>
      <c r="O703" s="99">
        <f t="shared" si="1246"/>
        <v>11.193122924216294</v>
      </c>
      <c r="P703" s="164">
        <f t="shared" si="1246"/>
        <v>9.1593353392306032</v>
      </c>
      <c r="Q703" s="98">
        <f t="shared" si="1246"/>
        <v>12.646777019849964</v>
      </c>
      <c r="R703" s="99">
        <f t="shared" si="1246"/>
        <v>11.185017880780862</v>
      </c>
      <c r="S703" s="103">
        <f t="shared" si="1246"/>
        <v>11.126407177899521</v>
      </c>
      <c r="T703" s="101">
        <f t="shared" si="1246"/>
        <v>9.9992752889804919</v>
      </c>
      <c r="U703" s="98">
        <f t="shared" si="1246"/>
        <v>8.5646841643001945</v>
      </c>
      <c r="V703" s="99">
        <f t="shared" si="1246"/>
        <v>9.5692851105826886</v>
      </c>
      <c r="W703" s="99">
        <f t="shared" si="1246"/>
        <v>12.049888564951402</v>
      </c>
      <c r="X703" s="164">
        <f t="shared" si="1246"/>
        <v>9.6717110828808313</v>
      </c>
      <c r="Y703" s="98">
        <f t="shared" si="1247"/>
        <v>15.261934447640245</v>
      </c>
      <c r="Z703" s="99">
        <f t="shared" si="1247"/>
        <v>12.626204924165844</v>
      </c>
      <c r="AA703" s="99">
        <f t="shared" si="1247"/>
        <v>13.712256474576279</v>
      </c>
      <c r="AB703" s="164">
        <f t="shared" si="1247"/>
        <v>12.014291534943624</v>
      </c>
      <c r="AC703" s="98">
        <f t="shared" si="1247"/>
        <v>13.03213992929385</v>
      </c>
      <c r="AD703" s="99">
        <f t="shared" si="1247"/>
        <v>11.745555428953873</v>
      </c>
      <c r="AE703" s="103">
        <f t="shared" si="1247"/>
        <v>18.562179565266106</v>
      </c>
      <c r="AF703" s="101">
        <f t="shared" si="1247"/>
        <v>13.949622783272314</v>
      </c>
      <c r="AG703" s="98">
        <f t="shared" si="1247"/>
        <v>19.626111313668037</v>
      </c>
      <c r="AH703" s="99">
        <f t="shared" si="1247"/>
        <v>17.511493853143705</v>
      </c>
      <c r="AI703" s="99">
        <f t="shared" si="1247"/>
        <v>14.058186715270278</v>
      </c>
      <c r="AJ703" s="164">
        <f t="shared" si="1247"/>
        <v>16.101831748774512</v>
      </c>
      <c r="AK703" s="98">
        <f t="shared" si="1248"/>
        <v>2.3983091808951364</v>
      </c>
      <c r="AL703" s="99">
        <f t="shared" si="1248"/>
        <v>1.3386234133735708</v>
      </c>
      <c r="AM703" s="99">
        <f t="shared" si="1248"/>
        <v>2.5394602275567761</v>
      </c>
      <c r="AN703" s="164">
        <f t="shared" si="1248"/>
        <v>2.0162751577091633</v>
      </c>
      <c r="AO703" s="98">
        <f t="shared" si="1248"/>
        <v>1.7657493867370817</v>
      </c>
      <c r="AP703" s="99">
        <f t="shared" si="1248"/>
        <v>1.1804039540050697</v>
      </c>
      <c r="AQ703" s="103">
        <f t="shared" si="1248"/>
        <v>0.57129051908996709</v>
      </c>
      <c r="AR703" s="101">
        <f t="shared" si="1248"/>
        <v>0.93001671925719931</v>
      </c>
      <c r="AS703" s="98">
        <f t="shared" si="1248"/>
        <v>2.0712708459642637</v>
      </c>
      <c r="AT703" s="99">
        <f t="shared" si="1248"/>
        <v>1.6652391617709403</v>
      </c>
      <c r="AU703" s="99">
        <f t="shared" si="1248"/>
        <v>1.7632935918931369</v>
      </c>
      <c r="AV703" s="164">
        <f t="shared" si="1248"/>
        <v>0.11506272697444994</v>
      </c>
    </row>
    <row r="704" spans="2:48" ht="15" customHeight="1" x14ac:dyDescent="0.2">
      <c r="B704" s="91">
        <f t="shared" si="1245"/>
        <v>91</v>
      </c>
      <c r="C704" s="35" t="str">
        <f t="shared" si="1245"/>
        <v>Trp-Metab.</v>
      </c>
      <c r="D704" s="128" t="str">
        <f t="shared" si="1245"/>
        <v>3-Hydroxykynurenine</v>
      </c>
      <c r="E704" s="93">
        <f t="shared" si="1245"/>
        <v>8.5</v>
      </c>
      <c r="F704" s="94">
        <f t="shared" si="1245"/>
        <v>10.8</v>
      </c>
      <c r="G704" s="95">
        <f t="shared" si="1245"/>
        <v>8.99</v>
      </c>
      <c r="H704" s="96">
        <f t="shared" si="1245"/>
        <v>4</v>
      </c>
      <c r="I704" s="102">
        <f t="shared" si="1245"/>
        <v>223.07243</v>
      </c>
      <c r="J704" s="98"/>
      <c r="K704" s="99"/>
      <c r="L704" s="100"/>
      <c r="M704" s="98">
        <f t="shared" ref="M704:X708" si="1249">(M401/M$312)*1000</f>
        <v>1.4576287781720516</v>
      </c>
      <c r="N704" s="99">
        <f t="shared" si="1249"/>
        <v>0.75566159086200135</v>
      </c>
      <c r="O704" s="99">
        <f t="shared" si="1249"/>
        <v>0.46143402436350933</v>
      </c>
      <c r="P704" s="164">
        <f t="shared" si="1249"/>
        <v>0.38474027154354445</v>
      </c>
      <c r="Q704" s="98">
        <f t="shared" si="1249"/>
        <v>0.64980197818555907</v>
      </c>
      <c r="R704" s="99">
        <f t="shared" si="1249"/>
        <v>0.53830281199601882</v>
      </c>
      <c r="S704" s="103">
        <f t="shared" si="1249"/>
        <v>0.42012160558089595</v>
      </c>
      <c r="T704" s="101">
        <f t="shared" si="1249"/>
        <v>0.39240302210932154</v>
      </c>
      <c r="U704" s="98">
        <f t="shared" si="1249"/>
        <v>0.32277236773287105</v>
      </c>
      <c r="V704" s="99">
        <f t="shared" si="1249"/>
        <v>0.51919419486238128</v>
      </c>
      <c r="W704" s="99">
        <f t="shared" si="1249"/>
        <v>0.50955665313165577</v>
      </c>
      <c r="X704" s="164">
        <f t="shared" si="1249"/>
        <v>0.34619475866241967</v>
      </c>
      <c r="Y704" s="98">
        <f t="shared" si="1247"/>
        <v>0.57461165206089304</v>
      </c>
      <c r="Z704" s="99">
        <f t="shared" si="1247"/>
        <v>0.49196972319077342</v>
      </c>
      <c r="AA704" s="99">
        <f t="shared" si="1247"/>
        <v>0.32133182799348919</v>
      </c>
      <c r="AB704" s="164">
        <f t="shared" si="1247"/>
        <v>0.71911483204516879</v>
      </c>
      <c r="AC704" s="98">
        <f t="shared" si="1247"/>
        <v>0.50659972383504459</v>
      </c>
      <c r="AD704" s="99">
        <f t="shared" si="1247"/>
        <v>0.69489206031489048</v>
      </c>
      <c r="AE704" s="103">
        <f t="shared" si="1247"/>
        <v>0.17319808131974287</v>
      </c>
      <c r="AF704" s="101">
        <f t="shared" si="1247"/>
        <v>0.22309774928593068</v>
      </c>
      <c r="AG704" s="98">
        <f t="shared" si="1247"/>
        <v>0.69146212751258362</v>
      </c>
      <c r="AH704" s="99">
        <f t="shared" si="1247"/>
        <v>0.95339002666809636</v>
      </c>
      <c r="AI704" s="99">
        <f t="shared" si="1247"/>
        <v>0.13684582590393649</v>
      </c>
      <c r="AJ704" s="164">
        <f t="shared" si="1247"/>
        <v>0.62357910322612298</v>
      </c>
      <c r="AK704" s="98">
        <f t="shared" si="1248"/>
        <v>0.32438648176868945</v>
      </c>
      <c r="AL704" s="99">
        <f t="shared" si="1248"/>
        <v>0.51153917297322604</v>
      </c>
      <c r="AM704" s="99">
        <f t="shared" si="1248"/>
        <v>0.4580571639152487</v>
      </c>
      <c r="AN704" s="164">
        <f t="shared" si="1248"/>
        <v>0.20954482465662116</v>
      </c>
      <c r="AO704" s="98">
        <f t="shared" si="1248"/>
        <v>0.86142640704311257</v>
      </c>
      <c r="AP704" s="99">
        <f t="shared" si="1248"/>
        <v>0.44612033178844507</v>
      </c>
      <c r="AQ704" s="103">
        <f t="shared" si="1248"/>
        <v>1.599493027442018</v>
      </c>
      <c r="AR704" s="101">
        <f t="shared" si="1248"/>
        <v>7.1159041666190914E-2</v>
      </c>
      <c r="AS704" s="98">
        <f t="shared" si="1248"/>
        <v>0.63029107008014529</v>
      </c>
      <c r="AT704" s="99">
        <f t="shared" si="1248"/>
        <v>0.46341927112713799</v>
      </c>
      <c r="AU704" s="99">
        <f t="shared" si="1248"/>
        <v>0.63448072832454538</v>
      </c>
      <c r="AV704" s="164">
        <f t="shared" si="1248"/>
        <v>13.851292739352829</v>
      </c>
    </row>
    <row r="705" spans="2:48" ht="15" customHeight="1" x14ac:dyDescent="0.2">
      <c r="B705" s="91">
        <f t="shared" si="1245"/>
        <v>92</v>
      </c>
      <c r="C705" s="35" t="str">
        <f t="shared" si="1245"/>
        <v>Trp-Metab.</v>
      </c>
      <c r="D705" s="128" t="str">
        <f t="shared" si="1245"/>
        <v>5-Hydroxytryptophane</v>
      </c>
      <c r="E705" s="93">
        <f t="shared" si="1245"/>
        <v>12.2</v>
      </c>
      <c r="F705" s="94">
        <f t="shared" si="1245"/>
        <v>13.9</v>
      </c>
      <c r="G705" s="95">
        <f t="shared" si="1245"/>
        <v>12.67</v>
      </c>
      <c r="H705" s="96">
        <f t="shared" si="1245"/>
        <v>3</v>
      </c>
      <c r="I705" s="102">
        <f t="shared" si="1245"/>
        <v>221.09207000000001</v>
      </c>
      <c r="J705" s="98"/>
      <c r="K705" s="99"/>
      <c r="L705" s="100"/>
      <c r="M705" s="98">
        <f t="shared" si="1249"/>
        <v>4.1562076940408943</v>
      </c>
      <c r="N705" s="99">
        <f t="shared" si="1249"/>
        <v>3.8093272533347773</v>
      </c>
      <c r="O705" s="99">
        <f t="shared" si="1249"/>
        <v>3.4745299686149225</v>
      </c>
      <c r="P705" s="164">
        <f t="shared" si="1249"/>
        <v>2.3844165648378088</v>
      </c>
      <c r="Q705" s="98">
        <f t="shared" si="1249"/>
        <v>3.3965735672667412</v>
      </c>
      <c r="R705" s="99">
        <f t="shared" si="1249"/>
        <v>3.5599905077332461</v>
      </c>
      <c r="S705" s="103">
        <f t="shared" si="1249"/>
        <v>3.6142779188313692</v>
      </c>
      <c r="T705" s="101">
        <f t="shared" si="1249"/>
        <v>3.2684321235987053</v>
      </c>
      <c r="U705" s="98">
        <f t="shared" si="1249"/>
        <v>3.5584097716635155</v>
      </c>
      <c r="V705" s="99">
        <f t="shared" si="1249"/>
        <v>2.8682352985312201</v>
      </c>
      <c r="W705" s="99">
        <f t="shared" si="1249"/>
        <v>16.774465392009461</v>
      </c>
      <c r="X705" s="164">
        <f t="shared" si="1249"/>
        <v>3.1936729654649509</v>
      </c>
      <c r="Y705" s="98">
        <f t="shared" si="1247"/>
        <v>14.123993803166686</v>
      </c>
      <c r="Z705" s="99">
        <f t="shared" si="1247"/>
        <v>4.5507289926170023</v>
      </c>
      <c r="AA705" s="99">
        <f t="shared" si="1247"/>
        <v>3.0542723352625067</v>
      </c>
      <c r="AB705" s="164">
        <f t="shared" si="1247"/>
        <v>4.5242730260041695</v>
      </c>
      <c r="AC705" s="98">
        <f t="shared" si="1247"/>
        <v>4.3173104101652875</v>
      </c>
      <c r="AD705" s="99">
        <f t="shared" si="1247"/>
        <v>4.8369795168443117</v>
      </c>
      <c r="AE705" s="103">
        <f t="shared" si="1247"/>
        <v>3.97582089394542</v>
      </c>
      <c r="AF705" s="101">
        <f t="shared" si="1247"/>
        <v>2.2665439314764111</v>
      </c>
      <c r="AG705" s="98">
        <f t="shared" si="1247"/>
        <v>4.5406829726243432</v>
      </c>
      <c r="AH705" s="99">
        <f t="shared" si="1247"/>
        <v>3.7017197899662215</v>
      </c>
      <c r="AI705" s="99">
        <f t="shared" si="1247"/>
        <v>1.9275085725527057</v>
      </c>
      <c r="AJ705" s="164">
        <f t="shared" si="1247"/>
        <v>3.5264143449314278</v>
      </c>
      <c r="AK705" s="98">
        <f t="shared" si="1248"/>
        <v>5.3753852358979044</v>
      </c>
      <c r="AL705" s="99">
        <f t="shared" si="1248"/>
        <v>3.2982043032535606</v>
      </c>
      <c r="AM705" s="99">
        <f t="shared" si="1248"/>
        <v>5.3976009386228991</v>
      </c>
      <c r="AN705" s="164">
        <f t="shared" si="1248"/>
        <v>1.655286843314171</v>
      </c>
      <c r="AO705" s="98">
        <f t="shared" si="1248"/>
        <v>13.68745812399743</v>
      </c>
      <c r="AP705" s="99">
        <f t="shared" si="1248"/>
        <v>7.0336996970569503</v>
      </c>
      <c r="AQ705" s="103">
        <f t="shared" si="1248"/>
        <v>4.1300950927624864</v>
      </c>
      <c r="AR705" s="101">
        <f t="shared" si="1248"/>
        <v>1.1780601476281223</v>
      </c>
      <c r="AS705" s="98">
        <f t="shared" si="1248"/>
        <v>15.114026264284933</v>
      </c>
      <c r="AT705" s="99">
        <f t="shared" si="1248"/>
        <v>7.8614738091884586</v>
      </c>
      <c r="AU705" s="99">
        <f t="shared" si="1248"/>
        <v>4.6259396982835828</v>
      </c>
      <c r="AV705" s="164">
        <f t="shared" si="1248"/>
        <v>1.0644691117421363</v>
      </c>
    </row>
    <row r="706" spans="2:48" ht="15" customHeight="1" x14ac:dyDescent="0.2">
      <c r="B706" s="91">
        <f t="shared" si="1245"/>
        <v>93</v>
      </c>
      <c r="C706" s="35" t="str">
        <f t="shared" si="1245"/>
        <v>Trp-Metab.</v>
      </c>
      <c r="D706" s="128" t="str">
        <f t="shared" si="1245"/>
        <v>5-Hydroxyindoleacetate</v>
      </c>
      <c r="E706" s="93">
        <f t="shared" si="1245"/>
        <v>9</v>
      </c>
      <c r="F706" s="94">
        <f t="shared" si="1245"/>
        <v>10.8</v>
      </c>
      <c r="G706" s="95">
        <f t="shared" si="1245"/>
        <v>9.6999999999999993</v>
      </c>
      <c r="H706" s="96">
        <f t="shared" si="1245"/>
        <v>3</v>
      </c>
      <c r="I706" s="102">
        <f t="shared" si="1245"/>
        <v>190.05097000000001</v>
      </c>
      <c r="J706" s="98"/>
      <c r="K706" s="99"/>
      <c r="L706" s="100"/>
      <c r="M706" s="98">
        <f t="shared" si="1249"/>
        <v>1.8148986958529578</v>
      </c>
      <c r="N706" s="99">
        <f t="shared" si="1249"/>
        <v>1.6910376784607486</v>
      </c>
      <c r="O706" s="99">
        <f t="shared" si="1249"/>
        <v>1.4843601775823241</v>
      </c>
      <c r="P706" s="164">
        <f t="shared" si="1249"/>
        <v>1.3919664017663345</v>
      </c>
      <c r="Q706" s="98">
        <f t="shared" si="1249"/>
        <v>1.7583012348257234</v>
      </c>
      <c r="R706" s="99">
        <f t="shared" si="1249"/>
        <v>1.815564521675618</v>
      </c>
      <c r="S706" s="103">
        <f t="shared" si="1249"/>
        <v>1.6360294202932026</v>
      </c>
      <c r="T706" s="101">
        <f t="shared" si="1249"/>
        <v>1.7301731690119009</v>
      </c>
      <c r="U706" s="98">
        <f t="shared" si="1249"/>
        <v>1.4945770276673895</v>
      </c>
      <c r="V706" s="99">
        <f t="shared" si="1249"/>
        <v>1.6862348303301393</v>
      </c>
      <c r="W706" s="99">
        <f t="shared" si="1249"/>
        <v>3.1012813110688913</v>
      </c>
      <c r="X706" s="164">
        <f t="shared" si="1249"/>
        <v>1.925337390107885</v>
      </c>
      <c r="Y706" s="98">
        <f t="shared" si="1247"/>
        <v>3.8974018178803465</v>
      </c>
      <c r="Z706" s="99">
        <f t="shared" si="1247"/>
        <v>2.8362826469808287</v>
      </c>
      <c r="AA706" s="99">
        <f t="shared" si="1247"/>
        <v>2.8141049665486788</v>
      </c>
      <c r="AB706" s="164">
        <f t="shared" si="1247"/>
        <v>3.2049416919739624</v>
      </c>
      <c r="AC706" s="98">
        <f t="shared" si="1247"/>
        <v>2.8649855624342164</v>
      </c>
      <c r="AD706" s="99">
        <f t="shared" si="1247"/>
        <v>2.4359664977382187</v>
      </c>
      <c r="AE706" s="103">
        <f t="shared" si="1247"/>
        <v>2.3951754534421275</v>
      </c>
      <c r="AF706" s="101">
        <f t="shared" si="1247"/>
        <v>1.7633988234293689</v>
      </c>
      <c r="AG706" s="98">
        <f t="shared" si="1247"/>
        <v>4.3337670796992906</v>
      </c>
      <c r="AH706" s="99">
        <f t="shared" si="1247"/>
        <v>3.7243387909619594</v>
      </c>
      <c r="AI706" s="99">
        <f t="shared" si="1247"/>
        <v>2.497681922642041</v>
      </c>
      <c r="AJ706" s="164">
        <f t="shared" si="1247"/>
        <v>3.2241763331927276</v>
      </c>
      <c r="AK706" s="98">
        <f t="shared" si="1248"/>
        <v>39.660715729585952</v>
      </c>
      <c r="AL706" s="99">
        <f t="shared" si="1248"/>
        <v>25.176758662320381</v>
      </c>
      <c r="AM706" s="99">
        <f t="shared" si="1248"/>
        <v>42.18504723824234</v>
      </c>
      <c r="AN706" s="164">
        <f t="shared" si="1248"/>
        <v>48.756720870803328</v>
      </c>
      <c r="AO706" s="98">
        <f t="shared" si="1248"/>
        <v>55.076400420102175</v>
      </c>
      <c r="AP706" s="99">
        <f t="shared" si="1248"/>
        <v>55.463522812997184</v>
      </c>
      <c r="AQ706" s="103">
        <f t="shared" si="1248"/>
        <v>19.626671122778095</v>
      </c>
      <c r="AR706" s="101">
        <f t="shared" si="1248"/>
        <v>43.493333750051491</v>
      </c>
      <c r="AS706" s="98">
        <f t="shared" si="1248"/>
        <v>25.078836216563023</v>
      </c>
      <c r="AT706" s="99">
        <f t="shared" si="1248"/>
        <v>34.45947604093849</v>
      </c>
      <c r="AU706" s="99">
        <f t="shared" si="1248"/>
        <v>20.231951517740168</v>
      </c>
      <c r="AV706" s="164">
        <f t="shared" si="1248"/>
        <v>7.3003507575587854</v>
      </c>
    </row>
    <row r="707" spans="2:48" ht="15.75" customHeight="1" thickBot="1" x14ac:dyDescent="0.25">
      <c r="B707" s="108">
        <f t="shared" si="1245"/>
        <v>94</v>
      </c>
      <c r="C707" s="42" t="str">
        <f t="shared" si="1245"/>
        <v>Trp Metab.</v>
      </c>
      <c r="D707" s="129" t="str">
        <f t="shared" si="1245"/>
        <v>Quinolinic Acid</v>
      </c>
      <c r="E707" s="110">
        <f t="shared" si="1245"/>
        <v>8.9</v>
      </c>
      <c r="F707" s="111">
        <f t="shared" si="1245"/>
        <v>9.6999999999999993</v>
      </c>
      <c r="G707" s="112">
        <f t="shared" si="1245"/>
        <v>9.17</v>
      </c>
      <c r="H707" s="113">
        <f t="shared" si="1245"/>
        <v>3</v>
      </c>
      <c r="I707" s="119">
        <f t="shared" si="1245"/>
        <v>166.01458</v>
      </c>
      <c r="J707" s="115"/>
      <c r="K707" s="116"/>
      <c r="L707" s="117"/>
      <c r="M707" s="115">
        <f t="shared" si="1249"/>
        <v>14.421146645993662</v>
      </c>
      <c r="N707" s="116">
        <f t="shared" si="1249"/>
        <v>15.47828315506684</v>
      </c>
      <c r="O707" s="116">
        <f t="shared" si="1249"/>
        <v>13.884630219756502</v>
      </c>
      <c r="P707" s="165">
        <f t="shared" si="1249"/>
        <v>15.918837211329789</v>
      </c>
      <c r="Q707" s="115">
        <f t="shared" si="1249"/>
        <v>14.565766049323283</v>
      </c>
      <c r="R707" s="116">
        <f t="shared" si="1249"/>
        <v>12.87507172650084</v>
      </c>
      <c r="S707" s="120">
        <f t="shared" si="1249"/>
        <v>13.192923673863927</v>
      </c>
      <c r="T707" s="118">
        <f t="shared" si="1249"/>
        <v>12.696191339352318</v>
      </c>
      <c r="U707" s="115">
        <f t="shared" si="1249"/>
        <v>12.597130211803339</v>
      </c>
      <c r="V707" s="116">
        <f t="shared" si="1249"/>
        <v>12.445764527462304</v>
      </c>
      <c r="W707" s="116">
        <f t="shared" si="1249"/>
        <v>11.524238764756147</v>
      </c>
      <c r="X707" s="165">
        <f t="shared" si="1249"/>
        <v>13.426105555223142</v>
      </c>
      <c r="Y707" s="115">
        <f t="shared" si="1247"/>
        <v>14.736325985999265</v>
      </c>
      <c r="Z707" s="116">
        <f t="shared" si="1247"/>
        <v>14.461117885044647</v>
      </c>
      <c r="AA707" s="116">
        <f t="shared" si="1247"/>
        <v>14.66269585851799</v>
      </c>
      <c r="AB707" s="165">
        <f t="shared" si="1247"/>
        <v>15.3656159113032</v>
      </c>
      <c r="AC707" s="115">
        <f t="shared" si="1247"/>
        <v>14.692840239277631</v>
      </c>
      <c r="AD707" s="116">
        <f t="shared" si="1247"/>
        <v>13.119637304803637</v>
      </c>
      <c r="AE707" s="120">
        <f t="shared" si="1247"/>
        <v>16.105003844859741</v>
      </c>
      <c r="AF707" s="118">
        <f t="shared" si="1247"/>
        <v>16.997446425345103</v>
      </c>
      <c r="AG707" s="115">
        <f t="shared" si="1247"/>
        <v>17.738008750360031</v>
      </c>
      <c r="AH707" s="116">
        <f t="shared" si="1247"/>
        <v>15.865844714899088</v>
      </c>
      <c r="AI707" s="116">
        <f t="shared" si="1247"/>
        <v>15.467995065756023</v>
      </c>
      <c r="AJ707" s="165">
        <f t="shared" si="1247"/>
        <v>16.630834658476584</v>
      </c>
      <c r="AK707" s="115">
        <f t="shared" si="1248"/>
        <v>35.452245321894772</v>
      </c>
      <c r="AL707" s="116">
        <f t="shared" si="1248"/>
        <v>6.2847693347148645</v>
      </c>
      <c r="AM707" s="116">
        <f t="shared" si="1248"/>
        <v>23.794474663514119</v>
      </c>
      <c r="AN707" s="165">
        <f t="shared" si="1248"/>
        <v>20.876600847458587</v>
      </c>
      <c r="AO707" s="115">
        <f t="shared" si="1248"/>
        <v>37.951415730466124</v>
      </c>
      <c r="AP707" s="116">
        <f t="shared" si="1248"/>
        <v>46.030526394991483</v>
      </c>
      <c r="AQ707" s="120">
        <f t="shared" si="1248"/>
        <v>4.9025821319622587</v>
      </c>
      <c r="AR707" s="118">
        <f t="shared" si="1248"/>
        <v>22.925253116335405</v>
      </c>
      <c r="AS707" s="115">
        <f t="shared" si="1248"/>
        <v>43.982576372092787</v>
      </c>
      <c r="AT707" s="116">
        <f t="shared" si="1248"/>
        <v>40.921437969600625</v>
      </c>
      <c r="AU707" s="116">
        <f t="shared" si="1248"/>
        <v>18.807842565445984</v>
      </c>
      <c r="AV707" s="165">
        <f t="shared" si="1248"/>
        <v>2.8985016728272237</v>
      </c>
    </row>
    <row r="708" spans="2:48" ht="15" customHeight="1" x14ac:dyDescent="0.2">
      <c r="B708" s="77">
        <f t="shared" si="1245"/>
        <v>95</v>
      </c>
      <c r="C708" s="130" t="str">
        <f t="shared" si="1245"/>
        <v>"S"-Metabs</v>
      </c>
      <c r="D708" s="127" t="str">
        <f t="shared" si="1245"/>
        <v>CysGly</v>
      </c>
      <c r="E708" s="80">
        <f t="shared" si="1245"/>
        <v>16.100000000000001</v>
      </c>
      <c r="F708" s="81">
        <f t="shared" si="1245"/>
        <v>17.7</v>
      </c>
      <c r="G708" s="82">
        <f t="shared" si="1245"/>
        <v>16.690000000000001</v>
      </c>
      <c r="H708" s="83">
        <f t="shared" si="1245"/>
        <v>3</v>
      </c>
      <c r="I708" s="89">
        <f t="shared" si="1245"/>
        <v>179.04848999999999</v>
      </c>
      <c r="J708" s="85"/>
      <c r="K708" s="86"/>
      <c r="L708" s="87"/>
      <c r="M708" s="85">
        <f t="shared" si="1249"/>
        <v>0</v>
      </c>
      <c r="N708" s="86">
        <f t="shared" si="1249"/>
        <v>0</v>
      </c>
      <c r="O708" s="86">
        <f t="shared" si="1249"/>
        <v>0</v>
      </c>
      <c r="P708" s="163">
        <f t="shared" si="1249"/>
        <v>0</v>
      </c>
      <c r="Q708" s="85">
        <f t="shared" si="1249"/>
        <v>0</v>
      </c>
      <c r="R708" s="86">
        <f t="shared" si="1249"/>
        <v>0</v>
      </c>
      <c r="S708" s="90">
        <f t="shared" si="1249"/>
        <v>0</v>
      </c>
      <c r="T708" s="88">
        <f t="shared" si="1249"/>
        <v>0</v>
      </c>
      <c r="U708" s="85">
        <f t="shared" si="1249"/>
        <v>0</v>
      </c>
      <c r="V708" s="86">
        <f t="shared" si="1249"/>
        <v>0</v>
      </c>
      <c r="W708" s="86">
        <f t="shared" si="1249"/>
        <v>4.1907521616506678</v>
      </c>
      <c r="X708" s="163">
        <f t="shared" si="1249"/>
        <v>0</v>
      </c>
      <c r="Y708" s="85">
        <f t="shared" si="1247"/>
        <v>0</v>
      </c>
      <c r="Z708" s="86">
        <f t="shared" si="1247"/>
        <v>0</v>
      </c>
      <c r="AA708" s="86">
        <f t="shared" si="1247"/>
        <v>0</v>
      </c>
      <c r="AB708" s="163">
        <f t="shared" si="1247"/>
        <v>0</v>
      </c>
      <c r="AC708" s="85">
        <f t="shared" si="1247"/>
        <v>0</v>
      </c>
      <c r="AD708" s="86">
        <f t="shared" si="1247"/>
        <v>0</v>
      </c>
      <c r="AE708" s="90">
        <f t="shared" si="1247"/>
        <v>0</v>
      </c>
      <c r="AF708" s="88">
        <f t="shared" si="1247"/>
        <v>0</v>
      </c>
      <c r="AG708" s="85">
        <f t="shared" si="1247"/>
        <v>0</v>
      </c>
      <c r="AH708" s="86">
        <f t="shared" si="1247"/>
        <v>0</v>
      </c>
      <c r="AI708" s="86">
        <f t="shared" si="1247"/>
        <v>0</v>
      </c>
      <c r="AJ708" s="163">
        <f t="shared" si="1247"/>
        <v>0</v>
      </c>
      <c r="AK708" s="85">
        <f t="shared" si="1248"/>
        <v>0.28959024322623544</v>
      </c>
      <c r="AL708" s="86">
        <f t="shared" si="1248"/>
        <v>3.4430308852470599</v>
      </c>
      <c r="AM708" s="86">
        <f t="shared" si="1248"/>
        <v>1.8018016141419058</v>
      </c>
      <c r="AN708" s="163">
        <f t="shared" si="1248"/>
        <v>4.1320900449263309</v>
      </c>
      <c r="AO708" s="85">
        <f t="shared" si="1248"/>
        <v>11.87542597471295</v>
      </c>
      <c r="AP708" s="86">
        <f t="shared" si="1248"/>
        <v>19.908944615534917</v>
      </c>
      <c r="AQ708" s="90">
        <f t="shared" si="1248"/>
        <v>6.2731479325606232</v>
      </c>
      <c r="AR708" s="88">
        <f t="shared" si="1248"/>
        <v>19.278962759413062</v>
      </c>
      <c r="AS708" s="85">
        <f t="shared" si="1248"/>
        <v>4.5707975787786559</v>
      </c>
      <c r="AT708" s="86">
        <f t="shared" si="1248"/>
        <v>3.5023152596257585</v>
      </c>
      <c r="AU708" s="86">
        <f t="shared" si="1248"/>
        <v>1.4472472667048837</v>
      </c>
      <c r="AV708" s="163">
        <f t="shared" si="1248"/>
        <v>3.5615546433798508</v>
      </c>
    </row>
    <row r="709" spans="2:48" ht="15" customHeight="1" x14ac:dyDescent="0.2">
      <c r="B709" s="105">
        <f t="shared" si="1245"/>
        <v>96</v>
      </c>
      <c r="C709" s="104" t="str">
        <f t="shared" si="1245"/>
        <v>"S"-Metabs</v>
      </c>
      <c r="D709" s="128" t="str">
        <f t="shared" si="1245"/>
        <v>Cystine</v>
      </c>
      <c r="E709" s="93">
        <f t="shared" si="1245"/>
        <v>18.5</v>
      </c>
      <c r="F709" s="94">
        <f t="shared" si="1245"/>
        <v>20.3</v>
      </c>
      <c r="G709" s="95">
        <f t="shared" si="1245"/>
        <v>19.21</v>
      </c>
      <c r="H709" s="96">
        <f t="shared" si="1245"/>
        <v>3</v>
      </c>
      <c r="I709" s="102">
        <f t="shared" si="1245"/>
        <v>241.03111999999999</v>
      </c>
      <c r="J709" s="98"/>
      <c r="K709" s="99"/>
      <c r="L709" s="100"/>
      <c r="M709" s="98">
        <f t="shared" ref="M709:X713" si="1250">(M406/M$312)*1000</f>
        <v>1854.5157581678341</v>
      </c>
      <c r="N709" s="99">
        <f t="shared" si="1250"/>
        <v>1893.043991605354</v>
      </c>
      <c r="O709" s="99">
        <f t="shared" si="1250"/>
        <v>1690.0356122295846</v>
      </c>
      <c r="P709" s="164">
        <f t="shared" si="1250"/>
        <v>1438.9764031457235</v>
      </c>
      <c r="Q709" s="98">
        <f t="shared" si="1250"/>
        <v>1930.3593602088636</v>
      </c>
      <c r="R709" s="99">
        <f t="shared" si="1250"/>
        <v>2163.1502781981108</v>
      </c>
      <c r="S709" s="103">
        <f t="shared" si="1250"/>
        <v>2036.741809394932</v>
      </c>
      <c r="T709" s="101">
        <f t="shared" si="1250"/>
        <v>2074.0958173389131</v>
      </c>
      <c r="U709" s="98">
        <f t="shared" si="1250"/>
        <v>1837.678699631728</v>
      </c>
      <c r="V709" s="99">
        <f t="shared" si="1250"/>
        <v>2201.2948024701136</v>
      </c>
      <c r="W709" s="99">
        <f t="shared" si="1250"/>
        <v>1793.3782708657573</v>
      </c>
      <c r="X709" s="164">
        <f t="shared" si="1250"/>
        <v>2028.0831488273395</v>
      </c>
      <c r="Y709" s="98">
        <f t="shared" si="1247"/>
        <v>2583.6230466627485</v>
      </c>
      <c r="Z709" s="99">
        <f t="shared" si="1247"/>
        <v>2304.9108650252574</v>
      </c>
      <c r="AA709" s="99">
        <f t="shared" si="1247"/>
        <v>2266.8254056266396</v>
      </c>
      <c r="AB709" s="164">
        <f t="shared" si="1247"/>
        <v>2814.3219463183573</v>
      </c>
      <c r="AC709" s="98">
        <f t="shared" si="1247"/>
        <v>2885.8553911933654</v>
      </c>
      <c r="AD709" s="99">
        <f t="shared" si="1247"/>
        <v>2893.0945282342104</v>
      </c>
      <c r="AE709" s="103">
        <f t="shared" si="1247"/>
        <v>2330.4352496176693</v>
      </c>
      <c r="AF709" s="101">
        <f t="shared" si="1247"/>
        <v>2030.9604765469699</v>
      </c>
      <c r="AG709" s="98">
        <f t="shared" si="1247"/>
        <v>3128.0735379480225</v>
      </c>
      <c r="AH709" s="99">
        <f t="shared" si="1247"/>
        <v>2831.1490537305458</v>
      </c>
      <c r="AI709" s="99">
        <f t="shared" si="1247"/>
        <v>1984.6140474777478</v>
      </c>
      <c r="AJ709" s="164">
        <f t="shared" si="1247"/>
        <v>2651.7667163444207</v>
      </c>
      <c r="AK709" s="98">
        <f t="shared" si="1248"/>
        <v>56.36769757284884</v>
      </c>
      <c r="AL709" s="99">
        <f t="shared" si="1248"/>
        <v>125.8368677382265</v>
      </c>
      <c r="AM709" s="99">
        <f t="shared" si="1248"/>
        <v>179.77719281811122</v>
      </c>
      <c r="AN709" s="164">
        <f t="shared" si="1248"/>
        <v>64.616277385867164</v>
      </c>
      <c r="AO709" s="98">
        <f t="shared" si="1248"/>
        <v>92.123862968914437</v>
      </c>
      <c r="AP709" s="99">
        <f t="shared" si="1248"/>
        <v>67.964466091975709</v>
      </c>
      <c r="AQ709" s="103">
        <f t="shared" si="1248"/>
        <v>112.26062900743318</v>
      </c>
      <c r="AR709" s="101">
        <f t="shared" si="1248"/>
        <v>57.012467004346071</v>
      </c>
      <c r="AS709" s="98">
        <f t="shared" si="1248"/>
        <v>234.85764992603222</v>
      </c>
      <c r="AT709" s="99">
        <f t="shared" si="1248"/>
        <v>146.5283827755392</v>
      </c>
      <c r="AU709" s="99">
        <f t="shared" si="1248"/>
        <v>144.90285733858929</v>
      </c>
      <c r="AV709" s="164">
        <f t="shared" si="1248"/>
        <v>64.228131717100524</v>
      </c>
    </row>
    <row r="710" spans="2:48" ht="15" customHeight="1" x14ac:dyDescent="0.2">
      <c r="B710" s="91">
        <f t="shared" si="1245"/>
        <v>97</v>
      </c>
      <c r="C710" s="104" t="str">
        <f t="shared" si="1245"/>
        <v>"S"-Metabs</v>
      </c>
      <c r="D710" s="128" t="str">
        <f t="shared" si="1245"/>
        <v>Homocysteine</v>
      </c>
      <c r="E710" s="93">
        <f t="shared" si="1245"/>
        <v>12.7</v>
      </c>
      <c r="F710" s="94">
        <f t="shared" si="1245"/>
        <v>14.7</v>
      </c>
      <c r="G710" s="106">
        <f t="shared" si="1245"/>
        <v>13.45</v>
      </c>
      <c r="H710" s="96">
        <f t="shared" si="1245"/>
        <v>3</v>
      </c>
      <c r="I710" s="102">
        <f t="shared" si="1245"/>
        <v>136.04267999999999</v>
      </c>
      <c r="J710" s="98"/>
      <c r="K710" s="99"/>
      <c r="L710" s="100"/>
      <c r="M710" s="98">
        <f t="shared" si="1250"/>
        <v>2.5571961373718355</v>
      </c>
      <c r="N710" s="99">
        <f t="shared" si="1250"/>
        <v>1.9251554907919071</v>
      </c>
      <c r="O710" s="99">
        <f t="shared" si="1250"/>
        <v>1.684319072808445</v>
      </c>
      <c r="P710" s="164">
        <f t="shared" si="1250"/>
        <v>2.2129285095084281</v>
      </c>
      <c r="Q710" s="98">
        <f t="shared" si="1250"/>
        <v>2.5194425978520893</v>
      </c>
      <c r="R710" s="99">
        <f t="shared" si="1250"/>
        <v>2.2308496903356123</v>
      </c>
      <c r="S710" s="103">
        <f t="shared" si="1250"/>
        <v>2.1608569557551642</v>
      </c>
      <c r="T710" s="101">
        <f t="shared" si="1250"/>
        <v>2.0629062524780237</v>
      </c>
      <c r="U710" s="98">
        <f t="shared" si="1250"/>
        <v>1.6520063482328582</v>
      </c>
      <c r="V710" s="99">
        <f t="shared" si="1250"/>
        <v>2.1796256294911194</v>
      </c>
      <c r="W710" s="99">
        <f t="shared" si="1250"/>
        <v>1.4506984530249063</v>
      </c>
      <c r="X710" s="164">
        <f t="shared" si="1250"/>
        <v>2.4175176205281916</v>
      </c>
      <c r="Y710" s="98">
        <f t="shared" si="1247"/>
        <v>3.8081857276928219</v>
      </c>
      <c r="Z710" s="99">
        <f t="shared" si="1247"/>
        <v>2.323146770500681</v>
      </c>
      <c r="AA710" s="99">
        <f t="shared" si="1247"/>
        <v>1.9806353600842299</v>
      </c>
      <c r="AB710" s="164">
        <f t="shared" si="1247"/>
        <v>2.2180443892713972</v>
      </c>
      <c r="AC710" s="98">
        <f t="shared" si="1247"/>
        <v>2.2808694776068439</v>
      </c>
      <c r="AD710" s="99">
        <f t="shared" si="1247"/>
        <v>2.8732344612430589</v>
      </c>
      <c r="AE710" s="103">
        <f t="shared" si="1247"/>
        <v>2.0333007340071019</v>
      </c>
      <c r="AF710" s="101">
        <f t="shared" si="1247"/>
        <v>2.0906335170376278</v>
      </c>
      <c r="AG710" s="98">
        <f t="shared" si="1247"/>
        <v>3.2135843477709014</v>
      </c>
      <c r="AH710" s="99">
        <f t="shared" si="1247"/>
        <v>3.3758815721026001</v>
      </c>
      <c r="AI710" s="99">
        <f t="shared" si="1247"/>
        <v>1.7971741884983661</v>
      </c>
      <c r="AJ710" s="164">
        <f t="shared" si="1247"/>
        <v>2.1260505021456275</v>
      </c>
      <c r="AK710" s="98">
        <f t="shared" si="1248"/>
        <v>0</v>
      </c>
      <c r="AL710" s="99">
        <f t="shared" si="1248"/>
        <v>0.13352538642705442</v>
      </c>
      <c r="AM710" s="99">
        <f t="shared" si="1248"/>
        <v>0.34968779623589075</v>
      </c>
      <c r="AN710" s="164">
        <f t="shared" si="1248"/>
        <v>0</v>
      </c>
      <c r="AO710" s="98">
        <f t="shared" si="1248"/>
        <v>0.11888644441910805</v>
      </c>
      <c r="AP710" s="99">
        <f t="shared" si="1248"/>
        <v>0.13368456877693269</v>
      </c>
      <c r="AQ710" s="103">
        <f t="shared" si="1248"/>
        <v>0</v>
      </c>
      <c r="AR710" s="101">
        <f t="shared" si="1248"/>
        <v>0.1894976450942667</v>
      </c>
      <c r="AS710" s="98">
        <f t="shared" si="1248"/>
        <v>0.37143204713761391</v>
      </c>
      <c r="AT710" s="99">
        <f t="shared" si="1248"/>
        <v>0.39909851654545636</v>
      </c>
      <c r="AU710" s="99">
        <f t="shared" si="1248"/>
        <v>8.2086716473772303E-2</v>
      </c>
      <c r="AV710" s="164">
        <f t="shared" si="1248"/>
        <v>0</v>
      </c>
    </row>
    <row r="711" spans="2:48" ht="15" customHeight="1" x14ac:dyDescent="0.2">
      <c r="B711" s="91">
        <f t="shared" ref="B711:I726" si="1251">(B408)</f>
        <v>98</v>
      </c>
      <c r="C711" s="104" t="str">
        <f t="shared" si="1251"/>
        <v>"S"-Metabs</v>
      </c>
      <c r="D711" s="128" t="str">
        <f t="shared" si="1251"/>
        <v>Homocystine</v>
      </c>
      <c r="E711" s="93">
        <f t="shared" si="1251"/>
        <v>17.600000000000001</v>
      </c>
      <c r="F711" s="94">
        <f t="shared" si="1251"/>
        <v>19.600000000000001</v>
      </c>
      <c r="G711" s="106">
        <f t="shared" si="1251"/>
        <v>18.34</v>
      </c>
      <c r="H711" s="96">
        <f t="shared" si="1251"/>
        <v>3</v>
      </c>
      <c r="I711" s="102">
        <f t="shared" si="1251"/>
        <v>269.06241999999997</v>
      </c>
      <c r="J711" s="98"/>
      <c r="K711" s="99"/>
      <c r="L711" s="100"/>
      <c r="M711" s="98">
        <f t="shared" si="1250"/>
        <v>0.20632718010823181</v>
      </c>
      <c r="N711" s="99">
        <f t="shared" si="1250"/>
        <v>0.52888598953819765</v>
      </c>
      <c r="O711" s="99">
        <f t="shared" si="1250"/>
        <v>0.7112810449277932</v>
      </c>
      <c r="P711" s="164">
        <f t="shared" si="1250"/>
        <v>0.50806859811667759</v>
      </c>
      <c r="Q711" s="98">
        <f t="shared" si="1250"/>
        <v>0.71239669141121187</v>
      </c>
      <c r="R711" s="99">
        <f t="shared" si="1250"/>
        <v>0.62452569678955128</v>
      </c>
      <c r="S711" s="103">
        <f t="shared" si="1250"/>
        <v>0.52899134186084407</v>
      </c>
      <c r="T711" s="101">
        <f t="shared" si="1250"/>
        <v>0.34085830002470241</v>
      </c>
      <c r="U711" s="98">
        <f t="shared" si="1250"/>
        <v>0</v>
      </c>
      <c r="V711" s="99">
        <f t="shared" si="1250"/>
        <v>0.3000534871914306</v>
      </c>
      <c r="W711" s="99">
        <f t="shared" si="1250"/>
        <v>0.63532426924566598</v>
      </c>
      <c r="X711" s="164">
        <f t="shared" si="1250"/>
        <v>8.0842982557546988E-2</v>
      </c>
      <c r="Y711" s="98">
        <f t="shared" si="1247"/>
        <v>33.061388629550009</v>
      </c>
      <c r="Z711" s="99">
        <f t="shared" si="1247"/>
        <v>34.181526941869635</v>
      </c>
      <c r="AA711" s="99">
        <f t="shared" si="1247"/>
        <v>32.346778982408551</v>
      </c>
      <c r="AB711" s="164">
        <f t="shared" si="1247"/>
        <v>33.917168780172346</v>
      </c>
      <c r="AC711" s="98">
        <f t="shared" si="1247"/>
        <v>33.796986653864579</v>
      </c>
      <c r="AD711" s="99">
        <f t="shared" si="1247"/>
        <v>35.039028232825757</v>
      </c>
      <c r="AE711" s="103">
        <f t="shared" si="1247"/>
        <v>25.679304298841767</v>
      </c>
      <c r="AF711" s="101">
        <f t="shared" si="1247"/>
        <v>19.525758262351207</v>
      </c>
      <c r="AG711" s="98">
        <f t="shared" si="1247"/>
        <v>37.642137257072335</v>
      </c>
      <c r="AH711" s="99">
        <f t="shared" si="1247"/>
        <v>29.17572501123465</v>
      </c>
      <c r="AI711" s="99">
        <f t="shared" si="1247"/>
        <v>24.323840146375915</v>
      </c>
      <c r="AJ711" s="164">
        <f t="shared" si="1247"/>
        <v>30.846476513583038</v>
      </c>
      <c r="AK711" s="98">
        <f t="shared" si="1248"/>
        <v>0</v>
      </c>
      <c r="AL711" s="99">
        <f t="shared" si="1248"/>
        <v>0</v>
      </c>
      <c r="AM711" s="99">
        <f t="shared" si="1248"/>
        <v>0</v>
      </c>
      <c r="AN711" s="164">
        <f t="shared" si="1248"/>
        <v>0</v>
      </c>
      <c r="AO711" s="98">
        <f t="shared" si="1248"/>
        <v>0</v>
      </c>
      <c r="AP711" s="99">
        <f t="shared" si="1248"/>
        <v>0</v>
      </c>
      <c r="AQ711" s="103">
        <f t="shared" si="1248"/>
        <v>0</v>
      </c>
      <c r="AR711" s="101">
        <f t="shared" si="1248"/>
        <v>0</v>
      </c>
      <c r="AS711" s="98">
        <f t="shared" si="1248"/>
        <v>0.10414911384420844</v>
      </c>
      <c r="AT711" s="99">
        <f t="shared" si="1248"/>
        <v>0</v>
      </c>
      <c r="AU711" s="99">
        <f t="shared" si="1248"/>
        <v>0</v>
      </c>
      <c r="AV711" s="164">
        <f t="shared" si="1248"/>
        <v>0</v>
      </c>
    </row>
    <row r="712" spans="2:48" ht="15" customHeight="1" x14ac:dyDescent="0.2">
      <c r="B712" s="91">
        <f t="shared" si="1251"/>
        <v>99</v>
      </c>
      <c r="C712" s="104" t="str">
        <f t="shared" si="1251"/>
        <v>"S"-Metabs</v>
      </c>
      <c r="D712" s="128" t="str">
        <f t="shared" si="1251"/>
        <v>Cysteine-S-sulfate</v>
      </c>
      <c r="E712" s="93">
        <f t="shared" si="1251"/>
        <v>9.1999999999999993</v>
      </c>
      <c r="F712" s="94">
        <f t="shared" si="1251"/>
        <v>10.8</v>
      </c>
      <c r="G712" s="95">
        <f t="shared" si="1251"/>
        <v>8.6199999999999992</v>
      </c>
      <c r="H712" s="96">
        <f t="shared" si="1251"/>
        <v>3</v>
      </c>
      <c r="I712" s="102">
        <f t="shared" si="1251"/>
        <v>199.96929</v>
      </c>
      <c r="J712" s="98"/>
      <c r="K712" s="99"/>
      <c r="L712" s="100"/>
      <c r="M712" s="98">
        <f t="shared" si="1250"/>
        <v>31.331234487564064</v>
      </c>
      <c r="N712" s="99">
        <f t="shared" si="1250"/>
        <v>33.868215718941087</v>
      </c>
      <c r="O712" s="99">
        <f t="shared" si="1250"/>
        <v>29.036029471552606</v>
      </c>
      <c r="P712" s="164">
        <f t="shared" si="1250"/>
        <v>28.926540114597135</v>
      </c>
      <c r="Q712" s="98">
        <f t="shared" si="1250"/>
        <v>32.41197949969596</v>
      </c>
      <c r="R712" s="99">
        <f t="shared" si="1250"/>
        <v>30.961572833734724</v>
      </c>
      <c r="S712" s="103">
        <f t="shared" si="1250"/>
        <v>30.470770463747431</v>
      </c>
      <c r="T712" s="101">
        <f t="shared" si="1250"/>
        <v>31.180500325573419</v>
      </c>
      <c r="U712" s="98">
        <f t="shared" si="1250"/>
        <v>29.635395164006777</v>
      </c>
      <c r="V712" s="99">
        <f t="shared" si="1250"/>
        <v>32.253243059002344</v>
      </c>
      <c r="W712" s="99">
        <f t="shared" si="1250"/>
        <v>32.269474872496126</v>
      </c>
      <c r="X712" s="164">
        <f t="shared" si="1250"/>
        <v>31.419066918783891</v>
      </c>
      <c r="Y712" s="98">
        <f t="shared" si="1247"/>
        <v>40.540143796827223</v>
      </c>
      <c r="Z712" s="99">
        <f t="shared" si="1247"/>
        <v>38.515090115365375</v>
      </c>
      <c r="AA712" s="99">
        <f t="shared" si="1247"/>
        <v>36.493808234400596</v>
      </c>
      <c r="AB712" s="164">
        <f t="shared" si="1247"/>
        <v>40.548440538052212</v>
      </c>
      <c r="AC712" s="98">
        <f t="shared" si="1247"/>
        <v>41.29612357457939</v>
      </c>
      <c r="AD712" s="99">
        <f t="shared" si="1247"/>
        <v>37.749318040076588</v>
      </c>
      <c r="AE712" s="103">
        <f t="shared" si="1247"/>
        <v>44.896874696118246</v>
      </c>
      <c r="AF712" s="101">
        <f t="shared" si="1247"/>
        <v>44.940811698850062</v>
      </c>
      <c r="AG712" s="98">
        <f t="shared" si="1247"/>
        <v>54.961166122424629</v>
      </c>
      <c r="AH712" s="99">
        <f t="shared" si="1247"/>
        <v>47.645567072978572</v>
      </c>
      <c r="AI712" s="99">
        <f t="shared" si="1247"/>
        <v>40.826439993795454</v>
      </c>
      <c r="AJ712" s="164">
        <f t="shared" si="1247"/>
        <v>48.739097942827797</v>
      </c>
      <c r="AK712" s="98">
        <f t="shared" si="1248"/>
        <v>20.414101287432665</v>
      </c>
      <c r="AL712" s="99">
        <f t="shared" si="1248"/>
        <v>32.060563395173041</v>
      </c>
      <c r="AM712" s="99">
        <f t="shared" si="1248"/>
        <v>20.344725138324751</v>
      </c>
      <c r="AN712" s="164">
        <f t="shared" si="1248"/>
        <v>18.526406303362464</v>
      </c>
      <c r="AO712" s="98">
        <f t="shared" si="1248"/>
        <v>15.529530925833043</v>
      </c>
      <c r="AP712" s="99">
        <f t="shared" si="1248"/>
        <v>16.000429080009095</v>
      </c>
      <c r="AQ712" s="103">
        <f t="shared" si="1248"/>
        <v>27.473597202734172</v>
      </c>
      <c r="AR712" s="101">
        <f t="shared" si="1248"/>
        <v>15.683268325690753</v>
      </c>
      <c r="AS712" s="98">
        <f t="shared" si="1248"/>
        <v>15.600018870021405</v>
      </c>
      <c r="AT712" s="99">
        <f t="shared" si="1248"/>
        <v>15.067880548336985</v>
      </c>
      <c r="AU712" s="99">
        <f t="shared" si="1248"/>
        <v>16.015049124231698</v>
      </c>
      <c r="AV712" s="164">
        <f t="shared" si="1248"/>
        <v>81.183115983901857</v>
      </c>
    </row>
    <row r="713" spans="2:48" ht="15" customHeight="1" x14ac:dyDescent="0.2">
      <c r="B713" s="91">
        <f t="shared" si="1251"/>
        <v>100</v>
      </c>
      <c r="C713" s="104" t="str">
        <f t="shared" si="1251"/>
        <v>"S"-Metabs</v>
      </c>
      <c r="D713" s="128" t="str">
        <f t="shared" si="1251"/>
        <v>Methionine sulfoxide</v>
      </c>
      <c r="E713" s="93">
        <f t="shared" si="1251"/>
        <v>15.1</v>
      </c>
      <c r="F713" s="94">
        <f t="shared" si="1251"/>
        <v>17.399999999999999</v>
      </c>
      <c r="G713" s="95">
        <f t="shared" si="1251"/>
        <v>15.74</v>
      </c>
      <c r="H713" s="96">
        <f t="shared" si="1251"/>
        <v>3</v>
      </c>
      <c r="I713" s="102">
        <f t="shared" si="1251"/>
        <v>166.05323999999999</v>
      </c>
      <c r="J713" s="98"/>
      <c r="K713" s="99"/>
      <c r="L713" s="100"/>
      <c r="M713" s="98">
        <f t="shared" si="1250"/>
        <v>161.74017794559563</v>
      </c>
      <c r="N713" s="99">
        <f t="shared" si="1250"/>
        <v>163.34748984112173</v>
      </c>
      <c r="O713" s="99">
        <f t="shared" si="1250"/>
        <v>185.69920278959242</v>
      </c>
      <c r="P713" s="164">
        <f t="shared" si="1250"/>
        <v>174.02158235377365</v>
      </c>
      <c r="Q713" s="98">
        <f t="shared" si="1250"/>
        <v>48.10845374628029</v>
      </c>
      <c r="R713" s="99">
        <f t="shared" si="1250"/>
        <v>32.293645217200719</v>
      </c>
      <c r="S713" s="103">
        <f t="shared" si="1250"/>
        <v>26.011363174482241</v>
      </c>
      <c r="T713" s="101">
        <f t="shared" si="1250"/>
        <v>25.295007605822111</v>
      </c>
      <c r="U713" s="98">
        <f t="shared" si="1250"/>
        <v>179.96888174498656</v>
      </c>
      <c r="V713" s="99">
        <f t="shared" si="1250"/>
        <v>142.16653253378044</v>
      </c>
      <c r="W713" s="99">
        <f t="shared" si="1250"/>
        <v>238.06135374777381</v>
      </c>
      <c r="X713" s="164">
        <f t="shared" si="1250"/>
        <v>101.43660970041655</v>
      </c>
      <c r="Y713" s="98">
        <f t="shared" si="1247"/>
        <v>199.65556666461293</v>
      </c>
      <c r="Z713" s="99">
        <f t="shared" si="1247"/>
        <v>106.8780293264749</v>
      </c>
      <c r="AA713" s="99">
        <f t="shared" si="1247"/>
        <v>103.34343163395314</v>
      </c>
      <c r="AB713" s="164">
        <f t="shared" si="1247"/>
        <v>135.67945354720138</v>
      </c>
      <c r="AC713" s="98">
        <f t="shared" si="1247"/>
        <v>24.016367780591871</v>
      </c>
      <c r="AD713" s="99">
        <f t="shared" si="1247"/>
        <v>17.269202020752115</v>
      </c>
      <c r="AE713" s="103">
        <f t="shared" si="1247"/>
        <v>17.174985970783332</v>
      </c>
      <c r="AF713" s="101">
        <f t="shared" si="1247"/>
        <v>15.357907589063274</v>
      </c>
      <c r="AG713" s="98">
        <f t="shared" si="1247"/>
        <v>131.10594689865661</v>
      </c>
      <c r="AH713" s="99">
        <f t="shared" si="1247"/>
        <v>121.96604045146142</v>
      </c>
      <c r="AI713" s="99">
        <f t="shared" si="1247"/>
        <v>111.30325818504276</v>
      </c>
      <c r="AJ713" s="164">
        <f t="shared" si="1247"/>
        <v>144.18371073833111</v>
      </c>
      <c r="AK713" s="98">
        <f t="shared" si="1248"/>
        <v>187.74837641314176</v>
      </c>
      <c r="AL713" s="99">
        <f t="shared" si="1248"/>
        <v>79.105743758212427</v>
      </c>
      <c r="AM713" s="99">
        <f t="shared" si="1248"/>
        <v>175.12742011778258</v>
      </c>
      <c r="AN713" s="164">
        <f t="shared" si="1248"/>
        <v>87.533038175879938</v>
      </c>
      <c r="AO713" s="98">
        <f t="shared" si="1248"/>
        <v>87.599644982279997</v>
      </c>
      <c r="AP713" s="99">
        <f t="shared" si="1248"/>
        <v>34.835798927057532</v>
      </c>
      <c r="AQ713" s="103">
        <f t="shared" si="1248"/>
        <v>45.623537834347523</v>
      </c>
      <c r="AR713" s="101">
        <f t="shared" si="1248"/>
        <v>13.110910537353774</v>
      </c>
      <c r="AS713" s="98">
        <f t="shared" si="1248"/>
        <v>357.75871176339859</v>
      </c>
      <c r="AT713" s="99">
        <f t="shared" si="1248"/>
        <v>175.01765930688808</v>
      </c>
      <c r="AU713" s="99">
        <f t="shared" si="1248"/>
        <v>193.86620128956096</v>
      </c>
      <c r="AV713" s="164">
        <f t="shared" si="1248"/>
        <v>77.785239939278924</v>
      </c>
    </row>
    <row r="714" spans="2:48" ht="15" customHeight="1" x14ac:dyDescent="0.2">
      <c r="B714" s="105">
        <f t="shared" si="1251"/>
        <v>101</v>
      </c>
      <c r="C714" s="104" t="str">
        <f t="shared" si="1251"/>
        <v>"S"-Metabs</v>
      </c>
      <c r="D714" s="128" t="str">
        <f t="shared" si="1251"/>
        <v>Cystathionine</v>
      </c>
      <c r="E714" s="93">
        <f t="shared" si="1251"/>
        <v>18.2</v>
      </c>
      <c r="F714" s="94">
        <f t="shared" si="1251"/>
        <v>20.2</v>
      </c>
      <c r="G714" s="95">
        <f t="shared" si="1251"/>
        <v>19.3</v>
      </c>
      <c r="H714" s="96">
        <f t="shared" si="1251"/>
        <v>3</v>
      </c>
      <c r="I714" s="102">
        <f t="shared" si="1251"/>
        <v>223.07470000000001</v>
      </c>
      <c r="J714" s="98"/>
      <c r="K714" s="99"/>
      <c r="L714" s="100"/>
      <c r="M714" s="98">
        <f t="shared" ref="M714:X718" si="1252">(M411/M$312)*1000</f>
        <v>9.08418420811903</v>
      </c>
      <c r="N714" s="99">
        <f t="shared" si="1252"/>
        <v>9.3277623536074383</v>
      </c>
      <c r="O714" s="99">
        <f t="shared" si="1252"/>
        <v>9.1498007473779968</v>
      </c>
      <c r="P714" s="164">
        <f t="shared" si="1252"/>
        <v>7.0233603974514622</v>
      </c>
      <c r="Q714" s="98">
        <f t="shared" si="1252"/>
        <v>8.9464368938774008</v>
      </c>
      <c r="R714" s="99">
        <f t="shared" si="1252"/>
        <v>9.3576790363716462</v>
      </c>
      <c r="S714" s="103">
        <f t="shared" si="1252"/>
        <v>8.849192681691525</v>
      </c>
      <c r="T714" s="101">
        <f t="shared" si="1252"/>
        <v>9.4789577963256448</v>
      </c>
      <c r="U714" s="98">
        <f t="shared" si="1252"/>
        <v>8.8084408375269962</v>
      </c>
      <c r="V714" s="99">
        <f t="shared" si="1252"/>
        <v>10.028425766380536</v>
      </c>
      <c r="W714" s="99">
        <f t="shared" si="1252"/>
        <v>93.92087127880508</v>
      </c>
      <c r="X714" s="164">
        <f t="shared" si="1252"/>
        <v>11.828686743207804</v>
      </c>
      <c r="Y714" s="98">
        <f t="shared" si="1247"/>
        <v>158.14365355620723</v>
      </c>
      <c r="Z714" s="99">
        <f t="shared" si="1247"/>
        <v>17.061820702728603</v>
      </c>
      <c r="AA714" s="99">
        <f t="shared" si="1247"/>
        <v>12.415850662706703</v>
      </c>
      <c r="AB714" s="164">
        <f t="shared" si="1247"/>
        <v>14.98211417645466</v>
      </c>
      <c r="AC714" s="98">
        <f t="shared" si="1247"/>
        <v>16.022376619217894</v>
      </c>
      <c r="AD714" s="99">
        <f t="shared" si="1247"/>
        <v>16.827761963223598</v>
      </c>
      <c r="AE714" s="103">
        <f t="shared" si="1247"/>
        <v>13.074613888304153</v>
      </c>
      <c r="AF714" s="101">
        <f t="shared" si="1247"/>
        <v>9.1783787270832971</v>
      </c>
      <c r="AG714" s="98">
        <f t="shared" si="1247"/>
        <v>17.838699221552851</v>
      </c>
      <c r="AH714" s="99">
        <f t="shared" si="1247"/>
        <v>16.113182712015451</v>
      </c>
      <c r="AI714" s="99">
        <f t="shared" si="1247"/>
        <v>12.083636628906394</v>
      </c>
      <c r="AJ714" s="164">
        <f t="shared" si="1247"/>
        <v>14.85351282643772</v>
      </c>
      <c r="AK714" s="98">
        <f t="shared" si="1248"/>
        <v>0.39361814808469497</v>
      </c>
      <c r="AL714" s="99">
        <f t="shared" si="1248"/>
        <v>0.18806245908268884</v>
      </c>
      <c r="AM714" s="99">
        <f t="shared" si="1248"/>
        <v>0.50188251882697377</v>
      </c>
      <c r="AN714" s="164">
        <f t="shared" si="1248"/>
        <v>0.49302263310484773</v>
      </c>
      <c r="AO714" s="98">
        <f t="shared" si="1248"/>
        <v>0</v>
      </c>
      <c r="AP714" s="99">
        <f t="shared" si="1248"/>
        <v>0.18992314387424095</v>
      </c>
      <c r="AQ714" s="103">
        <f t="shared" si="1248"/>
        <v>0.16148866130540107</v>
      </c>
      <c r="AR714" s="101">
        <f t="shared" si="1248"/>
        <v>8.5376561035239093E-2</v>
      </c>
      <c r="AS714" s="98">
        <f t="shared" si="1248"/>
        <v>0.62438624403172749</v>
      </c>
      <c r="AT714" s="99">
        <f t="shared" si="1248"/>
        <v>0.27553295416734586</v>
      </c>
      <c r="AU714" s="99">
        <f t="shared" si="1248"/>
        <v>1.7875622262606781</v>
      </c>
      <c r="AV714" s="164">
        <f t="shared" si="1248"/>
        <v>6.2648823674853721E-2</v>
      </c>
    </row>
    <row r="715" spans="2:48" ht="15" customHeight="1" x14ac:dyDescent="0.2">
      <c r="B715" s="105">
        <f t="shared" si="1251"/>
        <v>102</v>
      </c>
      <c r="C715" s="104" t="str">
        <f t="shared" si="1251"/>
        <v>"S"-Metabs</v>
      </c>
      <c r="D715" s="128" t="str">
        <f t="shared" si="1251"/>
        <v>GSH</v>
      </c>
      <c r="E715" s="93">
        <f t="shared" si="1251"/>
        <v>16.100000000000001</v>
      </c>
      <c r="F715" s="94">
        <f t="shared" si="1251"/>
        <v>17.7</v>
      </c>
      <c r="G715" s="95">
        <f t="shared" si="1251"/>
        <v>16.72</v>
      </c>
      <c r="H715" s="96">
        <f t="shared" si="1251"/>
        <v>1</v>
      </c>
      <c r="I715" s="102">
        <f t="shared" si="1251"/>
        <v>306.07652999999999</v>
      </c>
      <c r="J715" s="98"/>
      <c r="K715" s="99"/>
      <c r="L715" s="100"/>
      <c r="M715" s="98">
        <f t="shared" si="1252"/>
        <v>4.1045673967444758</v>
      </c>
      <c r="N715" s="99">
        <f t="shared" si="1252"/>
        <v>5.115816630285317</v>
      </c>
      <c r="O715" s="99">
        <f t="shared" si="1252"/>
        <v>1.2263328416295201</v>
      </c>
      <c r="P715" s="164">
        <f t="shared" si="1252"/>
        <v>0.90282951156228042</v>
      </c>
      <c r="Q715" s="98">
        <f t="shared" si="1252"/>
        <v>0.74631384053417138</v>
      </c>
      <c r="R715" s="99">
        <f t="shared" si="1252"/>
        <v>0.33203590108744702</v>
      </c>
      <c r="S715" s="103">
        <f t="shared" si="1252"/>
        <v>4.8977756458775801</v>
      </c>
      <c r="T715" s="101">
        <f t="shared" si="1252"/>
        <v>5.1132874411223916</v>
      </c>
      <c r="U715" s="98">
        <f t="shared" si="1252"/>
        <v>2.7121736242670864</v>
      </c>
      <c r="V715" s="99">
        <f t="shared" si="1252"/>
        <v>0.67561244594168335</v>
      </c>
      <c r="W715" s="99">
        <f t="shared" si="1252"/>
        <v>125.27597255968654</v>
      </c>
      <c r="X715" s="164">
        <f t="shared" si="1252"/>
        <v>3.5014171934982889</v>
      </c>
      <c r="Y715" s="98">
        <f t="shared" si="1247"/>
        <v>3.9590477510295963</v>
      </c>
      <c r="Z715" s="99">
        <f t="shared" si="1247"/>
        <v>1.0144302950892508</v>
      </c>
      <c r="AA715" s="99">
        <f t="shared" si="1247"/>
        <v>0.45715103981035576</v>
      </c>
      <c r="AB715" s="164">
        <f t="shared" si="1247"/>
        <v>0.96498581284860752</v>
      </c>
      <c r="AC715" s="98">
        <f t="shared" si="1247"/>
        <v>0.44099472465116746</v>
      </c>
      <c r="AD715" s="99">
        <f t="shared" si="1247"/>
        <v>0.18907713383144054</v>
      </c>
      <c r="AE715" s="103">
        <f t="shared" si="1247"/>
        <v>0.18853037048575291</v>
      </c>
      <c r="AF715" s="101">
        <f t="shared" si="1247"/>
        <v>0.59590476188328001</v>
      </c>
      <c r="AG715" s="98">
        <f t="shared" si="1247"/>
        <v>0.81498674949703609</v>
      </c>
      <c r="AH715" s="99">
        <f t="shared" si="1247"/>
        <v>4.3100272765769239</v>
      </c>
      <c r="AI715" s="99">
        <f t="shared" si="1247"/>
        <v>3.5555963670863502</v>
      </c>
      <c r="AJ715" s="164">
        <f t="shared" si="1247"/>
        <v>0.4629129876957116</v>
      </c>
      <c r="AK715" s="98">
        <f t="shared" si="1248"/>
        <v>33.134432143515532</v>
      </c>
      <c r="AL715" s="99">
        <f t="shared" si="1248"/>
        <v>104.07152542681362</v>
      </c>
      <c r="AM715" s="99">
        <f t="shared" si="1248"/>
        <v>37.223780490127417</v>
      </c>
      <c r="AN715" s="164">
        <f t="shared" si="1248"/>
        <v>105.14656028333025</v>
      </c>
      <c r="AO715" s="98">
        <f t="shared" si="1248"/>
        <v>281.74885121151203</v>
      </c>
      <c r="AP715" s="99">
        <f t="shared" si="1248"/>
        <v>506.83125460223022</v>
      </c>
      <c r="AQ715" s="103">
        <f t="shared" si="1248"/>
        <v>136.50646881074664</v>
      </c>
      <c r="AR715" s="101">
        <f t="shared" si="1248"/>
        <v>544.08624132914804</v>
      </c>
      <c r="AS715" s="98">
        <f t="shared" si="1248"/>
        <v>108.46687633806492</v>
      </c>
      <c r="AT715" s="99">
        <f t="shared" si="1248"/>
        <v>83.652178099328225</v>
      </c>
      <c r="AU715" s="99">
        <f t="shared" si="1248"/>
        <v>35.913800049203267</v>
      </c>
      <c r="AV715" s="164">
        <f t="shared" si="1248"/>
        <v>100.669768702231</v>
      </c>
    </row>
    <row r="716" spans="2:48" ht="15" customHeight="1" x14ac:dyDescent="0.2">
      <c r="B716" s="91">
        <f t="shared" si="1251"/>
        <v>103</v>
      </c>
      <c r="C716" s="104" t="str">
        <f t="shared" si="1251"/>
        <v>"S"-Metabs</v>
      </c>
      <c r="D716" s="128" t="str">
        <f t="shared" si="1251"/>
        <v>GSSG</v>
      </c>
      <c r="E716" s="93">
        <f t="shared" si="1251"/>
        <v>19.399999999999999</v>
      </c>
      <c r="F716" s="94">
        <f t="shared" si="1251"/>
        <v>21</v>
      </c>
      <c r="G716" s="95">
        <f t="shared" si="1251"/>
        <v>20.12</v>
      </c>
      <c r="H716" s="96">
        <f t="shared" si="1251"/>
        <v>2</v>
      </c>
      <c r="I716" s="102">
        <f t="shared" si="1251"/>
        <v>611.14467999999999</v>
      </c>
      <c r="J716" s="98"/>
      <c r="K716" s="99"/>
      <c r="L716" s="100"/>
      <c r="M716" s="98">
        <f t="shared" si="1252"/>
        <v>3.2084296346645464</v>
      </c>
      <c r="N716" s="99">
        <f t="shared" si="1252"/>
        <v>3.5067618331356836</v>
      </c>
      <c r="O716" s="99">
        <f t="shared" si="1252"/>
        <v>0.86163366863122048</v>
      </c>
      <c r="P716" s="164">
        <f t="shared" si="1252"/>
        <v>0.80394631348061996</v>
      </c>
      <c r="Q716" s="98">
        <f t="shared" si="1252"/>
        <v>0.10994503711250538</v>
      </c>
      <c r="R716" s="99">
        <f t="shared" si="1252"/>
        <v>0</v>
      </c>
      <c r="S716" s="103">
        <f t="shared" si="1252"/>
        <v>5.5296288623173053</v>
      </c>
      <c r="T716" s="101">
        <f t="shared" si="1252"/>
        <v>4.8409833785639078</v>
      </c>
      <c r="U716" s="98">
        <f t="shared" si="1252"/>
        <v>3.0245487330555001</v>
      </c>
      <c r="V716" s="99">
        <f t="shared" si="1252"/>
        <v>0.33297206649548389</v>
      </c>
      <c r="W716" s="99">
        <f t="shared" si="1252"/>
        <v>275.57588777798043</v>
      </c>
      <c r="X716" s="164">
        <f t="shared" si="1252"/>
        <v>2.5313629953280281</v>
      </c>
      <c r="Y716" s="98">
        <f t="shared" si="1247"/>
        <v>191.77274622374608</v>
      </c>
      <c r="Z716" s="99">
        <f t="shared" si="1247"/>
        <v>2.1398274833574105</v>
      </c>
      <c r="AA716" s="99">
        <f t="shared" si="1247"/>
        <v>0.45036991584539088</v>
      </c>
      <c r="AB716" s="164">
        <f t="shared" si="1247"/>
        <v>1.5448423611109661</v>
      </c>
      <c r="AC716" s="98">
        <f t="shared" si="1247"/>
        <v>1.082000800504761</v>
      </c>
      <c r="AD716" s="99">
        <f t="shared" si="1247"/>
        <v>0.46699277884755264</v>
      </c>
      <c r="AE716" s="103">
        <f t="shared" si="1247"/>
        <v>3.1226332069196703</v>
      </c>
      <c r="AF716" s="101">
        <f t="shared" si="1247"/>
        <v>1.6626813819573405</v>
      </c>
      <c r="AG716" s="98">
        <f t="shared" si="1247"/>
        <v>5.3581495386712952</v>
      </c>
      <c r="AH716" s="99">
        <f t="shared" si="1247"/>
        <v>2.7647012819989425</v>
      </c>
      <c r="AI716" s="99">
        <f t="shared" si="1247"/>
        <v>3.0759255635025728</v>
      </c>
      <c r="AJ716" s="164">
        <f t="shared" si="1247"/>
        <v>0.24024160682135182</v>
      </c>
      <c r="AK716" s="98">
        <f t="shared" si="1248"/>
        <v>0.88626565183915107</v>
      </c>
      <c r="AL716" s="99">
        <f t="shared" si="1248"/>
        <v>0.36074984969289842</v>
      </c>
      <c r="AM716" s="99">
        <f t="shared" si="1248"/>
        <v>1.028612548332128</v>
      </c>
      <c r="AN716" s="164">
        <f t="shared" si="1248"/>
        <v>0.28953436047853975</v>
      </c>
      <c r="AO716" s="98">
        <f t="shared" si="1248"/>
        <v>1.2679649700612958</v>
      </c>
      <c r="AP716" s="99">
        <f t="shared" si="1248"/>
        <v>2.4256837364046948</v>
      </c>
      <c r="AQ716" s="103">
        <f t="shared" si="1248"/>
        <v>0.87712676996700711</v>
      </c>
      <c r="AR716" s="101">
        <f t="shared" si="1248"/>
        <v>2.6114705803152347</v>
      </c>
      <c r="AS716" s="98">
        <f t="shared" si="1248"/>
        <v>1.3817581839112383</v>
      </c>
      <c r="AT716" s="99">
        <f t="shared" si="1248"/>
        <v>1.8421931216660785</v>
      </c>
      <c r="AU716" s="99">
        <f t="shared" si="1248"/>
        <v>2.3241539218520386</v>
      </c>
      <c r="AV716" s="164">
        <f t="shared" si="1248"/>
        <v>0.86832295242111368</v>
      </c>
    </row>
    <row r="717" spans="2:48" ht="15" customHeight="1" x14ac:dyDescent="0.2">
      <c r="B717" s="91">
        <f t="shared" si="1251"/>
        <v>104</v>
      </c>
      <c r="C717" s="104" t="str">
        <f t="shared" si="1251"/>
        <v>"S"-Metabs</v>
      </c>
      <c r="D717" s="128" t="str">
        <f t="shared" si="1251"/>
        <v>Hypotaurine</v>
      </c>
      <c r="E717" s="93">
        <f t="shared" si="1251"/>
        <v>13.9</v>
      </c>
      <c r="F717" s="94">
        <f t="shared" si="1251"/>
        <v>15.5</v>
      </c>
      <c r="G717" s="95">
        <f t="shared" si="1251"/>
        <v>14.51</v>
      </c>
      <c r="H717" s="96">
        <f t="shared" si="1251"/>
        <v>1</v>
      </c>
      <c r="I717" s="102">
        <f t="shared" si="1251"/>
        <v>110.02703</v>
      </c>
      <c r="J717" s="98"/>
      <c r="K717" s="99"/>
      <c r="L717" s="100"/>
      <c r="M717" s="98">
        <f t="shared" si="1252"/>
        <v>1.0649271331178325</v>
      </c>
      <c r="N717" s="99">
        <f t="shared" si="1252"/>
        <v>0.32228604367157904</v>
      </c>
      <c r="O717" s="99">
        <f t="shared" si="1252"/>
        <v>0.56410747007326989</v>
      </c>
      <c r="P717" s="164">
        <f t="shared" si="1252"/>
        <v>0.44946093736351056</v>
      </c>
      <c r="Q717" s="98">
        <f t="shared" si="1252"/>
        <v>0</v>
      </c>
      <c r="R717" s="99">
        <f t="shared" si="1252"/>
        <v>0.60268312665722468</v>
      </c>
      <c r="S717" s="103">
        <f t="shared" si="1252"/>
        <v>1.2064996089986118</v>
      </c>
      <c r="T717" s="101">
        <f t="shared" si="1252"/>
        <v>1.3238759051342466</v>
      </c>
      <c r="U717" s="98">
        <f t="shared" si="1252"/>
        <v>0.43220988615493533</v>
      </c>
      <c r="V717" s="99">
        <f t="shared" si="1252"/>
        <v>0.76709668620947269</v>
      </c>
      <c r="W717" s="99">
        <f t="shared" si="1252"/>
        <v>3.0356437071758267</v>
      </c>
      <c r="X717" s="164">
        <f t="shared" si="1252"/>
        <v>1.5676864226691294</v>
      </c>
      <c r="Y717" s="98">
        <f t="shared" si="1247"/>
        <v>0</v>
      </c>
      <c r="Z717" s="99">
        <f t="shared" si="1247"/>
        <v>0</v>
      </c>
      <c r="AA717" s="99">
        <f t="shared" si="1247"/>
        <v>0.24536233675589098</v>
      </c>
      <c r="AB717" s="164">
        <f t="shared" si="1247"/>
        <v>0.22061577226656523</v>
      </c>
      <c r="AC717" s="98">
        <f t="shared" si="1247"/>
        <v>0.25820285149962963</v>
      </c>
      <c r="AD717" s="99">
        <f t="shared" si="1247"/>
        <v>1.0195785048275923</v>
      </c>
      <c r="AE717" s="103">
        <f t="shared" si="1247"/>
        <v>0.28512723382289912</v>
      </c>
      <c r="AF717" s="101">
        <f t="shared" si="1247"/>
        <v>0.78640445365434553</v>
      </c>
      <c r="AG717" s="98">
        <f t="shared" si="1247"/>
        <v>0</v>
      </c>
      <c r="AH717" s="99">
        <f t="shared" si="1247"/>
        <v>0</v>
      </c>
      <c r="AI717" s="99">
        <f t="shared" si="1247"/>
        <v>0</v>
      </c>
      <c r="AJ717" s="164">
        <f t="shared" si="1247"/>
        <v>0</v>
      </c>
      <c r="AK717" s="98">
        <f t="shared" si="1248"/>
        <v>259.45467658805933</v>
      </c>
      <c r="AL717" s="99">
        <f t="shared" si="1248"/>
        <v>349.61005632885639</v>
      </c>
      <c r="AM717" s="99">
        <f t="shared" si="1248"/>
        <v>302.41667930368408</v>
      </c>
      <c r="AN717" s="164">
        <f t="shared" si="1248"/>
        <v>452.4067939877113</v>
      </c>
      <c r="AO717" s="98">
        <f t="shared" si="1248"/>
        <v>503.00677710740729</v>
      </c>
      <c r="AP717" s="99">
        <f t="shared" si="1248"/>
        <v>870.59333742392914</v>
      </c>
      <c r="AQ717" s="103">
        <f t="shared" si="1248"/>
        <v>234.73590343687519</v>
      </c>
      <c r="AR717" s="101">
        <f t="shared" si="1248"/>
        <v>685.234831397432</v>
      </c>
      <c r="AS717" s="98">
        <f t="shared" si="1248"/>
        <v>345.550431908848</v>
      </c>
      <c r="AT717" s="99">
        <f t="shared" si="1248"/>
        <v>354.84675869227135</v>
      </c>
      <c r="AU717" s="99">
        <f t="shared" si="1248"/>
        <v>174.34940985745718</v>
      </c>
      <c r="AV717" s="164">
        <f t="shared" si="1248"/>
        <v>368.85235848515867</v>
      </c>
    </row>
    <row r="718" spans="2:48" ht="15" customHeight="1" x14ac:dyDescent="0.2">
      <c r="B718" s="105">
        <f t="shared" si="1251"/>
        <v>105</v>
      </c>
      <c r="C718" s="104" t="str">
        <f t="shared" si="1251"/>
        <v>"S"-Metabs</v>
      </c>
      <c r="D718" s="128" t="str">
        <f t="shared" si="1251"/>
        <v>Taurine</v>
      </c>
      <c r="E718" s="93">
        <f t="shared" si="1251"/>
        <v>12.6</v>
      </c>
      <c r="F718" s="94">
        <f t="shared" si="1251"/>
        <v>14.2</v>
      </c>
      <c r="G718" s="95">
        <f t="shared" si="1251"/>
        <v>13.21</v>
      </c>
      <c r="H718" s="96">
        <f t="shared" si="1251"/>
        <v>1</v>
      </c>
      <c r="I718" s="102">
        <f t="shared" si="1251"/>
        <v>124.00739</v>
      </c>
      <c r="J718" s="98"/>
      <c r="K718" s="99"/>
      <c r="L718" s="100"/>
      <c r="M718" s="98">
        <f t="shared" si="1252"/>
        <v>273.0209096952845</v>
      </c>
      <c r="N718" s="99">
        <f t="shared" si="1252"/>
        <v>288.67671030230588</v>
      </c>
      <c r="O718" s="99">
        <f t="shared" si="1252"/>
        <v>240.32708676453481</v>
      </c>
      <c r="P718" s="164">
        <f t="shared" si="1252"/>
        <v>136.42471284641121</v>
      </c>
      <c r="Q718" s="98">
        <f t="shared" si="1252"/>
        <v>252.76141224022837</v>
      </c>
      <c r="R718" s="99">
        <f t="shared" si="1252"/>
        <v>305.78377500369794</v>
      </c>
      <c r="S718" s="103">
        <f t="shared" si="1252"/>
        <v>268.04434393912373</v>
      </c>
      <c r="T718" s="101">
        <f t="shared" si="1252"/>
        <v>222.96137132376913</v>
      </c>
      <c r="U718" s="98">
        <f t="shared" si="1252"/>
        <v>151.31481183609833</v>
      </c>
      <c r="V718" s="99">
        <f t="shared" si="1252"/>
        <v>195.34841948325081</v>
      </c>
      <c r="W718" s="99">
        <f t="shared" si="1252"/>
        <v>137.71789066447161</v>
      </c>
      <c r="X718" s="164">
        <f t="shared" si="1252"/>
        <v>108.65325972198457</v>
      </c>
      <c r="Y718" s="98">
        <f t="shared" ref="Y718:AN733" si="1253">(Y415/Y$312)*1000</f>
        <v>99.069503515004072</v>
      </c>
      <c r="Z718" s="99">
        <f t="shared" si="1253"/>
        <v>105.70886944145703</v>
      </c>
      <c r="AA718" s="99">
        <f t="shared" si="1253"/>
        <v>123.48887217249954</v>
      </c>
      <c r="AB718" s="164">
        <f t="shared" si="1253"/>
        <v>108.28128863700977</v>
      </c>
      <c r="AC718" s="98">
        <f t="shared" si="1253"/>
        <v>354.48043035348275</v>
      </c>
      <c r="AD718" s="99">
        <f t="shared" si="1253"/>
        <v>390.77143855302802</v>
      </c>
      <c r="AE718" s="103">
        <f t="shared" si="1253"/>
        <v>297.55621379048034</v>
      </c>
      <c r="AF718" s="101">
        <f t="shared" si="1253"/>
        <v>214.14096156149478</v>
      </c>
      <c r="AG718" s="98">
        <f t="shared" si="1253"/>
        <v>60.126991008750586</v>
      </c>
      <c r="AH718" s="99">
        <f t="shared" si="1253"/>
        <v>74.643681077485454</v>
      </c>
      <c r="AI718" s="99">
        <f t="shared" si="1253"/>
        <v>48.652235054444624</v>
      </c>
      <c r="AJ718" s="164">
        <f t="shared" si="1253"/>
        <v>85.946075993061328</v>
      </c>
      <c r="AK718" s="98">
        <f t="shared" si="1253"/>
        <v>1843.7884648480372</v>
      </c>
      <c r="AL718" s="99">
        <f t="shared" si="1253"/>
        <v>2325.5643136352933</v>
      </c>
      <c r="AM718" s="99">
        <f t="shared" si="1253"/>
        <v>1938.5363197402669</v>
      </c>
      <c r="AN718" s="164">
        <f t="shared" si="1253"/>
        <v>2560.1836866132749</v>
      </c>
      <c r="AO718" s="98">
        <f t="shared" ref="AK718:AV733" si="1254">(AO415/AO$312)*1000</f>
        <v>2416.285148687381</v>
      </c>
      <c r="AP718" s="99">
        <f t="shared" si="1254"/>
        <v>3126.2220163669199</v>
      </c>
      <c r="AQ718" s="103">
        <f t="shared" si="1254"/>
        <v>1567.1908119300263</v>
      </c>
      <c r="AR718" s="101">
        <f t="shared" si="1254"/>
        <v>2297.1997449238029</v>
      </c>
      <c r="AS718" s="98">
        <f t="shared" si="1254"/>
        <v>2350.0694958159656</v>
      </c>
      <c r="AT718" s="99">
        <f t="shared" si="1254"/>
        <v>2470.1445543969498</v>
      </c>
      <c r="AU718" s="99">
        <f t="shared" si="1254"/>
        <v>1419.5208284474006</v>
      </c>
      <c r="AV718" s="164">
        <f t="shared" si="1254"/>
        <v>2164.6419045481712</v>
      </c>
    </row>
    <row r="719" spans="2:48" ht="15" customHeight="1" x14ac:dyDescent="0.2">
      <c r="B719" s="91">
        <f t="shared" si="1251"/>
        <v>106</v>
      </c>
      <c r="C719" s="104" t="str">
        <f t="shared" si="1251"/>
        <v>"S"-Metabs</v>
      </c>
      <c r="D719" s="128" t="str">
        <f t="shared" si="1251"/>
        <v>SAH</v>
      </c>
      <c r="E719" s="93">
        <f t="shared" si="1251"/>
        <v>15.5</v>
      </c>
      <c r="F719" s="94">
        <f t="shared" si="1251"/>
        <v>17.100000000000001</v>
      </c>
      <c r="G719" s="95">
        <f t="shared" si="1251"/>
        <v>16.22</v>
      </c>
      <c r="H719" s="96">
        <f t="shared" si="1251"/>
        <v>3</v>
      </c>
      <c r="I719" s="102">
        <f t="shared" si="1251"/>
        <v>385.12885999999997</v>
      </c>
      <c r="J719" s="98"/>
      <c r="K719" s="99"/>
      <c r="L719" s="100"/>
      <c r="M719" s="98">
        <f t="shared" ref="M719:X723" si="1255">(M416/M$312)*1000</f>
        <v>0</v>
      </c>
      <c r="N719" s="99">
        <f t="shared" si="1255"/>
        <v>0.12487157397067428</v>
      </c>
      <c r="O719" s="99">
        <f t="shared" si="1255"/>
        <v>0</v>
      </c>
      <c r="P719" s="164">
        <f t="shared" si="1255"/>
        <v>0</v>
      </c>
      <c r="Q719" s="98">
        <f t="shared" si="1255"/>
        <v>0</v>
      </c>
      <c r="R719" s="99">
        <f t="shared" si="1255"/>
        <v>0</v>
      </c>
      <c r="S719" s="103">
        <f t="shared" si="1255"/>
        <v>0</v>
      </c>
      <c r="T719" s="101">
        <f t="shared" si="1255"/>
        <v>7.2404302711464918E-2</v>
      </c>
      <c r="U719" s="98">
        <f t="shared" si="1255"/>
        <v>0</v>
      </c>
      <c r="V719" s="99">
        <f t="shared" si="1255"/>
        <v>0</v>
      </c>
      <c r="W719" s="99">
        <f t="shared" si="1255"/>
        <v>19.466693155616777</v>
      </c>
      <c r="X719" s="164">
        <f t="shared" si="1255"/>
        <v>0</v>
      </c>
      <c r="Y719" s="98">
        <f t="shared" si="1253"/>
        <v>5.7146604119103399</v>
      </c>
      <c r="Z719" s="99">
        <f t="shared" si="1253"/>
        <v>0</v>
      </c>
      <c r="AA719" s="99">
        <f t="shared" si="1253"/>
        <v>0</v>
      </c>
      <c r="AB719" s="164">
        <f t="shared" si="1253"/>
        <v>0</v>
      </c>
      <c r="AC719" s="98">
        <f t="shared" si="1253"/>
        <v>0</v>
      </c>
      <c r="AD719" s="99">
        <f t="shared" si="1253"/>
        <v>0</v>
      </c>
      <c r="AE719" s="103">
        <f t="shared" si="1253"/>
        <v>0.11992224825805148</v>
      </c>
      <c r="AF719" s="101">
        <f t="shared" si="1253"/>
        <v>0</v>
      </c>
      <c r="AG719" s="98">
        <f t="shared" si="1253"/>
        <v>0.16804228868855783</v>
      </c>
      <c r="AH719" s="99">
        <f t="shared" si="1253"/>
        <v>0</v>
      </c>
      <c r="AI719" s="99">
        <f t="shared" si="1253"/>
        <v>0</v>
      </c>
      <c r="AJ719" s="164">
        <f t="shared" si="1253"/>
        <v>0</v>
      </c>
      <c r="AK719" s="98">
        <f t="shared" si="1253"/>
        <v>3.4476613002782326</v>
      </c>
      <c r="AL719" s="99">
        <f t="shared" si="1253"/>
        <v>7.270526522781477</v>
      </c>
      <c r="AM719" s="99">
        <f t="shared" si="1253"/>
        <v>7.1928559032448049</v>
      </c>
      <c r="AN719" s="164">
        <f t="shared" si="1253"/>
        <v>3.7859462208017134</v>
      </c>
      <c r="AO719" s="98">
        <f t="shared" si="1254"/>
        <v>19.596265231219924</v>
      </c>
      <c r="AP719" s="99">
        <f t="shared" si="1254"/>
        <v>15.185861706251231</v>
      </c>
      <c r="AQ719" s="103">
        <f t="shared" si="1254"/>
        <v>13.566493970750734</v>
      </c>
      <c r="AR719" s="101">
        <f t="shared" si="1254"/>
        <v>12.417454115245718</v>
      </c>
      <c r="AS719" s="98">
        <f t="shared" si="1254"/>
        <v>9.2134930590705331</v>
      </c>
      <c r="AT719" s="99">
        <f t="shared" si="1254"/>
        <v>5.9031500668516861</v>
      </c>
      <c r="AU719" s="99">
        <f t="shared" si="1254"/>
        <v>4.8469449537671707</v>
      </c>
      <c r="AV719" s="164">
        <f t="shared" si="1254"/>
        <v>2.5368500135131931</v>
      </c>
    </row>
    <row r="720" spans="2:48" ht="15.75" customHeight="1" thickBot="1" x14ac:dyDescent="0.25">
      <c r="B720" s="131">
        <f t="shared" si="1251"/>
        <v>107</v>
      </c>
      <c r="C720" s="132" t="str">
        <f t="shared" si="1251"/>
        <v>"S"-Metabs</v>
      </c>
      <c r="D720" s="129" t="str">
        <f t="shared" si="1251"/>
        <v>SAM</v>
      </c>
      <c r="E720" s="110">
        <f t="shared" si="1251"/>
        <v>19.600000000000001</v>
      </c>
      <c r="F720" s="111">
        <f t="shared" si="1251"/>
        <v>22.1</v>
      </c>
      <c r="G720" s="112" t="str">
        <f t="shared" si="1251"/>
        <v>--</v>
      </c>
      <c r="H720" s="113">
        <f t="shared" si="1251"/>
        <v>6</v>
      </c>
      <c r="I720" s="119">
        <f t="shared" si="1251"/>
        <v>399.14451000000003</v>
      </c>
      <c r="J720" s="115"/>
      <c r="K720" s="116"/>
      <c r="L720" s="117"/>
      <c r="M720" s="115">
        <f t="shared" si="1255"/>
        <v>0</v>
      </c>
      <c r="N720" s="116">
        <f t="shared" si="1255"/>
        <v>0</v>
      </c>
      <c r="O720" s="116">
        <f t="shared" si="1255"/>
        <v>0</v>
      </c>
      <c r="P720" s="165">
        <f t="shared" si="1255"/>
        <v>0</v>
      </c>
      <c r="Q720" s="115">
        <f t="shared" si="1255"/>
        <v>0</v>
      </c>
      <c r="R720" s="116">
        <f t="shared" si="1255"/>
        <v>0</v>
      </c>
      <c r="S720" s="120">
        <f t="shared" si="1255"/>
        <v>7.8395841493204638E-2</v>
      </c>
      <c r="T720" s="118">
        <f t="shared" si="1255"/>
        <v>0</v>
      </c>
      <c r="U720" s="115">
        <f t="shared" si="1255"/>
        <v>6.7292727154997622E-2</v>
      </c>
      <c r="V720" s="116">
        <f t="shared" si="1255"/>
        <v>0</v>
      </c>
      <c r="W720" s="116">
        <f t="shared" si="1255"/>
        <v>15.533556655136586</v>
      </c>
      <c r="X720" s="165">
        <f t="shared" si="1255"/>
        <v>0</v>
      </c>
      <c r="Y720" s="115">
        <f t="shared" si="1253"/>
        <v>17.917989107382699</v>
      </c>
      <c r="Z720" s="116">
        <f t="shared" si="1253"/>
        <v>0.23818712277306808</v>
      </c>
      <c r="AA720" s="116">
        <f t="shared" si="1253"/>
        <v>7.0805262651405576E-2</v>
      </c>
      <c r="AB720" s="165">
        <f t="shared" si="1253"/>
        <v>0</v>
      </c>
      <c r="AC720" s="115">
        <f t="shared" si="1253"/>
        <v>0</v>
      </c>
      <c r="AD720" s="116">
        <f t="shared" si="1253"/>
        <v>0</v>
      </c>
      <c r="AE720" s="120">
        <f t="shared" si="1253"/>
        <v>0</v>
      </c>
      <c r="AF720" s="118">
        <f t="shared" si="1253"/>
        <v>0</v>
      </c>
      <c r="AG720" s="115">
        <f t="shared" si="1253"/>
        <v>0.96957851321884558</v>
      </c>
      <c r="AH720" s="116">
        <f t="shared" si="1253"/>
        <v>0</v>
      </c>
      <c r="AI720" s="116">
        <f t="shared" si="1253"/>
        <v>0</v>
      </c>
      <c r="AJ720" s="165">
        <f t="shared" si="1253"/>
        <v>0</v>
      </c>
      <c r="AK720" s="115">
        <f t="shared" si="1254"/>
        <v>0.191203306730374</v>
      </c>
      <c r="AL720" s="116">
        <f t="shared" si="1254"/>
        <v>7.1481742730475935</v>
      </c>
      <c r="AM720" s="116">
        <f t="shared" si="1254"/>
        <v>0.35132445861589068</v>
      </c>
      <c r="AN720" s="165">
        <f t="shared" si="1254"/>
        <v>0</v>
      </c>
      <c r="AO720" s="115">
        <f t="shared" si="1254"/>
        <v>1.055831412002902</v>
      </c>
      <c r="AP720" s="116">
        <f t="shared" si="1254"/>
        <v>1.3614418851572618</v>
      </c>
      <c r="AQ720" s="120">
        <f t="shared" si="1254"/>
        <v>4.6603295053286313</v>
      </c>
      <c r="AR720" s="118">
        <f t="shared" si="1254"/>
        <v>0.82040087896874525</v>
      </c>
      <c r="AS720" s="115">
        <f t="shared" si="1254"/>
        <v>0.13987851138179777</v>
      </c>
      <c r="AT720" s="116">
        <f t="shared" si="1254"/>
        <v>6.1856133021212102E-2</v>
      </c>
      <c r="AU720" s="116">
        <f t="shared" si="1254"/>
        <v>0</v>
      </c>
      <c r="AV720" s="165">
        <f t="shared" si="1254"/>
        <v>0</v>
      </c>
    </row>
    <row r="721" spans="2:48" ht="15" customHeight="1" x14ac:dyDescent="0.2">
      <c r="B721" s="77">
        <f t="shared" si="1251"/>
        <v>108</v>
      </c>
      <c r="C721" s="130" t="str">
        <f t="shared" si="1251"/>
        <v>Yang Cycle</v>
      </c>
      <c r="D721" s="127" t="str">
        <f t="shared" si="1251"/>
        <v>Decarboxy-SAM</v>
      </c>
      <c r="E721" s="80">
        <f t="shared" si="1251"/>
        <v>9.6</v>
      </c>
      <c r="F721" s="81">
        <f t="shared" si="1251"/>
        <v>10.5</v>
      </c>
      <c r="G721" s="133" t="str">
        <f t="shared" si="1251"/>
        <v>--</v>
      </c>
      <c r="H721" s="83">
        <f t="shared" si="1251"/>
        <v>6</v>
      </c>
      <c r="I721" s="89">
        <f t="shared" si="1251"/>
        <v>355.15469000000002</v>
      </c>
      <c r="J721" s="85"/>
      <c r="K721" s="86"/>
      <c r="L721" s="87"/>
      <c r="M721" s="85">
        <f t="shared" si="1255"/>
        <v>0</v>
      </c>
      <c r="N721" s="86">
        <f t="shared" si="1255"/>
        <v>0</v>
      </c>
      <c r="O721" s="86">
        <f t="shared" si="1255"/>
        <v>0</v>
      </c>
      <c r="P721" s="163">
        <f t="shared" si="1255"/>
        <v>0</v>
      </c>
      <c r="Q721" s="85">
        <f t="shared" si="1255"/>
        <v>0</v>
      </c>
      <c r="R721" s="86">
        <f t="shared" si="1255"/>
        <v>0</v>
      </c>
      <c r="S721" s="90">
        <f t="shared" si="1255"/>
        <v>0</v>
      </c>
      <c r="T721" s="88">
        <f t="shared" si="1255"/>
        <v>0</v>
      </c>
      <c r="U721" s="85">
        <f t="shared" si="1255"/>
        <v>0</v>
      </c>
      <c r="V721" s="86">
        <f t="shared" si="1255"/>
        <v>0</v>
      </c>
      <c r="W721" s="86">
        <f t="shared" si="1255"/>
        <v>0</v>
      </c>
      <c r="X721" s="163">
        <f t="shared" si="1255"/>
        <v>0</v>
      </c>
      <c r="Y721" s="85">
        <f t="shared" si="1253"/>
        <v>0</v>
      </c>
      <c r="Z721" s="86">
        <f t="shared" si="1253"/>
        <v>0</v>
      </c>
      <c r="AA721" s="86">
        <f t="shared" si="1253"/>
        <v>0</v>
      </c>
      <c r="AB721" s="163">
        <f t="shared" si="1253"/>
        <v>0</v>
      </c>
      <c r="AC721" s="85">
        <f t="shared" si="1253"/>
        <v>0</v>
      </c>
      <c r="AD721" s="86">
        <f t="shared" si="1253"/>
        <v>0</v>
      </c>
      <c r="AE721" s="90">
        <f t="shared" si="1253"/>
        <v>0</v>
      </c>
      <c r="AF721" s="88">
        <f t="shared" si="1253"/>
        <v>0</v>
      </c>
      <c r="AG721" s="85">
        <f t="shared" si="1253"/>
        <v>0</v>
      </c>
      <c r="AH721" s="86">
        <f t="shared" si="1253"/>
        <v>0</v>
      </c>
      <c r="AI721" s="86">
        <f t="shared" si="1253"/>
        <v>0</v>
      </c>
      <c r="AJ721" s="163">
        <f t="shared" si="1253"/>
        <v>0</v>
      </c>
      <c r="AK721" s="85">
        <f t="shared" si="1254"/>
        <v>0</v>
      </c>
      <c r="AL721" s="86">
        <f t="shared" si="1254"/>
        <v>0</v>
      </c>
      <c r="AM721" s="86">
        <f t="shared" si="1254"/>
        <v>0</v>
      </c>
      <c r="AN721" s="163">
        <f t="shared" si="1254"/>
        <v>0</v>
      </c>
      <c r="AO721" s="85">
        <f t="shared" si="1254"/>
        <v>0</v>
      </c>
      <c r="AP721" s="86">
        <f t="shared" si="1254"/>
        <v>0.19521983269846996</v>
      </c>
      <c r="AQ721" s="90">
        <f t="shared" si="1254"/>
        <v>0</v>
      </c>
      <c r="AR721" s="88">
        <f t="shared" si="1254"/>
        <v>0</v>
      </c>
      <c r="AS721" s="85">
        <f t="shared" si="1254"/>
        <v>0</v>
      </c>
      <c r="AT721" s="86">
        <f t="shared" si="1254"/>
        <v>0</v>
      </c>
      <c r="AU721" s="86">
        <f t="shared" si="1254"/>
        <v>0</v>
      </c>
      <c r="AV721" s="163">
        <f t="shared" si="1254"/>
        <v>0</v>
      </c>
    </row>
    <row r="722" spans="2:48" ht="15" customHeight="1" x14ac:dyDescent="0.2">
      <c r="B722" s="91">
        <f t="shared" si="1251"/>
        <v>109</v>
      </c>
      <c r="C722" s="104" t="str">
        <f t="shared" si="1251"/>
        <v>Yang Cycle</v>
      </c>
      <c r="D722" s="128" t="str">
        <f t="shared" si="1251"/>
        <v>Methylthioadenosine</v>
      </c>
      <c r="E722" s="93">
        <f t="shared" si="1251"/>
        <v>2.7</v>
      </c>
      <c r="F722" s="94">
        <f t="shared" si="1251"/>
        <v>5.2</v>
      </c>
      <c r="G722" s="95">
        <f t="shared" si="1251"/>
        <v>4.28</v>
      </c>
      <c r="H722" s="96">
        <f t="shared" si="1251"/>
        <v>3</v>
      </c>
      <c r="I722" s="102">
        <f t="shared" si="1251"/>
        <v>298.09683999999999</v>
      </c>
      <c r="J722" s="98"/>
      <c r="K722" s="99"/>
      <c r="L722" s="100"/>
      <c r="M722" s="98">
        <f t="shared" si="1255"/>
        <v>28.82189320652996</v>
      </c>
      <c r="N722" s="99">
        <f t="shared" si="1255"/>
        <v>52.144745057340394</v>
      </c>
      <c r="O722" s="99">
        <f t="shared" si="1255"/>
        <v>53.95665239077092</v>
      </c>
      <c r="P722" s="164">
        <f t="shared" si="1255"/>
        <v>49.579875628947761</v>
      </c>
      <c r="Q722" s="98">
        <f t="shared" si="1255"/>
        <v>9.565412287492423</v>
      </c>
      <c r="R722" s="99">
        <f t="shared" si="1255"/>
        <v>2.7689903050286682</v>
      </c>
      <c r="S722" s="103">
        <f t="shared" si="1255"/>
        <v>39.792834129122475</v>
      </c>
      <c r="T722" s="101">
        <f t="shared" si="1255"/>
        <v>27.915013441160745</v>
      </c>
      <c r="U722" s="98">
        <f t="shared" si="1255"/>
        <v>16.784626251683658</v>
      </c>
      <c r="V722" s="99">
        <f t="shared" si="1255"/>
        <v>1.8978377275449032</v>
      </c>
      <c r="W722" s="99">
        <f t="shared" si="1255"/>
        <v>2520.4037863087606</v>
      </c>
      <c r="X722" s="164">
        <f t="shared" si="1255"/>
        <v>24.223487138479484</v>
      </c>
      <c r="Y722" s="98">
        <f t="shared" si="1253"/>
        <v>4174.362289202867</v>
      </c>
      <c r="Z722" s="99">
        <f t="shared" si="1253"/>
        <v>3030.5999989450115</v>
      </c>
      <c r="AA722" s="99">
        <f t="shared" si="1253"/>
        <v>2622.7501569387546</v>
      </c>
      <c r="AB722" s="164">
        <f t="shared" si="1253"/>
        <v>2497.1921344008229</v>
      </c>
      <c r="AC722" s="98">
        <f t="shared" si="1253"/>
        <v>927.63245434330997</v>
      </c>
      <c r="AD722" s="99">
        <f t="shared" si="1253"/>
        <v>903.9342082662414</v>
      </c>
      <c r="AE722" s="103">
        <f t="shared" si="1253"/>
        <v>1648.2103475812746</v>
      </c>
      <c r="AF722" s="101">
        <f t="shared" si="1253"/>
        <v>1372.8812491922101</v>
      </c>
      <c r="AG722" s="98">
        <f t="shared" si="1253"/>
        <v>5748.7585666378636</v>
      </c>
      <c r="AH722" s="99">
        <f t="shared" si="1253"/>
        <v>4617.2492865020449</v>
      </c>
      <c r="AI722" s="99">
        <f t="shared" si="1253"/>
        <v>3665.9645432505677</v>
      </c>
      <c r="AJ722" s="164">
        <f t="shared" si="1253"/>
        <v>3678.1052736169286</v>
      </c>
      <c r="AK722" s="98">
        <f t="shared" si="1254"/>
        <v>2187.5164014895254</v>
      </c>
      <c r="AL722" s="99">
        <f t="shared" si="1254"/>
        <v>4555.3576298953376</v>
      </c>
      <c r="AM722" s="99">
        <f t="shared" si="1254"/>
        <v>3459.0745058112825</v>
      </c>
      <c r="AN722" s="164">
        <f t="shared" si="1254"/>
        <v>2611.003695142474</v>
      </c>
      <c r="AO722" s="98">
        <f t="shared" si="1254"/>
        <v>12288.321511059181</v>
      </c>
      <c r="AP722" s="99">
        <f t="shared" si="1254"/>
        <v>10723.385984578412</v>
      </c>
      <c r="AQ722" s="103">
        <f t="shared" si="1254"/>
        <v>7364.9602578132381</v>
      </c>
      <c r="AR722" s="101">
        <f t="shared" si="1254"/>
        <v>7397.3027137977497</v>
      </c>
      <c r="AS722" s="98">
        <f t="shared" si="1254"/>
        <v>3572.3184008159519</v>
      </c>
      <c r="AT722" s="99">
        <f t="shared" si="1254"/>
        <v>2823.7932722849705</v>
      </c>
      <c r="AU722" s="99">
        <f t="shared" si="1254"/>
        <v>1938.1812889261207</v>
      </c>
      <c r="AV722" s="164">
        <f t="shared" si="1254"/>
        <v>1288.4013865261591</v>
      </c>
    </row>
    <row r="723" spans="2:48" ht="15" customHeight="1" x14ac:dyDescent="0.2">
      <c r="B723" s="91">
        <f t="shared" si="1251"/>
        <v>110</v>
      </c>
      <c r="C723" s="104" t="str">
        <f t="shared" si="1251"/>
        <v>Yang Cycle</v>
      </c>
      <c r="D723" s="128" t="str">
        <f t="shared" si="1251"/>
        <v>Methylthioribose-P</v>
      </c>
      <c r="E723" s="93">
        <f t="shared" si="1251"/>
        <v>14.6</v>
      </c>
      <c r="F723" s="94">
        <f t="shared" si="1251"/>
        <v>16.100000000000001</v>
      </c>
      <c r="G723" s="106" t="str">
        <f t="shared" si="1251"/>
        <v>--</v>
      </c>
      <c r="H723" s="96">
        <f t="shared" si="1251"/>
        <v>6</v>
      </c>
      <c r="I723" s="102">
        <f t="shared" si="1251"/>
        <v>259.00468000000001</v>
      </c>
      <c r="J723" s="98"/>
      <c r="K723" s="99"/>
      <c r="L723" s="100"/>
      <c r="M723" s="98">
        <f t="shared" si="1255"/>
        <v>0</v>
      </c>
      <c r="N723" s="99">
        <f t="shared" si="1255"/>
        <v>0</v>
      </c>
      <c r="O723" s="99">
        <f t="shared" si="1255"/>
        <v>0</v>
      </c>
      <c r="P723" s="164">
        <f t="shared" si="1255"/>
        <v>0</v>
      </c>
      <c r="Q723" s="98">
        <f t="shared" si="1255"/>
        <v>0</v>
      </c>
      <c r="R723" s="99">
        <f t="shared" si="1255"/>
        <v>4.5697588282895669E-2</v>
      </c>
      <c r="S723" s="103">
        <f t="shared" si="1255"/>
        <v>0</v>
      </c>
      <c r="T723" s="101">
        <f t="shared" si="1255"/>
        <v>0</v>
      </c>
      <c r="U723" s="98">
        <f t="shared" si="1255"/>
        <v>0</v>
      </c>
      <c r="V723" s="99">
        <f t="shared" si="1255"/>
        <v>0</v>
      </c>
      <c r="W723" s="99">
        <f t="shared" si="1255"/>
        <v>3.7103147364279346E-2</v>
      </c>
      <c r="X723" s="164">
        <f t="shared" si="1255"/>
        <v>0</v>
      </c>
      <c r="Y723" s="98">
        <f t="shared" si="1253"/>
        <v>0</v>
      </c>
      <c r="Z723" s="99">
        <f t="shared" si="1253"/>
        <v>0</v>
      </c>
      <c r="AA723" s="99">
        <f t="shared" si="1253"/>
        <v>0</v>
      </c>
      <c r="AB723" s="164">
        <f t="shared" si="1253"/>
        <v>0</v>
      </c>
      <c r="AC723" s="98">
        <f t="shared" si="1253"/>
        <v>0</v>
      </c>
      <c r="AD723" s="99">
        <f t="shared" si="1253"/>
        <v>0</v>
      </c>
      <c r="AE723" s="103">
        <f t="shared" si="1253"/>
        <v>0</v>
      </c>
      <c r="AF723" s="101">
        <f t="shared" si="1253"/>
        <v>0</v>
      </c>
      <c r="AG723" s="98">
        <f t="shared" si="1253"/>
        <v>0</v>
      </c>
      <c r="AH723" s="99">
        <f t="shared" si="1253"/>
        <v>0</v>
      </c>
      <c r="AI723" s="99">
        <f t="shared" si="1253"/>
        <v>0</v>
      </c>
      <c r="AJ723" s="164">
        <f t="shared" si="1253"/>
        <v>0</v>
      </c>
      <c r="AK723" s="98">
        <f t="shared" si="1254"/>
        <v>0</v>
      </c>
      <c r="AL723" s="99">
        <f t="shared" si="1254"/>
        <v>0</v>
      </c>
      <c r="AM723" s="99">
        <f t="shared" si="1254"/>
        <v>0</v>
      </c>
      <c r="AN723" s="164">
        <f t="shared" si="1254"/>
        <v>0</v>
      </c>
      <c r="AO723" s="98">
        <f t="shared" si="1254"/>
        <v>0</v>
      </c>
      <c r="AP723" s="99">
        <f t="shared" si="1254"/>
        <v>0</v>
      </c>
      <c r="AQ723" s="103">
        <f t="shared" si="1254"/>
        <v>0</v>
      </c>
      <c r="AR723" s="101">
        <f t="shared" si="1254"/>
        <v>0</v>
      </c>
      <c r="AS723" s="98">
        <f t="shared" si="1254"/>
        <v>0</v>
      </c>
      <c r="AT723" s="99">
        <f t="shared" si="1254"/>
        <v>0</v>
      </c>
      <c r="AU723" s="99">
        <f t="shared" si="1254"/>
        <v>0</v>
      </c>
      <c r="AV723" s="164">
        <f t="shared" si="1254"/>
        <v>0</v>
      </c>
    </row>
    <row r="724" spans="2:48" ht="15" customHeight="1" x14ac:dyDescent="0.2">
      <c r="B724" s="91">
        <f t="shared" si="1251"/>
        <v>111</v>
      </c>
      <c r="C724" s="104" t="str">
        <f t="shared" si="1251"/>
        <v>Yang Cycle</v>
      </c>
      <c r="D724" s="128" t="str">
        <f t="shared" si="1251"/>
        <v>2-Keto-4-methyl-thiobutyrate</v>
      </c>
      <c r="E724" s="93">
        <f t="shared" si="1251"/>
        <v>2.7</v>
      </c>
      <c r="F724" s="94">
        <f t="shared" si="1251"/>
        <v>3.7</v>
      </c>
      <c r="G724" s="95">
        <f t="shared" si="1251"/>
        <v>2.93</v>
      </c>
      <c r="H724" s="96">
        <f t="shared" si="1251"/>
        <v>3</v>
      </c>
      <c r="I724" s="102">
        <f t="shared" si="1251"/>
        <v>147.01213999999999</v>
      </c>
      <c r="J724" s="98"/>
      <c r="K724" s="99"/>
      <c r="L724" s="100"/>
      <c r="M724" s="98">
        <f t="shared" ref="M724:X728" si="1256">(M421/M$312)*1000</f>
        <v>0.2416212550830471</v>
      </c>
      <c r="N724" s="99">
        <f t="shared" si="1256"/>
        <v>0.31279978365157229</v>
      </c>
      <c r="O724" s="99">
        <f t="shared" si="1256"/>
        <v>0.25417970363464587</v>
      </c>
      <c r="P724" s="164">
        <f t="shared" si="1256"/>
        <v>0.36216970604888049</v>
      </c>
      <c r="Q724" s="98">
        <f t="shared" si="1256"/>
        <v>0.15612382141320794</v>
      </c>
      <c r="R724" s="99">
        <f t="shared" si="1256"/>
        <v>0.19511134084923995</v>
      </c>
      <c r="S724" s="103">
        <f t="shared" si="1256"/>
        <v>8.0897649005086059E-2</v>
      </c>
      <c r="T724" s="101">
        <f t="shared" si="1256"/>
        <v>3.0096093620566984E-2</v>
      </c>
      <c r="U724" s="98">
        <f t="shared" si="1256"/>
        <v>0.19982883309843497</v>
      </c>
      <c r="V724" s="99">
        <f t="shared" si="1256"/>
        <v>0.2714885434196756</v>
      </c>
      <c r="W724" s="99">
        <f t="shared" si="1256"/>
        <v>0.9482485622783996</v>
      </c>
      <c r="X724" s="164">
        <f t="shared" si="1256"/>
        <v>0.17650176590795097</v>
      </c>
      <c r="Y724" s="98">
        <f t="shared" si="1253"/>
        <v>81.90903378438334</v>
      </c>
      <c r="Z724" s="99">
        <f t="shared" si="1253"/>
        <v>253.828765204278</v>
      </c>
      <c r="AA724" s="99">
        <f t="shared" si="1253"/>
        <v>205.14802151547966</v>
      </c>
      <c r="AB724" s="164">
        <f t="shared" si="1253"/>
        <v>142.07935643750486</v>
      </c>
      <c r="AC724" s="98">
        <f t="shared" si="1253"/>
        <v>5.9437057429428339</v>
      </c>
      <c r="AD724" s="99">
        <f t="shared" si="1253"/>
        <v>0.64640907677741544</v>
      </c>
      <c r="AE724" s="103">
        <f t="shared" si="1253"/>
        <v>3.5629073757826889E-2</v>
      </c>
      <c r="AF724" s="101">
        <f t="shared" si="1253"/>
        <v>0.10105127156559322</v>
      </c>
      <c r="AG724" s="98">
        <f t="shared" si="1253"/>
        <v>357.5263409337694</v>
      </c>
      <c r="AH724" s="99">
        <f t="shared" si="1253"/>
        <v>208.27268934574272</v>
      </c>
      <c r="AI724" s="99">
        <f t="shared" si="1253"/>
        <v>179.89782313649252</v>
      </c>
      <c r="AJ724" s="164">
        <f t="shared" si="1253"/>
        <v>70.973168918194091</v>
      </c>
      <c r="AK724" s="98">
        <f t="shared" si="1254"/>
        <v>0.46906279983594901</v>
      </c>
      <c r="AL724" s="99">
        <f t="shared" si="1254"/>
        <v>1.8662579859814432</v>
      </c>
      <c r="AM724" s="99">
        <f t="shared" si="1254"/>
        <v>1.1778984755114839</v>
      </c>
      <c r="AN724" s="164">
        <f t="shared" si="1254"/>
        <v>1.9883823604911277</v>
      </c>
      <c r="AO724" s="98">
        <f t="shared" si="1254"/>
        <v>5.5056402322169268E-2</v>
      </c>
      <c r="AP724" s="99">
        <f t="shared" si="1254"/>
        <v>4.5238819502647951E-2</v>
      </c>
      <c r="AQ724" s="103">
        <f t="shared" si="1254"/>
        <v>0.1137436753192253</v>
      </c>
      <c r="AR724" s="101">
        <f t="shared" si="1254"/>
        <v>1.0853117800675886E-2</v>
      </c>
      <c r="AS724" s="98">
        <f t="shared" si="1254"/>
        <v>0.67863322227888556</v>
      </c>
      <c r="AT724" s="99">
        <f t="shared" si="1254"/>
        <v>0.23838758636312685</v>
      </c>
      <c r="AU724" s="99">
        <f t="shared" si="1254"/>
        <v>0.44060869258932478</v>
      </c>
      <c r="AV724" s="164">
        <f t="shared" si="1254"/>
        <v>0.12511068377291515</v>
      </c>
    </row>
    <row r="725" spans="2:48" ht="15.75" customHeight="1" thickBot="1" x14ac:dyDescent="0.25">
      <c r="B725" s="108">
        <f t="shared" si="1251"/>
        <v>112</v>
      </c>
      <c r="C725" s="132" t="str">
        <f t="shared" si="1251"/>
        <v>Yang Cycle</v>
      </c>
      <c r="D725" s="129" t="str">
        <f t="shared" si="1251"/>
        <v>a-Keto-glutaramate</v>
      </c>
      <c r="E725" s="110">
        <f t="shared" si="1251"/>
        <v>9.8000000000000007</v>
      </c>
      <c r="F725" s="111">
        <f t="shared" si="1251"/>
        <v>11</v>
      </c>
      <c r="G725" s="112">
        <f t="shared" si="1251"/>
        <v>10.36</v>
      </c>
      <c r="H725" s="113">
        <f t="shared" si="1251"/>
        <v>3</v>
      </c>
      <c r="I725" s="119">
        <f t="shared" si="1251"/>
        <v>144.03022999999999</v>
      </c>
      <c r="J725" s="115"/>
      <c r="K725" s="116"/>
      <c r="L725" s="117"/>
      <c r="M725" s="115">
        <f t="shared" si="1256"/>
        <v>10.33393721669975</v>
      </c>
      <c r="N725" s="116">
        <f t="shared" si="1256"/>
        <v>10.954409150029946</v>
      </c>
      <c r="O725" s="116">
        <f t="shared" si="1256"/>
        <v>8.9807146770556674</v>
      </c>
      <c r="P725" s="165">
        <f t="shared" si="1256"/>
        <v>7.5474937247797618</v>
      </c>
      <c r="Q725" s="115">
        <f t="shared" si="1256"/>
        <v>8.1030577643189527</v>
      </c>
      <c r="R725" s="116">
        <f t="shared" si="1256"/>
        <v>9.6903697339784625</v>
      </c>
      <c r="S725" s="120">
        <f t="shared" si="1256"/>
        <v>9.2777534830343296</v>
      </c>
      <c r="T725" s="118">
        <f t="shared" si="1256"/>
        <v>8.7185516924152022</v>
      </c>
      <c r="U725" s="115">
        <f t="shared" si="1256"/>
        <v>6.7269512785082668</v>
      </c>
      <c r="V725" s="116">
        <f t="shared" si="1256"/>
        <v>10.143652372762627</v>
      </c>
      <c r="W725" s="116">
        <f t="shared" si="1256"/>
        <v>10.749428620182821</v>
      </c>
      <c r="X725" s="165">
        <f t="shared" si="1256"/>
        <v>11.406302036930718</v>
      </c>
      <c r="Y725" s="115">
        <f t="shared" si="1253"/>
        <v>16.416852680919391</v>
      </c>
      <c r="Z725" s="116">
        <f t="shared" si="1253"/>
        <v>14.650744166823618</v>
      </c>
      <c r="AA725" s="116">
        <f t="shared" si="1253"/>
        <v>12.524397829275534</v>
      </c>
      <c r="AB725" s="165">
        <f t="shared" si="1253"/>
        <v>15.144195873368586</v>
      </c>
      <c r="AC725" s="115">
        <f t="shared" si="1253"/>
        <v>14.300837130763096</v>
      </c>
      <c r="AD725" s="116">
        <f t="shared" si="1253"/>
        <v>15.300786387165914</v>
      </c>
      <c r="AE725" s="120">
        <f t="shared" si="1253"/>
        <v>16.129275667383489</v>
      </c>
      <c r="AF725" s="118">
        <f t="shared" si="1253"/>
        <v>14.548577128172484</v>
      </c>
      <c r="AG725" s="115">
        <f t="shared" si="1253"/>
        <v>17.848866469407511</v>
      </c>
      <c r="AH725" s="116">
        <f t="shared" si="1253"/>
        <v>16.307538251940954</v>
      </c>
      <c r="AI725" s="116">
        <f t="shared" si="1253"/>
        <v>12.577588761933365</v>
      </c>
      <c r="AJ725" s="165">
        <f t="shared" si="1253"/>
        <v>16.243890968445779</v>
      </c>
      <c r="AK725" s="115">
        <f t="shared" si="1254"/>
        <v>5.6215461829159938</v>
      </c>
      <c r="AL725" s="116">
        <f t="shared" si="1254"/>
        <v>7.2335575268031427</v>
      </c>
      <c r="AM725" s="116">
        <f t="shared" si="1254"/>
        <v>4.6355932526183024</v>
      </c>
      <c r="AN725" s="165">
        <f t="shared" si="1254"/>
        <v>3.8083762456002508</v>
      </c>
      <c r="AO725" s="115">
        <f t="shared" si="1254"/>
        <v>4.0645082662043546</v>
      </c>
      <c r="AP725" s="116">
        <f t="shared" si="1254"/>
        <v>4.166055836991033</v>
      </c>
      <c r="AQ725" s="120">
        <f t="shared" si="1254"/>
        <v>8.1449739095413349</v>
      </c>
      <c r="AR725" s="118">
        <f t="shared" si="1254"/>
        <v>3.4248633718471577</v>
      </c>
      <c r="AS725" s="115">
        <f t="shared" si="1254"/>
        <v>3.9030380185576203</v>
      </c>
      <c r="AT725" s="116">
        <f t="shared" si="1254"/>
        <v>3.4729217134438732</v>
      </c>
      <c r="AU725" s="116">
        <f t="shared" si="1254"/>
        <v>3.25103290881674</v>
      </c>
      <c r="AV725" s="165">
        <f t="shared" si="1254"/>
        <v>2.9149544675849444</v>
      </c>
    </row>
    <row r="726" spans="2:48" ht="15" customHeight="1" x14ac:dyDescent="0.2">
      <c r="B726" s="77">
        <f t="shared" si="1251"/>
        <v>113</v>
      </c>
      <c r="C726" s="78" t="str">
        <f t="shared" si="1251"/>
        <v>Polyamines</v>
      </c>
      <c r="D726" s="127" t="str">
        <f t="shared" si="1251"/>
        <v>Putrescine</v>
      </c>
      <c r="E726" s="80">
        <f t="shared" si="1251"/>
        <v>21.1</v>
      </c>
      <c r="F726" s="81">
        <f t="shared" si="1251"/>
        <v>23.5</v>
      </c>
      <c r="G726" s="82" t="str">
        <f t="shared" si="1251"/>
        <v>--</v>
      </c>
      <c r="H726" s="83">
        <f t="shared" si="1251"/>
        <v>6</v>
      </c>
      <c r="I726" s="89">
        <f t="shared" si="1251"/>
        <v>89.107320000000001</v>
      </c>
      <c r="J726" s="85"/>
      <c r="K726" s="86"/>
      <c r="L726" s="87"/>
      <c r="M726" s="85">
        <f t="shared" si="1256"/>
        <v>8.8772031791179332E-2</v>
      </c>
      <c r="N726" s="86">
        <f t="shared" si="1256"/>
        <v>9.7353707506134354E-2</v>
      </c>
      <c r="O726" s="86">
        <f t="shared" si="1256"/>
        <v>13.269035267810777</v>
      </c>
      <c r="P726" s="163">
        <f t="shared" si="1256"/>
        <v>0.11411402243073138</v>
      </c>
      <c r="Q726" s="85">
        <f t="shared" si="1256"/>
        <v>0</v>
      </c>
      <c r="R726" s="86">
        <f t="shared" si="1256"/>
        <v>0</v>
      </c>
      <c r="S726" s="90">
        <f t="shared" si="1256"/>
        <v>0</v>
      </c>
      <c r="T726" s="88">
        <f t="shared" si="1256"/>
        <v>0</v>
      </c>
      <c r="U726" s="85">
        <f t="shared" si="1256"/>
        <v>0</v>
      </c>
      <c r="V726" s="86">
        <f t="shared" si="1256"/>
        <v>0</v>
      </c>
      <c r="W726" s="86">
        <f t="shared" si="1256"/>
        <v>0</v>
      </c>
      <c r="X726" s="163">
        <f t="shared" si="1256"/>
        <v>0.19602099552393717</v>
      </c>
      <c r="Y726" s="85">
        <f t="shared" si="1253"/>
        <v>0.20019350967281707</v>
      </c>
      <c r="Z726" s="86">
        <f t="shared" si="1253"/>
        <v>0.29119605472076493</v>
      </c>
      <c r="AA726" s="86">
        <f t="shared" si="1253"/>
        <v>0</v>
      </c>
      <c r="AB726" s="163">
        <f t="shared" si="1253"/>
        <v>0.18296727308108054</v>
      </c>
      <c r="AC726" s="85">
        <f t="shared" si="1253"/>
        <v>0.1832193296277918</v>
      </c>
      <c r="AD726" s="86">
        <f t="shared" si="1253"/>
        <v>0.25949882996874085</v>
      </c>
      <c r="AE726" s="90">
        <f t="shared" si="1253"/>
        <v>0.23852808785033441</v>
      </c>
      <c r="AF726" s="88">
        <f t="shared" si="1253"/>
        <v>0.34330365027418053</v>
      </c>
      <c r="AG726" s="85">
        <f t="shared" si="1253"/>
        <v>0.90607537100857782</v>
      </c>
      <c r="AH726" s="86">
        <f t="shared" si="1253"/>
        <v>0.36751117455661092</v>
      </c>
      <c r="AI726" s="86">
        <f t="shared" si="1253"/>
        <v>0.34959622768303777</v>
      </c>
      <c r="AJ726" s="163">
        <f t="shared" si="1253"/>
        <v>0.44263147120924434</v>
      </c>
      <c r="AK726" s="85">
        <f t="shared" si="1254"/>
        <v>0.12478772446433944</v>
      </c>
      <c r="AL726" s="86">
        <f t="shared" si="1254"/>
        <v>0</v>
      </c>
      <c r="AM726" s="86">
        <f t="shared" si="1254"/>
        <v>0</v>
      </c>
      <c r="AN726" s="163">
        <f t="shared" si="1254"/>
        <v>0</v>
      </c>
      <c r="AO726" s="85">
        <f t="shared" si="1254"/>
        <v>0</v>
      </c>
      <c r="AP726" s="86">
        <f t="shared" si="1254"/>
        <v>0.18078997172739086</v>
      </c>
      <c r="AQ726" s="90">
        <f t="shared" si="1254"/>
        <v>1.0374897098756128</v>
      </c>
      <c r="AR726" s="88">
        <f t="shared" si="1254"/>
        <v>0</v>
      </c>
      <c r="AS726" s="85">
        <f t="shared" si="1254"/>
        <v>8.0027148333303627E-2</v>
      </c>
      <c r="AT726" s="86">
        <f t="shared" si="1254"/>
        <v>0.66949684246182406</v>
      </c>
      <c r="AU726" s="86">
        <f t="shared" si="1254"/>
        <v>0</v>
      </c>
      <c r="AV726" s="163">
        <f t="shared" si="1254"/>
        <v>0</v>
      </c>
    </row>
    <row r="727" spans="2:48" ht="15" customHeight="1" x14ac:dyDescent="0.2">
      <c r="B727" s="91">
        <f t="shared" ref="B727:I742" si="1257">(B424)</f>
        <v>114</v>
      </c>
      <c r="C727" s="35" t="str">
        <f t="shared" si="1257"/>
        <v>Polyamines</v>
      </c>
      <c r="D727" s="128" t="str">
        <f t="shared" si="1257"/>
        <v>N-Acetylputrescine</v>
      </c>
      <c r="E727" s="93">
        <f t="shared" si="1257"/>
        <v>12.7</v>
      </c>
      <c r="F727" s="94">
        <f t="shared" si="1257"/>
        <v>14.2</v>
      </c>
      <c r="G727" s="95">
        <f t="shared" si="1257"/>
        <v>13.29</v>
      </c>
      <c r="H727" s="96">
        <f t="shared" si="1257"/>
        <v>3</v>
      </c>
      <c r="I727" s="102">
        <f t="shared" si="1257"/>
        <v>131.11788999999999</v>
      </c>
      <c r="J727" s="98"/>
      <c r="K727" s="99"/>
      <c r="L727" s="100"/>
      <c r="M727" s="98">
        <f t="shared" si="1256"/>
        <v>4.7141679261115508</v>
      </c>
      <c r="N727" s="99">
        <f t="shared" si="1256"/>
        <v>4.0831716716521589</v>
      </c>
      <c r="O727" s="99">
        <f t="shared" si="1256"/>
        <v>6.1545992430389731</v>
      </c>
      <c r="P727" s="164">
        <f t="shared" si="1256"/>
        <v>6.3237073259954997</v>
      </c>
      <c r="Q727" s="98">
        <f t="shared" si="1256"/>
        <v>4.0513276360955972</v>
      </c>
      <c r="R727" s="99">
        <f t="shared" si="1256"/>
        <v>3.641641831506234</v>
      </c>
      <c r="S727" s="103">
        <f t="shared" si="1256"/>
        <v>4.1078563515451592</v>
      </c>
      <c r="T727" s="101">
        <f t="shared" si="1256"/>
        <v>3.5546304279255216</v>
      </c>
      <c r="U727" s="98">
        <f t="shared" si="1256"/>
        <v>2.6724834197441458</v>
      </c>
      <c r="V727" s="99">
        <f t="shared" si="1256"/>
        <v>3.0976522070929011</v>
      </c>
      <c r="W727" s="99">
        <f t="shared" si="1256"/>
        <v>20.100072164965248</v>
      </c>
      <c r="X727" s="164">
        <f t="shared" si="1256"/>
        <v>2.0273570010095687</v>
      </c>
      <c r="Y727" s="98">
        <f t="shared" si="1253"/>
        <v>29.843566057975664</v>
      </c>
      <c r="Z727" s="99">
        <f t="shared" si="1253"/>
        <v>31.822946328779299</v>
      </c>
      <c r="AA727" s="99">
        <f t="shared" si="1253"/>
        <v>16.381615491323387</v>
      </c>
      <c r="AB727" s="164">
        <f t="shared" si="1253"/>
        <v>40.850198483584315</v>
      </c>
      <c r="AC727" s="98">
        <f t="shared" si="1253"/>
        <v>31.917173430142483</v>
      </c>
      <c r="AD727" s="99">
        <f t="shared" si="1253"/>
        <v>27.011854311625374</v>
      </c>
      <c r="AE727" s="103">
        <f t="shared" si="1253"/>
        <v>16.095832004090401</v>
      </c>
      <c r="AF727" s="101">
        <f t="shared" si="1253"/>
        <v>19.931578364471637</v>
      </c>
      <c r="AG727" s="98">
        <f t="shared" si="1253"/>
        <v>31.490277794902287</v>
      </c>
      <c r="AH727" s="99">
        <f t="shared" si="1253"/>
        <v>22.677452163192473</v>
      </c>
      <c r="AI727" s="99">
        <f t="shared" si="1253"/>
        <v>10.315642143659213</v>
      </c>
      <c r="AJ727" s="164">
        <f t="shared" si="1253"/>
        <v>26.835910738396674</v>
      </c>
      <c r="AK727" s="98">
        <f t="shared" si="1254"/>
        <v>4.0647797190414066</v>
      </c>
      <c r="AL727" s="99">
        <f t="shared" si="1254"/>
        <v>4.6094711398239383</v>
      </c>
      <c r="AM727" s="99">
        <f t="shared" si="1254"/>
        <v>4.7598605635070239</v>
      </c>
      <c r="AN727" s="164">
        <f t="shared" si="1254"/>
        <v>7.7889188893563173</v>
      </c>
      <c r="AO727" s="98">
        <f t="shared" si="1254"/>
        <v>32.718483425463319</v>
      </c>
      <c r="AP727" s="99">
        <f t="shared" si="1254"/>
        <v>33.031508396966842</v>
      </c>
      <c r="AQ727" s="103">
        <f t="shared" si="1254"/>
        <v>17.041700640927512</v>
      </c>
      <c r="AR727" s="101">
        <f t="shared" si="1254"/>
        <v>24.68821902311366</v>
      </c>
      <c r="AS727" s="98">
        <f t="shared" si="1254"/>
        <v>2.8773027124384671</v>
      </c>
      <c r="AT727" s="99">
        <f t="shared" si="1254"/>
        <v>4.4230861383240212</v>
      </c>
      <c r="AU727" s="99">
        <f t="shared" si="1254"/>
        <v>3.5141481234768834</v>
      </c>
      <c r="AV727" s="164">
        <f t="shared" si="1254"/>
        <v>4.2118834070776439</v>
      </c>
    </row>
    <row r="728" spans="2:48" ht="15" customHeight="1" x14ac:dyDescent="0.2">
      <c r="B728" s="91">
        <f t="shared" si="1257"/>
        <v>115</v>
      </c>
      <c r="C728" s="35" t="str">
        <f t="shared" si="1257"/>
        <v>Polyamines</v>
      </c>
      <c r="D728" s="128" t="str">
        <f t="shared" si="1257"/>
        <v>Spermidine</v>
      </c>
      <c r="E728" s="93">
        <f t="shared" si="1257"/>
        <v>11.5</v>
      </c>
      <c r="F728" s="94">
        <f t="shared" si="1257"/>
        <v>14</v>
      </c>
      <c r="G728" s="95">
        <f t="shared" si="1257"/>
        <v>12.83</v>
      </c>
      <c r="H728" s="96">
        <f t="shared" si="1257"/>
        <v>3</v>
      </c>
      <c r="I728" s="102">
        <f t="shared" si="1257"/>
        <v>146.16516999999999</v>
      </c>
      <c r="J728" s="98"/>
      <c r="K728" s="99"/>
      <c r="L728" s="100"/>
      <c r="M728" s="98">
        <f t="shared" si="1256"/>
        <v>8.2902877650232814</v>
      </c>
      <c r="N728" s="99">
        <f t="shared" si="1256"/>
        <v>8.8932993570976482</v>
      </c>
      <c r="O728" s="99">
        <f t="shared" si="1256"/>
        <v>6.9051235157160207</v>
      </c>
      <c r="P728" s="164">
        <f t="shared" si="1256"/>
        <v>7.0380054208640308</v>
      </c>
      <c r="Q728" s="98">
        <f t="shared" si="1256"/>
        <v>6.9408114339043667</v>
      </c>
      <c r="R728" s="99">
        <f t="shared" si="1256"/>
        <v>5.3260067570074803</v>
      </c>
      <c r="S728" s="103">
        <f t="shared" si="1256"/>
        <v>6.3739654064269402</v>
      </c>
      <c r="T728" s="101">
        <f t="shared" si="1256"/>
        <v>4.9317939080235442</v>
      </c>
      <c r="U728" s="98">
        <f t="shared" si="1256"/>
        <v>4.8171149071076407</v>
      </c>
      <c r="V728" s="99">
        <f t="shared" si="1256"/>
        <v>4.0792754420381625</v>
      </c>
      <c r="W728" s="99">
        <f t="shared" si="1256"/>
        <v>0.88240211146385761</v>
      </c>
      <c r="X728" s="164">
        <f t="shared" si="1256"/>
        <v>2.1110052429009105</v>
      </c>
      <c r="Y728" s="98">
        <f t="shared" si="1253"/>
        <v>3.3231385614855506</v>
      </c>
      <c r="Z728" s="99">
        <f t="shared" si="1253"/>
        <v>4.4638855994944464</v>
      </c>
      <c r="AA728" s="99">
        <f t="shared" si="1253"/>
        <v>4.2241668425527097</v>
      </c>
      <c r="AB728" s="164">
        <f t="shared" si="1253"/>
        <v>3.7427547774789733</v>
      </c>
      <c r="AC728" s="98">
        <f t="shared" si="1253"/>
        <v>5.7188572564858289</v>
      </c>
      <c r="AD728" s="99">
        <f t="shared" si="1253"/>
        <v>3.7454784456916816</v>
      </c>
      <c r="AE728" s="103">
        <f t="shared" si="1253"/>
        <v>6.6803523838431538</v>
      </c>
      <c r="AF728" s="101">
        <f t="shared" si="1253"/>
        <v>7.7602775120545369</v>
      </c>
      <c r="AG728" s="98">
        <f t="shared" si="1253"/>
        <v>3.5881259202041256</v>
      </c>
      <c r="AH728" s="99">
        <f t="shared" si="1253"/>
        <v>3.4059940906432149</v>
      </c>
      <c r="AI728" s="99">
        <f t="shared" si="1253"/>
        <v>4.247912025386829</v>
      </c>
      <c r="AJ728" s="164">
        <f t="shared" si="1253"/>
        <v>2.8940634193717085</v>
      </c>
      <c r="AK728" s="98">
        <f t="shared" si="1254"/>
        <v>12.27173746718514</v>
      </c>
      <c r="AL728" s="99">
        <f t="shared" si="1254"/>
        <v>3.7285781616097058</v>
      </c>
      <c r="AM728" s="99">
        <f t="shared" si="1254"/>
        <v>4.0202825914828804</v>
      </c>
      <c r="AN728" s="164">
        <f t="shared" si="1254"/>
        <v>5.1054284274645845</v>
      </c>
      <c r="AO728" s="98">
        <f t="shared" si="1254"/>
        <v>2.1065726627480448</v>
      </c>
      <c r="AP728" s="99">
        <f t="shared" si="1254"/>
        <v>2.2344794688356466</v>
      </c>
      <c r="AQ728" s="103">
        <f t="shared" si="1254"/>
        <v>1.4493793881577239</v>
      </c>
      <c r="AR728" s="101">
        <f t="shared" si="1254"/>
        <v>2.0090283651137435</v>
      </c>
      <c r="AS728" s="98">
        <f t="shared" si="1254"/>
        <v>1.6571299200106957</v>
      </c>
      <c r="AT728" s="99">
        <f t="shared" si="1254"/>
        <v>1.4234773911285994</v>
      </c>
      <c r="AU728" s="99">
        <f t="shared" si="1254"/>
        <v>2.0777829567486781</v>
      </c>
      <c r="AV728" s="164">
        <f t="shared" si="1254"/>
        <v>2.5102477674438912</v>
      </c>
    </row>
    <row r="729" spans="2:48" ht="15" customHeight="1" x14ac:dyDescent="0.2">
      <c r="B729" s="91">
        <f t="shared" si="1257"/>
        <v>116</v>
      </c>
      <c r="C729" s="35" t="str">
        <f t="shared" si="1257"/>
        <v>Polyamines</v>
      </c>
      <c r="D729" s="128" t="str">
        <f t="shared" si="1257"/>
        <v>N-Acetylspermidine</v>
      </c>
      <c r="E729" s="93">
        <f t="shared" si="1257"/>
        <v>19.7</v>
      </c>
      <c r="F729" s="94">
        <f t="shared" si="1257"/>
        <v>22.2</v>
      </c>
      <c r="G729" s="95">
        <f t="shared" si="1257"/>
        <v>20.48</v>
      </c>
      <c r="H729" s="96">
        <f t="shared" si="1257"/>
        <v>3</v>
      </c>
      <c r="I729" s="102">
        <f t="shared" si="1257"/>
        <v>188.17573999999999</v>
      </c>
      <c r="J729" s="98"/>
      <c r="K729" s="99"/>
      <c r="L729" s="100"/>
      <c r="M729" s="98">
        <f t="shared" ref="M729:X733" si="1258">(M426/M$312)*1000</f>
        <v>2.1824099519820943</v>
      </c>
      <c r="N729" s="99">
        <f t="shared" si="1258"/>
        <v>4.3860687253316275</v>
      </c>
      <c r="O729" s="99">
        <f t="shared" si="1258"/>
        <v>19.810705011108482</v>
      </c>
      <c r="P729" s="164">
        <f t="shared" si="1258"/>
        <v>5.4466944062936795</v>
      </c>
      <c r="Q729" s="98">
        <f t="shared" si="1258"/>
        <v>0.90464418129061919</v>
      </c>
      <c r="R729" s="99">
        <f t="shared" si="1258"/>
        <v>1.2629703250963193</v>
      </c>
      <c r="S729" s="103">
        <f t="shared" si="1258"/>
        <v>0.5178624093842823</v>
      </c>
      <c r="T729" s="101">
        <f t="shared" si="1258"/>
        <v>0.52677880088977069</v>
      </c>
      <c r="U729" s="98">
        <f t="shared" si="1258"/>
        <v>8.7442105546824767</v>
      </c>
      <c r="V729" s="99">
        <f t="shared" si="1258"/>
        <v>3.0993716615518014</v>
      </c>
      <c r="W729" s="99">
        <f t="shared" si="1258"/>
        <v>7.3090037768533662</v>
      </c>
      <c r="X729" s="164">
        <f t="shared" si="1258"/>
        <v>3.6247030218645495</v>
      </c>
      <c r="Y729" s="98">
        <f t="shared" si="1253"/>
        <v>12.748882808997408</v>
      </c>
      <c r="Z729" s="99">
        <f t="shared" si="1253"/>
        <v>6.4988962638679499</v>
      </c>
      <c r="AA729" s="99">
        <f t="shared" si="1253"/>
        <v>2.3318889744217661</v>
      </c>
      <c r="AB729" s="164">
        <f t="shared" si="1253"/>
        <v>3.939350237313151</v>
      </c>
      <c r="AC729" s="98">
        <f t="shared" si="1253"/>
        <v>2.5375220018866269</v>
      </c>
      <c r="AD729" s="99">
        <f t="shared" si="1253"/>
        <v>4.6939579663911166</v>
      </c>
      <c r="AE729" s="103">
        <f t="shared" si="1253"/>
        <v>3.8815212927897131</v>
      </c>
      <c r="AF729" s="101">
        <f t="shared" si="1253"/>
        <v>0.88671588555311931</v>
      </c>
      <c r="AG729" s="98">
        <f t="shared" si="1253"/>
        <v>8.7831432069556996</v>
      </c>
      <c r="AH729" s="99">
        <f t="shared" si="1253"/>
        <v>1.2094589235567237</v>
      </c>
      <c r="AI729" s="99">
        <f t="shared" si="1253"/>
        <v>1.2950949316665989</v>
      </c>
      <c r="AJ729" s="164">
        <f t="shared" si="1253"/>
        <v>5.6356477573910286</v>
      </c>
      <c r="AK729" s="98">
        <f t="shared" si="1254"/>
        <v>6.608002825095519</v>
      </c>
      <c r="AL729" s="99">
        <f t="shared" si="1254"/>
        <v>17.35909259979546</v>
      </c>
      <c r="AM729" s="99">
        <f t="shared" si="1254"/>
        <v>3.7287111884858959</v>
      </c>
      <c r="AN729" s="164">
        <f t="shared" si="1254"/>
        <v>1.2617594062465154</v>
      </c>
      <c r="AO729" s="98">
        <f t="shared" si="1254"/>
        <v>7.7624161577206339</v>
      </c>
      <c r="AP729" s="99">
        <f t="shared" si="1254"/>
        <v>6.024780348587421</v>
      </c>
      <c r="AQ729" s="103">
        <f t="shared" si="1254"/>
        <v>40.020115594178044</v>
      </c>
      <c r="AR729" s="101">
        <f t="shared" si="1254"/>
        <v>3.9199370111282583</v>
      </c>
      <c r="AS729" s="98">
        <f t="shared" si="1254"/>
        <v>3.0384836637816313</v>
      </c>
      <c r="AT729" s="99">
        <f t="shared" si="1254"/>
        <v>1.2117722672308413</v>
      </c>
      <c r="AU729" s="99">
        <f t="shared" si="1254"/>
        <v>0.95535861724989823</v>
      </c>
      <c r="AV729" s="164">
        <f t="shared" si="1254"/>
        <v>0.17780770334593968</v>
      </c>
    </row>
    <row r="730" spans="2:48" ht="15.75" customHeight="1" thickBot="1" x14ac:dyDescent="0.25">
      <c r="B730" s="108">
        <f t="shared" si="1257"/>
        <v>117</v>
      </c>
      <c r="C730" s="42" t="str">
        <f t="shared" si="1257"/>
        <v>Polyamines</v>
      </c>
      <c r="D730" s="129" t="str">
        <f t="shared" si="1257"/>
        <v>Spermine</v>
      </c>
      <c r="E730" s="110">
        <f t="shared" si="1257"/>
        <v>11.5</v>
      </c>
      <c r="F730" s="111">
        <f t="shared" si="1257"/>
        <v>14.1</v>
      </c>
      <c r="G730" s="112">
        <f t="shared" si="1257"/>
        <v>12.85</v>
      </c>
      <c r="H730" s="113">
        <f t="shared" si="1257"/>
        <v>3</v>
      </c>
      <c r="I730" s="119">
        <f t="shared" si="1257"/>
        <v>203.22301999999999</v>
      </c>
      <c r="J730" s="115"/>
      <c r="K730" s="116"/>
      <c r="L730" s="117"/>
      <c r="M730" s="115">
        <f t="shared" si="1258"/>
        <v>10.523415743231862</v>
      </c>
      <c r="N730" s="116">
        <f t="shared" si="1258"/>
        <v>11.506586607259543</v>
      </c>
      <c r="O730" s="116">
        <f t="shared" si="1258"/>
        <v>8.5892328368478381</v>
      </c>
      <c r="P730" s="165">
        <f t="shared" si="1258"/>
        <v>10.328731844004517</v>
      </c>
      <c r="Q730" s="115">
        <f t="shared" si="1258"/>
        <v>10.063625668061466</v>
      </c>
      <c r="R730" s="116">
        <f t="shared" si="1258"/>
        <v>8.5135802425230533</v>
      </c>
      <c r="S730" s="120">
        <f t="shared" si="1258"/>
        <v>8.4157868305897932</v>
      </c>
      <c r="T730" s="118">
        <f t="shared" si="1258"/>
        <v>8.3906342268346936</v>
      </c>
      <c r="U730" s="115">
        <f t="shared" si="1258"/>
        <v>8.618824011543273</v>
      </c>
      <c r="V730" s="116">
        <f t="shared" si="1258"/>
        <v>7.2779238883078516</v>
      </c>
      <c r="W730" s="116">
        <f t="shared" si="1258"/>
        <v>4.4048918608243399</v>
      </c>
      <c r="X730" s="165">
        <f t="shared" si="1258"/>
        <v>8.2176068669702467</v>
      </c>
      <c r="Y730" s="115">
        <f t="shared" si="1253"/>
        <v>7.2096128153004226</v>
      </c>
      <c r="Z730" s="116">
        <f t="shared" si="1253"/>
        <v>8.322981714338674</v>
      </c>
      <c r="AA730" s="116">
        <f t="shared" si="1253"/>
        <v>8.1799720874674495</v>
      </c>
      <c r="AB730" s="165">
        <f t="shared" si="1253"/>
        <v>8.1429239113825638</v>
      </c>
      <c r="AC730" s="115">
        <f t="shared" si="1253"/>
        <v>7.1563168267591122</v>
      </c>
      <c r="AD730" s="116">
        <f t="shared" si="1253"/>
        <v>6.5521327882815781</v>
      </c>
      <c r="AE730" s="120">
        <f t="shared" si="1253"/>
        <v>10.474474465999684</v>
      </c>
      <c r="AF730" s="118">
        <f t="shared" si="1253"/>
        <v>10.216518138590466</v>
      </c>
      <c r="AG730" s="115">
        <f t="shared" si="1253"/>
        <v>10.224243958241912</v>
      </c>
      <c r="AH730" s="116">
        <f t="shared" si="1253"/>
        <v>8.1572909061561187</v>
      </c>
      <c r="AI730" s="116">
        <f t="shared" si="1253"/>
        <v>8.6754245559543737</v>
      </c>
      <c r="AJ730" s="165">
        <f t="shared" si="1253"/>
        <v>7.8950919819935228</v>
      </c>
      <c r="AK730" s="115">
        <f t="shared" si="1254"/>
        <v>9.2739983954657106</v>
      </c>
      <c r="AL730" s="116">
        <f t="shared" si="1254"/>
        <v>4.1422083222852546</v>
      </c>
      <c r="AM730" s="116">
        <f t="shared" si="1254"/>
        <v>4.9185424206224697</v>
      </c>
      <c r="AN730" s="165">
        <f t="shared" si="1254"/>
        <v>5.9812681979070117</v>
      </c>
      <c r="AO730" s="115">
        <f t="shared" si="1254"/>
        <v>3.4295795332475847</v>
      </c>
      <c r="AP730" s="116">
        <f t="shared" si="1254"/>
        <v>3.4952016131909565</v>
      </c>
      <c r="AQ730" s="120">
        <f t="shared" si="1254"/>
        <v>2.767206450294593</v>
      </c>
      <c r="AR730" s="118">
        <f t="shared" si="1254"/>
        <v>3.0732899029359753</v>
      </c>
      <c r="AS730" s="115">
        <f t="shared" si="1254"/>
        <v>3.4981703272495617</v>
      </c>
      <c r="AT730" s="116">
        <f t="shared" si="1254"/>
        <v>4.9484260920846692</v>
      </c>
      <c r="AU730" s="116">
        <f t="shared" si="1254"/>
        <v>5.0053227265438371</v>
      </c>
      <c r="AV730" s="165">
        <f t="shared" si="1254"/>
        <v>5.0815685227011018</v>
      </c>
    </row>
    <row r="731" spans="2:48" ht="15" customHeight="1" x14ac:dyDescent="0.2">
      <c r="B731" s="77">
        <f t="shared" si="1257"/>
        <v>118</v>
      </c>
      <c r="C731" s="78" t="str">
        <f t="shared" si="1257"/>
        <v>Carbohydrates</v>
      </c>
      <c r="D731" s="127" t="str">
        <f t="shared" si="1257"/>
        <v>Erythritol</v>
      </c>
      <c r="E731" s="80">
        <f t="shared" si="1257"/>
        <v>7</v>
      </c>
      <c r="F731" s="81">
        <f t="shared" si="1257"/>
        <v>8.4</v>
      </c>
      <c r="G731" s="82" t="str">
        <f t="shared" si="1257"/>
        <v>--</v>
      </c>
      <c r="H731" s="83">
        <f t="shared" si="1257"/>
        <v>6</v>
      </c>
      <c r="I731" s="89">
        <f t="shared" si="1257"/>
        <v>121.05063</v>
      </c>
      <c r="J731" s="85"/>
      <c r="K731" s="86"/>
      <c r="L731" s="87"/>
      <c r="M731" s="85">
        <f t="shared" si="1258"/>
        <v>2.2259149925272985</v>
      </c>
      <c r="N731" s="86">
        <f t="shared" si="1258"/>
        <v>2.5954715910999293</v>
      </c>
      <c r="O731" s="86">
        <f t="shared" si="1258"/>
        <v>2.1037568786669469</v>
      </c>
      <c r="P731" s="163">
        <f t="shared" si="1258"/>
        <v>1.7597391214784708</v>
      </c>
      <c r="Q731" s="85">
        <f t="shared" si="1258"/>
        <v>2.5247540564665982</v>
      </c>
      <c r="R731" s="86">
        <f t="shared" si="1258"/>
        <v>2.1236492876922215</v>
      </c>
      <c r="S731" s="90">
        <f t="shared" si="1258"/>
        <v>2.1317044381754005</v>
      </c>
      <c r="T731" s="88">
        <f t="shared" si="1258"/>
        <v>2.2786313593741139</v>
      </c>
      <c r="U731" s="85">
        <f t="shared" si="1258"/>
        <v>1.8253094349596313</v>
      </c>
      <c r="V731" s="86">
        <f t="shared" si="1258"/>
        <v>2.2538400628535289</v>
      </c>
      <c r="W731" s="86">
        <f t="shared" si="1258"/>
        <v>2.4011249903415757</v>
      </c>
      <c r="X731" s="163">
        <f t="shared" si="1258"/>
        <v>2.17292252376539</v>
      </c>
      <c r="Y731" s="85">
        <f t="shared" si="1253"/>
        <v>2.8080690687440124</v>
      </c>
      <c r="Z731" s="86">
        <f t="shared" si="1253"/>
        <v>2.3209197073230992</v>
      </c>
      <c r="AA731" s="86">
        <f t="shared" si="1253"/>
        <v>2.469343525290927</v>
      </c>
      <c r="AB731" s="163">
        <f t="shared" si="1253"/>
        <v>3.1709028890938984</v>
      </c>
      <c r="AC731" s="85">
        <f t="shared" si="1253"/>
        <v>3.2645297687835608</v>
      </c>
      <c r="AD731" s="86">
        <f t="shared" si="1253"/>
        <v>2.6939156927838797</v>
      </c>
      <c r="AE731" s="90">
        <f t="shared" si="1253"/>
        <v>5.132539724180206</v>
      </c>
      <c r="AF731" s="88">
        <f t="shared" si="1253"/>
        <v>4.4199284836692803</v>
      </c>
      <c r="AG731" s="85">
        <f t="shared" si="1253"/>
        <v>6.7407167001132757</v>
      </c>
      <c r="AH731" s="86">
        <f t="shared" si="1253"/>
        <v>5.6897517252266603</v>
      </c>
      <c r="AI731" s="86">
        <f t="shared" si="1253"/>
        <v>3.9930077506861474</v>
      </c>
      <c r="AJ731" s="163">
        <f t="shared" si="1253"/>
        <v>5.4969820811074053</v>
      </c>
      <c r="AK731" s="85">
        <f t="shared" si="1254"/>
        <v>0.1696866645360644</v>
      </c>
      <c r="AL731" s="86">
        <f t="shared" si="1254"/>
        <v>0.20555049896419181</v>
      </c>
      <c r="AM731" s="86">
        <f t="shared" si="1254"/>
        <v>0.26470038246716793</v>
      </c>
      <c r="AN731" s="163">
        <f t="shared" si="1254"/>
        <v>0.23892207090169434</v>
      </c>
      <c r="AO731" s="85">
        <f t="shared" si="1254"/>
        <v>0.38236392251481</v>
      </c>
      <c r="AP731" s="86">
        <f t="shared" si="1254"/>
        <v>0.16789608163772021</v>
      </c>
      <c r="AQ731" s="90">
        <f t="shared" si="1254"/>
        <v>0.17491223447300167</v>
      </c>
      <c r="AR731" s="88">
        <f t="shared" si="1254"/>
        <v>0.25831849262027606</v>
      </c>
      <c r="AS731" s="85">
        <f t="shared" si="1254"/>
        <v>0.16819509891926951</v>
      </c>
      <c r="AT731" s="86">
        <f t="shared" si="1254"/>
        <v>7.2565500516109355E-2</v>
      </c>
      <c r="AU731" s="86">
        <f t="shared" si="1254"/>
        <v>0.12523280227743513</v>
      </c>
      <c r="AV731" s="163">
        <f t="shared" si="1254"/>
        <v>4.4668269403915994E-2</v>
      </c>
    </row>
    <row r="732" spans="2:48" ht="15" customHeight="1" x14ac:dyDescent="0.2">
      <c r="B732" s="91">
        <f t="shared" si="1257"/>
        <v>119</v>
      </c>
      <c r="C732" s="35" t="str">
        <f t="shared" si="1257"/>
        <v>Carbohydrates</v>
      </c>
      <c r="D732" s="128" t="str">
        <f t="shared" si="1257"/>
        <v>Erythronic acid</v>
      </c>
      <c r="E732" s="93">
        <f t="shared" si="1257"/>
        <v>6.9</v>
      </c>
      <c r="F732" s="94">
        <f t="shared" si="1257"/>
        <v>9.3000000000000007</v>
      </c>
      <c r="G732" s="95">
        <f t="shared" si="1257"/>
        <v>8.1</v>
      </c>
      <c r="H732" s="96">
        <f t="shared" si="1257"/>
        <v>3</v>
      </c>
      <c r="I732" s="102">
        <f t="shared" si="1257"/>
        <v>135.0299</v>
      </c>
      <c r="J732" s="98"/>
      <c r="K732" s="99"/>
      <c r="L732" s="100"/>
      <c r="M732" s="98">
        <f t="shared" si="1258"/>
        <v>548.35647200178767</v>
      </c>
      <c r="N732" s="99">
        <f t="shared" si="1258"/>
        <v>567.15106363919233</v>
      </c>
      <c r="O732" s="99">
        <f t="shared" si="1258"/>
        <v>512.49381601258062</v>
      </c>
      <c r="P732" s="164">
        <f t="shared" si="1258"/>
        <v>435.14672607744905</v>
      </c>
      <c r="Q732" s="98">
        <f t="shared" si="1258"/>
        <v>555.17434679624455</v>
      </c>
      <c r="R732" s="99">
        <f t="shared" si="1258"/>
        <v>602.69008912663696</v>
      </c>
      <c r="S732" s="103">
        <f t="shared" si="1258"/>
        <v>602.84627939144468</v>
      </c>
      <c r="T732" s="101">
        <f t="shared" si="1258"/>
        <v>596.07670214147561</v>
      </c>
      <c r="U732" s="98">
        <f t="shared" si="1258"/>
        <v>524.68411451376596</v>
      </c>
      <c r="V732" s="99">
        <f t="shared" si="1258"/>
        <v>666.32132456304259</v>
      </c>
      <c r="W732" s="99">
        <f t="shared" si="1258"/>
        <v>2008.623408728922</v>
      </c>
      <c r="X732" s="164">
        <f t="shared" si="1258"/>
        <v>642.00289939510208</v>
      </c>
      <c r="Y732" s="98">
        <f t="shared" si="1253"/>
        <v>813.76787045319873</v>
      </c>
      <c r="Z732" s="99">
        <f t="shared" si="1253"/>
        <v>25.851628657337166</v>
      </c>
      <c r="AA732" s="99">
        <f t="shared" si="1253"/>
        <v>17.178517441084651</v>
      </c>
      <c r="AB732" s="164">
        <f t="shared" si="1253"/>
        <v>18.91561290607271</v>
      </c>
      <c r="AC732" s="98">
        <f t="shared" si="1253"/>
        <v>295.80661879222185</v>
      </c>
      <c r="AD732" s="99">
        <f t="shared" si="1253"/>
        <v>319.48805870563251</v>
      </c>
      <c r="AE732" s="103">
        <f t="shared" si="1253"/>
        <v>288.21778279508254</v>
      </c>
      <c r="AF732" s="101">
        <f t="shared" si="1253"/>
        <v>222.45430531423673</v>
      </c>
      <c r="AG732" s="98">
        <f t="shared" si="1253"/>
        <v>63.976727655704721</v>
      </c>
      <c r="AH732" s="99">
        <f t="shared" si="1253"/>
        <v>28.84241923489386</v>
      </c>
      <c r="AI732" s="99">
        <f t="shared" si="1253"/>
        <v>24.047014558715244</v>
      </c>
      <c r="AJ732" s="164">
        <f t="shared" si="1253"/>
        <v>41.529209331060564</v>
      </c>
      <c r="AK732" s="98">
        <f t="shared" si="1254"/>
        <v>3832.4089068091962</v>
      </c>
      <c r="AL732" s="99">
        <f t="shared" si="1254"/>
        <v>6411.9350133552998</v>
      </c>
      <c r="AM732" s="99">
        <f t="shared" si="1254"/>
        <v>5826.8478602692649</v>
      </c>
      <c r="AN732" s="164">
        <f t="shared" si="1254"/>
        <v>2603.6478123010397</v>
      </c>
      <c r="AO732" s="98">
        <f t="shared" si="1254"/>
        <v>17633.96557583399</v>
      </c>
      <c r="AP732" s="99">
        <f t="shared" si="1254"/>
        <v>9695.4987526125624</v>
      </c>
      <c r="AQ732" s="103">
        <f t="shared" si="1254"/>
        <v>7947.4491457486083</v>
      </c>
      <c r="AR732" s="101">
        <f t="shared" si="1254"/>
        <v>4792.9990232713581</v>
      </c>
      <c r="AS732" s="98">
        <f t="shared" si="1254"/>
        <v>9776.1737437865359</v>
      </c>
      <c r="AT732" s="99">
        <f t="shared" si="1254"/>
        <v>5257.889737737155</v>
      </c>
      <c r="AU732" s="99">
        <f t="shared" si="1254"/>
        <v>3460.8980632527159</v>
      </c>
      <c r="AV732" s="164">
        <f t="shared" si="1254"/>
        <v>1716.1740929614314</v>
      </c>
    </row>
    <row r="733" spans="2:48" ht="15" customHeight="1" x14ac:dyDescent="0.2">
      <c r="B733" s="91">
        <f t="shared" si="1257"/>
        <v>120</v>
      </c>
      <c r="C733" s="35" t="str">
        <f t="shared" si="1257"/>
        <v>Carbohydrates</v>
      </c>
      <c r="D733" s="128" t="str">
        <f t="shared" si="1257"/>
        <v>PRPP</v>
      </c>
      <c r="E733" s="93">
        <f t="shared" si="1257"/>
        <v>21.7</v>
      </c>
      <c r="F733" s="94">
        <f t="shared" si="1257"/>
        <v>23.1</v>
      </c>
      <c r="G733" s="106" t="str">
        <f t="shared" si="1257"/>
        <v>--</v>
      </c>
      <c r="H733" s="96">
        <f t="shared" si="1257"/>
        <v>6</v>
      </c>
      <c r="I733" s="102">
        <f t="shared" si="1257"/>
        <v>388.94454000000002</v>
      </c>
      <c r="J733" s="98"/>
      <c r="K733" s="99"/>
      <c r="L733" s="100"/>
      <c r="M733" s="98">
        <f t="shared" si="1258"/>
        <v>0</v>
      </c>
      <c r="N733" s="99">
        <f t="shared" si="1258"/>
        <v>0</v>
      </c>
      <c r="O733" s="99">
        <f t="shared" si="1258"/>
        <v>0</v>
      </c>
      <c r="P733" s="164">
        <f t="shared" si="1258"/>
        <v>0</v>
      </c>
      <c r="Q733" s="98">
        <f t="shared" si="1258"/>
        <v>0</v>
      </c>
      <c r="R733" s="99">
        <f t="shared" si="1258"/>
        <v>0</v>
      </c>
      <c r="S733" s="103">
        <f t="shared" si="1258"/>
        <v>0</v>
      </c>
      <c r="T733" s="101">
        <f t="shared" si="1258"/>
        <v>0</v>
      </c>
      <c r="U733" s="98">
        <f t="shared" si="1258"/>
        <v>0</v>
      </c>
      <c r="V733" s="99">
        <f t="shared" si="1258"/>
        <v>0</v>
      </c>
      <c r="W733" s="99">
        <f t="shared" si="1258"/>
        <v>0</v>
      </c>
      <c r="X733" s="164">
        <f t="shared" si="1258"/>
        <v>0</v>
      </c>
      <c r="Y733" s="98">
        <f t="shared" si="1253"/>
        <v>0</v>
      </c>
      <c r="Z733" s="99">
        <f t="shared" si="1253"/>
        <v>0</v>
      </c>
      <c r="AA733" s="99">
        <f t="shared" si="1253"/>
        <v>0</v>
      </c>
      <c r="AB733" s="164">
        <f t="shared" si="1253"/>
        <v>0</v>
      </c>
      <c r="AC733" s="98">
        <f t="shared" si="1253"/>
        <v>0</v>
      </c>
      <c r="AD733" s="99">
        <f t="shared" si="1253"/>
        <v>0</v>
      </c>
      <c r="AE733" s="103">
        <f t="shared" si="1253"/>
        <v>0</v>
      </c>
      <c r="AF733" s="101">
        <f t="shared" si="1253"/>
        <v>0</v>
      </c>
      <c r="AG733" s="98">
        <f t="shared" si="1253"/>
        <v>0</v>
      </c>
      <c r="AH733" s="99">
        <f t="shared" si="1253"/>
        <v>0</v>
      </c>
      <c r="AI733" s="99">
        <f t="shared" si="1253"/>
        <v>0</v>
      </c>
      <c r="AJ733" s="164">
        <f t="shared" si="1253"/>
        <v>0</v>
      </c>
      <c r="AK733" s="98">
        <f t="shared" si="1254"/>
        <v>0</v>
      </c>
      <c r="AL733" s="99">
        <f t="shared" si="1254"/>
        <v>0</v>
      </c>
      <c r="AM733" s="99">
        <f t="shared" si="1254"/>
        <v>0</v>
      </c>
      <c r="AN733" s="164">
        <f t="shared" si="1254"/>
        <v>0</v>
      </c>
      <c r="AO733" s="98">
        <f t="shared" si="1254"/>
        <v>0</v>
      </c>
      <c r="AP733" s="99">
        <f t="shared" si="1254"/>
        <v>0</v>
      </c>
      <c r="AQ733" s="103">
        <f t="shared" si="1254"/>
        <v>0</v>
      </c>
      <c r="AR733" s="101">
        <f t="shared" si="1254"/>
        <v>0</v>
      </c>
      <c r="AS733" s="98">
        <f t="shared" si="1254"/>
        <v>0</v>
      </c>
      <c r="AT733" s="99">
        <f t="shared" si="1254"/>
        <v>0</v>
      </c>
      <c r="AU733" s="99">
        <f t="shared" si="1254"/>
        <v>0</v>
      </c>
      <c r="AV733" s="164">
        <f t="shared" si="1254"/>
        <v>0</v>
      </c>
    </row>
    <row r="734" spans="2:48" ht="15" customHeight="1" x14ac:dyDescent="0.2">
      <c r="B734" s="91">
        <f t="shared" si="1257"/>
        <v>121</v>
      </c>
      <c r="C734" s="35" t="str">
        <f t="shared" si="1257"/>
        <v>Carbohydrates</v>
      </c>
      <c r="D734" s="128" t="str">
        <f t="shared" si="1257"/>
        <v>dRibose-P</v>
      </c>
      <c r="E734" s="93">
        <f t="shared" si="1257"/>
        <v>5</v>
      </c>
      <c r="F734" s="94">
        <f t="shared" si="1257"/>
        <v>8</v>
      </c>
      <c r="G734" s="95">
        <f t="shared" si="1257"/>
        <v>5.95</v>
      </c>
      <c r="H734" s="96">
        <f t="shared" si="1257"/>
        <v>3</v>
      </c>
      <c r="I734" s="102">
        <f t="shared" si="1257"/>
        <v>213.01696000000001</v>
      </c>
      <c r="J734" s="98"/>
      <c r="K734" s="99"/>
      <c r="L734" s="100"/>
      <c r="M734" s="98">
        <f t="shared" ref="M734:X738" si="1259">(M431/M$312)*1000</f>
        <v>581.1593069859714</v>
      </c>
      <c r="N734" s="99">
        <f t="shared" si="1259"/>
        <v>562.39368110193948</v>
      </c>
      <c r="O734" s="99">
        <f t="shared" si="1259"/>
        <v>504.00243233288012</v>
      </c>
      <c r="P734" s="164">
        <f t="shared" si="1259"/>
        <v>230.01271842750904</v>
      </c>
      <c r="Q734" s="98">
        <f t="shared" si="1259"/>
        <v>545.52317493610224</v>
      </c>
      <c r="R734" s="99">
        <f t="shared" si="1259"/>
        <v>609.97057939165404</v>
      </c>
      <c r="S734" s="103">
        <f t="shared" si="1259"/>
        <v>606.42146803609978</v>
      </c>
      <c r="T734" s="101">
        <f t="shared" si="1259"/>
        <v>356.82416838256711</v>
      </c>
      <c r="U734" s="98">
        <f t="shared" si="1259"/>
        <v>251.20222793113044</v>
      </c>
      <c r="V734" s="99">
        <f t="shared" si="1259"/>
        <v>281.32473765119647</v>
      </c>
      <c r="W734" s="99">
        <f t="shared" si="1259"/>
        <v>296.79190064906101</v>
      </c>
      <c r="X734" s="164">
        <f t="shared" si="1259"/>
        <v>140.09824589317594</v>
      </c>
      <c r="Y734" s="98">
        <f t="shared" ref="Y734:AN749" si="1260">(Y431/Y$312)*1000</f>
        <v>586.51570887918786</v>
      </c>
      <c r="Z734" s="99">
        <f t="shared" si="1260"/>
        <v>479.5733946414253</v>
      </c>
      <c r="AA734" s="99">
        <f t="shared" si="1260"/>
        <v>446.58740735688997</v>
      </c>
      <c r="AB734" s="164">
        <f t="shared" si="1260"/>
        <v>325.7376773786558</v>
      </c>
      <c r="AC734" s="98">
        <f t="shared" si="1260"/>
        <v>628.34128053608708</v>
      </c>
      <c r="AD734" s="99">
        <f t="shared" si="1260"/>
        <v>713.6592716589073</v>
      </c>
      <c r="AE734" s="103">
        <f t="shared" si="1260"/>
        <v>625.08061712481106</v>
      </c>
      <c r="AF734" s="101">
        <f t="shared" si="1260"/>
        <v>380.87251908414169</v>
      </c>
      <c r="AG734" s="98">
        <f t="shared" si="1260"/>
        <v>169.72201722680944</v>
      </c>
      <c r="AH734" s="99">
        <f t="shared" si="1260"/>
        <v>156.26707187271501</v>
      </c>
      <c r="AI734" s="99">
        <f t="shared" si="1260"/>
        <v>128.31155024643007</v>
      </c>
      <c r="AJ734" s="164">
        <f t="shared" si="1260"/>
        <v>138.00904778918047</v>
      </c>
      <c r="AK734" s="98">
        <f t="shared" si="1260"/>
        <v>40.40179464812379</v>
      </c>
      <c r="AL734" s="99">
        <f t="shared" si="1260"/>
        <v>44.873646030531489</v>
      </c>
      <c r="AM734" s="99">
        <f t="shared" si="1260"/>
        <v>39.089553285203948</v>
      </c>
      <c r="AN734" s="164">
        <f t="shared" si="1260"/>
        <v>25.215251974497196</v>
      </c>
      <c r="AO734" s="98">
        <f t="shared" ref="AK734:AV749" si="1261">(AO431/AO$312)*1000</f>
        <v>36.226017835751023</v>
      </c>
      <c r="AP734" s="99">
        <f t="shared" si="1261"/>
        <v>33.821913502330176</v>
      </c>
      <c r="AQ734" s="103">
        <f t="shared" si="1261"/>
        <v>37.974437655202706</v>
      </c>
      <c r="AR734" s="101">
        <f t="shared" si="1261"/>
        <v>29.261564386715641</v>
      </c>
      <c r="AS734" s="98">
        <f t="shared" si="1261"/>
        <v>33.533848014226358</v>
      </c>
      <c r="AT734" s="99">
        <f t="shared" si="1261"/>
        <v>27.473934602487468</v>
      </c>
      <c r="AU734" s="99">
        <f t="shared" si="1261"/>
        <v>40.970685312601979</v>
      </c>
      <c r="AV734" s="164">
        <f t="shared" si="1261"/>
        <v>41.220789251461831</v>
      </c>
    </row>
    <row r="735" spans="2:48" ht="15" customHeight="1" x14ac:dyDescent="0.2">
      <c r="B735" s="91">
        <f t="shared" si="1257"/>
        <v>122</v>
      </c>
      <c r="C735" s="35" t="str">
        <f t="shared" si="1257"/>
        <v>Carbohydrates</v>
      </c>
      <c r="D735" s="128" t="str">
        <f t="shared" si="1257"/>
        <v>Ribitol</v>
      </c>
      <c r="E735" s="93">
        <f t="shared" si="1257"/>
        <v>3.7</v>
      </c>
      <c r="F735" s="94">
        <f t="shared" si="1257"/>
        <v>5.3</v>
      </c>
      <c r="G735" s="95">
        <f t="shared" si="1257"/>
        <v>4.3099999999999996</v>
      </c>
      <c r="H735" s="96">
        <f t="shared" si="1257"/>
        <v>3</v>
      </c>
      <c r="I735" s="102">
        <f t="shared" si="1257"/>
        <v>151.06120000000001</v>
      </c>
      <c r="J735" s="98"/>
      <c r="K735" s="99"/>
      <c r="L735" s="100"/>
      <c r="M735" s="98">
        <f t="shared" si="1259"/>
        <v>73.015298983521689</v>
      </c>
      <c r="N735" s="99">
        <f t="shared" si="1259"/>
        <v>71.246794964862858</v>
      </c>
      <c r="O735" s="99">
        <f t="shared" si="1259"/>
        <v>61.421714561987208</v>
      </c>
      <c r="P735" s="164">
        <f t="shared" si="1259"/>
        <v>58.543098598188692</v>
      </c>
      <c r="Q735" s="98">
        <f t="shared" si="1259"/>
        <v>65.95279848320267</v>
      </c>
      <c r="R735" s="99">
        <f t="shared" si="1259"/>
        <v>67.774269196472815</v>
      </c>
      <c r="S735" s="103">
        <f t="shared" si="1259"/>
        <v>64.641156322746767</v>
      </c>
      <c r="T735" s="101">
        <f t="shared" si="1259"/>
        <v>85.330131617456004</v>
      </c>
      <c r="U735" s="98">
        <f t="shared" si="1259"/>
        <v>64.643984915059278</v>
      </c>
      <c r="V735" s="99">
        <f t="shared" si="1259"/>
        <v>66.251396608068674</v>
      </c>
      <c r="W735" s="99">
        <f t="shared" si="1259"/>
        <v>68.08799288865491</v>
      </c>
      <c r="X735" s="164">
        <f t="shared" si="1259"/>
        <v>64.309724729924355</v>
      </c>
      <c r="Y735" s="98">
        <f t="shared" si="1260"/>
        <v>57.357162399842615</v>
      </c>
      <c r="Z735" s="99">
        <f t="shared" si="1260"/>
        <v>54.77939889066181</v>
      </c>
      <c r="AA735" s="99">
        <f t="shared" si="1260"/>
        <v>59.895110459806247</v>
      </c>
      <c r="AB735" s="164">
        <f t="shared" si="1260"/>
        <v>63.468663190959759</v>
      </c>
      <c r="AC735" s="98">
        <f t="shared" si="1260"/>
        <v>79.568809212929878</v>
      </c>
      <c r="AD735" s="99">
        <f t="shared" si="1260"/>
        <v>66.38847866157316</v>
      </c>
      <c r="AE735" s="103">
        <f t="shared" si="1260"/>
        <v>71.951791634775304</v>
      </c>
      <c r="AF735" s="101">
        <f t="shared" si="1260"/>
        <v>75.63121970012584</v>
      </c>
      <c r="AG735" s="98">
        <f t="shared" si="1260"/>
        <v>79.714804035621711</v>
      </c>
      <c r="AH735" s="99">
        <f t="shared" si="1260"/>
        <v>64.836501052025838</v>
      </c>
      <c r="AI735" s="99">
        <f t="shared" si="1260"/>
        <v>61.611002972733012</v>
      </c>
      <c r="AJ735" s="164">
        <f t="shared" si="1260"/>
        <v>62.038110945353203</v>
      </c>
      <c r="AK735" s="98">
        <f t="shared" si="1261"/>
        <v>77.967088636914283</v>
      </c>
      <c r="AL735" s="99">
        <f t="shared" si="1261"/>
        <v>85.88013018753189</v>
      </c>
      <c r="AM735" s="99">
        <f t="shared" si="1261"/>
        <v>72.464603158770288</v>
      </c>
      <c r="AN735" s="164">
        <f t="shared" si="1261"/>
        <v>40.452571990897681</v>
      </c>
      <c r="AO735" s="98">
        <f t="shared" si="1261"/>
        <v>131.0839644867425</v>
      </c>
      <c r="AP735" s="99">
        <f t="shared" si="1261"/>
        <v>79.651668528612362</v>
      </c>
      <c r="AQ735" s="103">
        <f t="shared" si="1261"/>
        <v>63.175360435211225</v>
      </c>
      <c r="AR735" s="101">
        <f t="shared" si="1261"/>
        <v>34.458785411804115</v>
      </c>
      <c r="AS735" s="98">
        <f t="shared" si="1261"/>
        <v>112.48942641808196</v>
      </c>
      <c r="AT735" s="99">
        <f t="shared" si="1261"/>
        <v>79.31770684239622</v>
      </c>
      <c r="AU735" s="99">
        <f t="shared" si="1261"/>
        <v>50.188804711634575</v>
      </c>
      <c r="AV735" s="164">
        <f t="shared" si="1261"/>
        <v>32.537442207288144</v>
      </c>
    </row>
    <row r="736" spans="2:48" ht="15" customHeight="1" x14ac:dyDescent="0.2">
      <c r="B736" s="105">
        <f t="shared" si="1257"/>
        <v>123</v>
      </c>
      <c r="C736" s="35" t="str">
        <f t="shared" si="1257"/>
        <v>Carbohydrates</v>
      </c>
      <c r="D736" s="128" t="str">
        <f t="shared" si="1257"/>
        <v>Aldohexose</v>
      </c>
      <c r="E736" s="93">
        <f t="shared" si="1257"/>
        <v>10.1</v>
      </c>
      <c r="F736" s="94">
        <f t="shared" si="1257"/>
        <v>12.6</v>
      </c>
      <c r="G736" s="95">
        <f t="shared" si="1257"/>
        <v>10.71</v>
      </c>
      <c r="H736" s="96">
        <f t="shared" si="1257"/>
        <v>3</v>
      </c>
      <c r="I736" s="102">
        <f t="shared" si="1257"/>
        <v>179.05610999999999</v>
      </c>
      <c r="J736" s="98"/>
      <c r="K736" s="99"/>
      <c r="L736" s="100"/>
      <c r="M736" s="98">
        <f t="shared" si="1259"/>
        <v>807.49260450444478</v>
      </c>
      <c r="N736" s="99">
        <f t="shared" si="1259"/>
        <v>895.27977198115866</v>
      </c>
      <c r="O736" s="99">
        <f t="shared" si="1259"/>
        <v>752.17158368841172</v>
      </c>
      <c r="P736" s="164">
        <f t="shared" si="1259"/>
        <v>728.23649762438765</v>
      </c>
      <c r="Q736" s="98">
        <f t="shared" si="1259"/>
        <v>854.63753873303926</v>
      </c>
      <c r="R736" s="99">
        <f t="shared" si="1259"/>
        <v>811.66299771361275</v>
      </c>
      <c r="S736" s="103">
        <f t="shared" si="1259"/>
        <v>783.05311885278809</v>
      </c>
      <c r="T736" s="101">
        <f t="shared" si="1259"/>
        <v>810.92401845228176</v>
      </c>
      <c r="U736" s="98">
        <f t="shared" si="1259"/>
        <v>749.80778820111993</v>
      </c>
      <c r="V736" s="99">
        <f t="shared" si="1259"/>
        <v>816.35889435349918</v>
      </c>
      <c r="W736" s="99">
        <f t="shared" si="1259"/>
        <v>805.15041689336249</v>
      </c>
      <c r="X736" s="164">
        <f t="shared" si="1259"/>
        <v>791.32324777090787</v>
      </c>
      <c r="Y736" s="98">
        <f t="shared" si="1260"/>
        <v>1161.1123129272721</v>
      </c>
      <c r="Z736" s="99">
        <f t="shared" si="1260"/>
        <v>1221.4190993831348</v>
      </c>
      <c r="AA736" s="99">
        <f t="shared" si="1260"/>
        <v>1281.5839286648875</v>
      </c>
      <c r="AB736" s="164">
        <f t="shared" si="1260"/>
        <v>1163.8103488105903</v>
      </c>
      <c r="AC736" s="98">
        <f t="shared" si="1260"/>
        <v>1306.2610558108611</v>
      </c>
      <c r="AD736" s="99">
        <f t="shared" si="1260"/>
        <v>971.79333381624861</v>
      </c>
      <c r="AE736" s="103">
        <f t="shared" si="1260"/>
        <v>1118.3392023076283</v>
      </c>
      <c r="AF736" s="101">
        <f t="shared" si="1260"/>
        <v>1107.3823592900517</v>
      </c>
      <c r="AG736" s="98">
        <f t="shared" si="1260"/>
        <v>1581.8172966589361</v>
      </c>
      <c r="AH736" s="99">
        <f t="shared" si="1260"/>
        <v>1352.8201161038339</v>
      </c>
      <c r="AI736" s="99">
        <f t="shared" si="1260"/>
        <v>1123.8226255635552</v>
      </c>
      <c r="AJ736" s="164">
        <f t="shared" si="1260"/>
        <v>1289.3173389519779</v>
      </c>
      <c r="AK736" s="98">
        <f t="shared" si="1261"/>
        <v>64.734916904223894</v>
      </c>
      <c r="AL736" s="99">
        <f t="shared" si="1261"/>
        <v>65.904706766269896</v>
      </c>
      <c r="AM736" s="99">
        <f t="shared" si="1261"/>
        <v>103.7191039803153</v>
      </c>
      <c r="AN736" s="164">
        <f t="shared" si="1261"/>
        <v>107.35862684546053</v>
      </c>
      <c r="AO736" s="98">
        <f t="shared" si="1261"/>
        <v>103.14443914094436</v>
      </c>
      <c r="AP736" s="99">
        <f t="shared" si="1261"/>
        <v>98.576289993065686</v>
      </c>
      <c r="AQ736" s="103">
        <f t="shared" si="1261"/>
        <v>106.21887572594059</v>
      </c>
      <c r="AR736" s="101">
        <f t="shared" si="1261"/>
        <v>138.38086966455108</v>
      </c>
      <c r="AS736" s="98">
        <f t="shared" si="1261"/>
        <v>81.506185926390216</v>
      </c>
      <c r="AT736" s="99">
        <f t="shared" si="1261"/>
        <v>53.877073291002951</v>
      </c>
      <c r="AU736" s="99">
        <f t="shared" si="1261"/>
        <v>52.030805141699155</v>
      </c>
      <c r="AV736" s="164">
        <f t="shared" si="1261"/>
        <v>32.09836625991619</v>
      </c>
    </row>
    <row r="737" spans="2:48" ht="15" customHeight="1" x14ac:dyDescent="0.2">
      <c r="B737" s="91">
        <f t="shared" si="1257"/>
        <v>124</v>
      </c>
      <c r="C737" s="35" t="str">
        <f t="shared" si="1257"/>
        <v>Carbohydrates</v>
      </c>
      <c r="D737" s="128" t="str">
        <f t="shared" si="1257"/>
        <v>Fructose</v>
      </c>
      <c r="E737" s="93">
        <f t="shared" si="1257"/>
        <v>8.8000000000000007</v>
      </c>
      <c r="F737" s="94">
        <f t="shared" si="1257"/>
        <v>9.6</v>
      </c>
      <c r="G737" s="95">
        <f t="shared" si="1257"/>
        <v>9.39</v>
      </c>
      <c r="H737" s="96">
        <f t="shared" si="1257"/>
        <v>3</v>
      </c>
      <c r="I737" s="102">
        <f t="shared" si="1257"/>
        <v>179.05610999999999</v>
      </c>
      <c r="J737" s="98"/>
      <c r="K737" s="99"/>
      <c r="L737" s="100"/>
      <c r="M737" s="98">
        <f t="shared" si="1259"/>
        <v>3.2898923240954971</v>
      </c>
      <c r="N737" s="99">
        <f t="shared" si="1259"/>
        <v>2.7928474987682321</v>
      </c>
      <c r="O737" s="99">
        <f t="shared" si="1259"/>
        <v>2.7804944443499471</v>
      </c>
      <c r="P737" s="164">
        <f t="shared" si="1259"/>
        <v>8.8898255577850058</v>
      </c>
      <c r="Q737" s="98">
        <f t="shared" si="1259"/>
        <v>3.3815088619135469</v>
      </c>
      <c r="R737" s="99">
        <f t="shared" si="1259"/>
        <v>2.0653483682383631</v>
      </c>
      <c r="S737" s="103">
        <f t="shared" si="1259"/>
        <v>3.4545733332020179</v>
      </c>
      <c r="T737" s="101">
        <f t="shared" si="1259"/>
        <v>2.673226611063142</v>
      </c>
      <c r="U737" s="98">
        <f t="shared" si="1259"/>
        <v>2.5032963971095277</v>
      </c>
      <c r="V737" s="99">
        <f t="shared" si="1259"/>
        <v>3.8721940732153204</v>
      </c>
      <c r="W737" s="99">
        <f t="shared" si="1259"/>
        <v>2.657207118402916</v>
      </c>
      <c r="X737" s="164">
        <f t="shared" si="1259"/>
        <v>2.2819860792617126</v>
      </c>
      <c r="Y737" s="98">
        <f t="shared" si="1260"/>
        <v>2.3458887180827026</v>
      </c>
      <c r="Z737" s="99">
        <f t="shared" si="1260"/>
        <v>2.5448874240084094</v>
      </c>
      <c r="AA737" s="99">
        <f t="shared" si="1260"/>
        <v>3.7422398013109777</v>
      </c>
      <c r="AB737" s="164">
        <f t="shared" si="1260"/>
        <v>2.3668208722595541</v>
      </c>
      <c r="AC737" s="98">
        <f t="shared" si="1260"/>
        <v>3.0109268593642162</v>
      </c>
      <c r="AD737" s="99">
        <f t="shared" si="1260"/>
        <v>4.2244781860411393</v>
      </c>
      <c r="AE737" s="103">
        <f t="shared" si="1260"/>
        <v>3.5191561465968522</v>
      </c>
      <c r="AF737" s="101">
        <f t="shared" si="1260"/>
        <v>6.5674935653121658</v>
      </c>
      <c r="AG737" s="98">
        <f t="shared" si="1260"/>
        <v>4.4646022008728972</v>
      </c>
      <c r="AH737" s="99">
        <f t="shared" si="1260"/>
        <v>3.0126709497628528</v>
      </c>
      <c r="AI737" s="99">
        <f t="shared" si="1260"/>
        <v>2.9148282702610473</v>
      </c>
      <c r="AJ737" s="164">
        <f t="shared" si="1260"/>
        <v>3.204408721449036</v>
      </c>
      <c r="AK737" s="98">
        <f t="shared" si="1261"/>
        <v>1.0313115809379692</v>
      </c>
      <c r="AL737" s="99">
        <f t="shared" si="1261"/>
        <v>0.3470635576117222</v>
      </c>
      <c r="AM737" s="99">
        <f t="shared" si="1261"/>
        <v>3.2451890458127393</v>
      </c>
      <c r="AN737" s="164">
        <f t="shared" si="1261"/>
        <v>1.4051942934840191</v>
      </c>
      <c r="AO737" s="98">
        <f t="shared" si="1261"/>
        <v>1.3446436813159961</v>
      </c>
      <c r="AP737" s="99">
        <f t="shared" si="1261"/>
        <v>1.8277709100670176</v>
      </c>
      <c r="AQ737" s="103">
        <f t="shared" si="1261"/>
        <v>1.3893627299681102</v>
      </c>
      <c r="AR737" s="101">
        <f t="shared" si="1261"/>
        <v>1.4832919076776514</v>
      </c>
      <c r="AS737" s="98">
        <f t="shared" si="1261"/>
        <v>2.8967158391729919</v>
      </c>
      <c r="AT737" s="99">
        <f t="shared" si="1261"/>
        <v>1.726326567591149</v>
      </c>
      <c r="AU737" s="99">
        <f t="shared" si="1261"/>
        <v>3.0853413010251982</v>
      </c>
      <c r="AV737" s="164">
        <f t="shared" si="1261"/>
        <v>0.22913721790014069</v>
      </c>
    </row>
    <row r="738" spans="2:48" ht="15" customHeight="1" x14ac:dyDescent="0.2">
      <c r="B738" s="91">
        <f t="shared" si="1257"/>
        <v>125</v>
      </c>
      <c r="C738" s="35" t="str">
        <f t="shared" si="1257"/>
        <v>Carbohydrates</v>
      </c>
      <c r="D738" s="128" t="str">
        <f t="shared" si="1257"/>
        <v>Fucose</v>
      </c>
      <c r="E738" s="93">
        <f t="shared" si="1257"/>
        <v>3.7</v>
      </c>
      <c r="F738" s="94">
        <f t="shared" si="1257"/>
        <v>5.6</v>
      </c>
      <c r="G738" s="95">
        <f t="shared" si="1257"/>
        <v>4.6399999999999997</v>
      </c>
      <c r="H738" s="96">
        <f t="shared" si="1257"/>
        <v>3</v>
      </c>
      <c r="I738" s="102">
        <f t="shared" si="1257"/>
        <v>163.06120000000001</v>
      </c>
      <c r="J738" s="98"/>
      <c r="K738" s="99"/>
      <c r="L738" s="100"/>
      <c r="M738" s="98">
        <f t="shared" si="1259"/>
        <v>8.7041741142062996</v>
      </c>
      <c r="N738" s="99">
        <f t="shared" si="1259"/>
        <v>20.650053294657159</v>
      </c>
      <c r="O738" s="99">
        <f t="shared" si="1259"/>
        <v>18.510605126704597</v>
      </c>
      <c r="P738" s="164">
        <f t="shared" si="1259"/>
        <v>14.358938910507431</v>
      </c>
      <c r="Q738" s="98">
        <f t="shared" si="1259"/>
        <v>19.369940835669681</v>
      </c>
      <c r="R738" s="99">
        <f t="shared" si="1259"/>
        <v>21.361348756358488</v>
      </c>
      <c r="S738" s="103">
        <f t="shared" si="1259"/>
        <v>20.822461702362908</v>
      </c>
      <c r="T738" s="101">
        <f t="shared" si="1259"/>
        <v>20.580924563898435</v>
      </c>
      <c r="U738" s="98">
        <f t="shared" si="1259"/>
        <v>7.9784084361136047</v>
      </c>
      <c r="V738" s="99">
        <f t="shared" si="1259"/>
        <v>22.30215800681858</v>
      </c>
      <c r="W738" s="99">
        <f t="shared" si="1259"/>
        <v>21.712776158508035</v>
      </c>
      <c r="X738" s="164">
        <f t="shared" si="1259"/>
        <v>22.23915531256149</v>
      </c>
      <c r="Y738" s="98">
        <f t="shared" si="1260"/>
        <v>25.6807470417791</v>
      </c>
      <c r="Z738" s="99">
        <f t="shared" si="1260"/>
        <v>22.389583505266838</v>
      </c>
      <c r="AA738" s="99">
        <f t="shared" si="1260"/>
        <v>22.507982898361941</v>
      </c>
      <c r="AB738" s="164">
        <f t="shared" si="1260"/>
        <v>24.456161096465138</v>
      </c>
      <c r="AC738" s="98">
        <f t="shared" si="1260"/>
        <v>27.217238434150623</v>
      </c>
      <c r="AD738" s="99">
        <f t="shared" si="1260"/>
        <v>25.313866227028377</v>
      </c>
      <c r="AE738" s="103">
        <f t="shared" si="1260"/>
        <v>24.615869800334188</v>
      </c>
      <c r="AF738" s="101">
        <f t="shared" si="1260"/>
        <v>22.53809666772154</v>
      </c>
      <c r="AG738" s="98">
        <f t="shared" si="1260"/>
        <v>32.735354007550683</v>
      </c>
      <c r="AH738" s="99">
        <f t="shared" si="1260"/>
        <v>27.174774113278481</v>
      </c>
      <c r="AI738" s="99">
        <f t="shared" si="1260"/>
        <v>22.052410530495369</v>
      </c>
      <c r="AJ738" s="164">
        <f t="shared" si="1260"/>
        <v>27.740259039710686</v>
      </c>
      <c r="AK738" s="98">
        <f t="shared" si="1261"/>
        <v>1.26507295787353</v>
      </c>
      <c r="AL738" s="99">
        <f t="shared" si="1261"/>
        <v>2.7562751589164596</v>
      </c>
      <c r="AM738" s="99">
        <f t="shared" si="1261"/>
        <v>2.8129465112547618</v>
      </c>
      <c r="AN738" s="164">
        <f t="shared" si="1261"/>
        <v>2.011398742655345</v>
      </c>
      <c r="AO738" s="98">
        <f t="shared" si="1261"/>
        <v>3.3493913660829766</v>
      </c>
      <c r="AP738" s="99">
        <f t="shared" si="1261"/>
        <v>2.9736189631212979</v>
      </c>
      <c r="AQ738" s="103">
        <f t="shared" si="1261"/>
        <v>2.3227493902075182</v>
      </c>
      <c r="AR738" s="101">
        <f t="shared" si="1261"/>
        <v>2.8368789904124556</v>
      </c>
      <c r="AS738" s="98">
        <f t="shared" si="1261"/>
        <v>3.9248488975525104</v>
      </c>
      <c r="AT738" s="99">
        <f t="shared" si="1261"/>
        <v>1.8830295536644293</v>
      </c>
      <c r="AU738" s="99">
        <f t="shared" si="1261"/>
        <v>1.8286083548896153</v>
      </c>
      <c r="AV738" s="164">
        <f t="shared" si="1261"/>
        <v>0.88701396828386203</v>
      </c>
    </row>
    <row r="739" spans="2:48" ht="15" customHeight="1" x14ac:dyDescent="0.2">
      <c r="B739" s="91">
        <f t="shared" si="1257"/>
        <v>126</v>
      </c>
      <c r="C739" s="35" t="str">
        <f t="shared" si="1257"/>
        <v>Carbohydrates</v>
      </c>
      <c r="D739" s="128" t="str">
        <f t="shared" si="1257"/>
        <v>Gluconolactone</v>
      </c>
      <c r="E739" s="93">
        <f t="shared" si="1257"/>
        <v>4.9000000000000004</v>
      </c>
      <c r="F739" s="94">
        <f t="shared" si="1257"/>
        <v>7.4</v>
      </c>
      <c r="G739" s="95">
        <f t="shared" si="1257"/>
        <v>5.97</v>
      </c>
      <c r="H739" s="96">
        <f t="shared" si="1257"/>
        <v>3</v>
      </c>
      <c r="I739" s="102">
        <f t="shared" si="1257"/>
        <v>177.04046</v>
      </c>
      <c r="J739" s="98"/>
      <c r="K739" s="99"/>
      <c r="L739" s="100"/>
      <c r="M739" s="98">
        <f t="shared" ref="M739:X743" si="1262">(M436/M$312)*1000</f>
        <v>59.652245029060452</v>
      </c>
      <c r="N739" s="99">
        <f t="shared" si="1262"/>
        <v>62.693419925148774</v>
      </c>
      <c r="O739" s="99">
        <f t="shared" si="1262"/>
        <v>52.985482463760242</v>
      </c>
      <c r="P739" s="164">
        <f t="shared" si="1262"/>
        <v>29.765055575107141</v>
      </c>
      <c r="Q739" s="98">
        <f t="shared" si="1262"/>
        <v>61.238774746114437</v>
      </c>
      <c r="R739" s="99">
        <f t="shared" si="1262"/>
        <v>51.464164965902796</v>
      </c>
      <c r="S739" s="103">
        <f t="shared" si="1262"/>
        <v>44.453566449643084</v>
      </c>
      <c r="T739" s="101">
        <f t="shared" si="1262"/>
        <v>34.845021574757574</v>
      </c>
      <c r="U739" s="98">
        <f t="shared" si="1262"/>
        <v>25.726419461028907</v>
      </c>
      <c r="V739" s="99">
        <f t="shared" si="1262"/>
        <v>25.295334539954226</v>
      </c>
      <c r="W739" s="99">
        <f t="shared" si="1262"/>
        <v>36.442111055472303</v>
      </c>
      <c r="X739" s="164">
        <f t="shared" si="1262"/>
        <v>16.062802958909156</v>
      </c>
      <c r="Y739" s="98">
        <f t="shared" si="1260"/>
        <v>37.880873177090024</v>
      </c>
      <c r="Z739" s="99">
        <f t="shared" si="1260"/>
        <v>27.020595409504953</v>
      </c>
      <c r="AA739" s="99">
        <f t="shared" si="1260"/>
        <v>29.494397245410308</v>
      </c>
      <c r="AB739" s="164">
        <f t="shared" si="1260"/>
        <v>22.604671867808413</v>
      </c>
      <c r="AC739" s="98">
        <f t="shared" si="1260"/>
        <v>37.916544214209438</v>
      </c>
      <c r="AD739" s="99">
        <f t="shared" si="1260"/>
        <v>36.137562262475441</v>
      </c>
      <c r="AE739" s="103">
        <f t="shared" si="1260"/>
        <v>72.915721125311549</v>
      </c>
      <c r="AF739" s="101">
        <f t="shared" si="1260"/>
        <v>51.254982357756241</v>
      </c>
      <c r="AG739" s="98">
        <f t="shared" si="1260"/>
        <v>31.248684147343198</v>
      </c>
      <c r="AH739" s="99">
        <f t="shared" si="1260"/>
        <v>27.429216241924113</v>
      </c>
      <c r="AI739" s="99">
        <f t="shared" si="1260"/>
        <v>24.579215323354994</v>
      </c>
      <c r="AJ739" s="164">
        <f t="shared" si="1260"/>
        <v>27.955354755842393</v>
      </c>
      <c r="AK739" s="98">
        <f t="shared" si="1261"/>
        <v>61.931575634579019</v>
      </c>
      <c r="AL739" s="99">
        <f t="shared" si="1261"/>
        <v>76.513391960766484</v>
      </c>
      <c r="AM739" s="99">
        <f t="shared" si="1261"/>
        <v>75.068919852821793</v>
      </c>
      <c r="AN739" s="164">
        <f t="shared" si="1261"/>
        <v>46.923463433637629</v>
      </c>
      <c r="AO739" s="98">
        <f t="shared" si="1261"/>
        <v>66.453701183867096</v>
      </c>
      <c r="AP739" s="99">
        <f t="shared" si="1261"/>
        <v>59.594533717949631</v>
      </c>
      <c r="AQ739" s="103">
        <f t="shared" si="1261"/>
        <v>69.136356296267437</v>
      </c>
      <c r="AR739" s="101">
        <f t="shared" si="1261"/>
        <v>54.532896553471957</v>
      </c>
      <c r="AS739" s="98">
        <f t="shared" si="1261"/>
        <v>38.221101242547</v>
      </c>
      <c r="AT739" s="99">
        <f t="shared" si="1261"/>
        <v>36.327383380885465</v>
      </c>
      <c r="AU739" s="99">
        <f t="shared" si="1261"/>
        <v>61.355789643710459</v>
      </c>
      <c r="AV739" s="164">
        <f t="shared" si="1261"/>
        <v>57.430018544970601</v>
      </c>
    </row>
    <row r="740" spans="2:48" ht="15" customHeight="1" x14ac:dyDescent="0.2">
      <c r="B740" s="91">
        <f t="shared" si="1257"/>
        <v>127</v>
      </c>
      <c r="C740" s="35" t="str">
        <f t="shared" si="1257"/>
        <v>Carbohydrates</v>
      </c>
      <c r="D740" s="128" t="str">
        <f t="shared" si="1257"/>
        <v>Gluconate</v>
      </c>
      <c r="E740" s="93">
        <f t="shared" si="1257"/>
        <v>15.4</v>
      </c>
      <c r="F740" s="94">
        <f t="shared" si="1257"/>
        <v>16.399999999999999</v>
      </c>
      <c r="G740" s="95">
        <f t="shared" si="1257"/>
        <v>16.16</v>
      </c>
      <c r="H740" s="96">
        <f t="shared" si="1257"/>
        <v>3</v>
      </c>
      <c r="I740" s="102">
        <f t="shared" si="1257"/>
        <v>195.05103</v>
      </c>
      <c r="J740" s="98"/>
      <c r="K740" s="99"/>
      <c r="L740" s="100"/>
      <c r="M740" s="98">
        <f t="shared" si="1262"/>
        <v>5.6968615163668463</v>
      </c>
      <c r="N740" s="99">
        <f t="shared" si="1262"/>
        <v>5.9505381003872282</v>
      </c>
      <c r="O740" s="99">
        <f t="shared" si="1262"/>
        <v>4.7524289489956351</v>
      </c>
      <c r="P740" s="164">
        <f t="shared" si="1262"/>
        <v>3.3528419977369479</v>
      </c>
      <c r="Q740" s="98">
        <f t="shared" si="1262"/>
        <v>5.5365810863946763</v>
      </c>
      <c r="R740" s="99">
        <f t="shared" si="1262"/>
        <v>6.2626541304651546</v>
      </c>
      <c r="S740" s="103">
        <f t="shared" si="1262"/>
        <v>6.3165706533433319</v>
      </c>
      <c r="T740" s="101">
        <f t="shared" si="1262"/>
        <v>5.4604248696385511</v>
      </c>
      <c r="U740" s="98">
        <f t="shared" si="1262"/>
        <v>4.5606916400220019</v>
      </c>
      <c r="V740" s="99">
        <f t="shared" si="1262"/>
        <v>5.7606298006213246</v>
      </c>
      <c r="W740" s="99">
        <f t="shared" si="1262"/>
        <v>21.956399075939494</v>
      </c>
      <c r="X740" s="164">
        <f t="shared" si="1262"/>
        <v>5.1176721180862552</v>
      </c>
      <c r="Y740" s="98">
        <f t="shared" si="1260"/>
        <v>21.788269662640705</v>
      </c>
      <c r="Z740" s="99">
        <f t="shared" si="1260"/>
        <v>13.81453324455499</v>
      </c>
      <c r="AA740" s="99">
        <f t="shared" si="1260"/>
        <v>12.391646415154513</v>
      </c>
      <c r="AB740" s="164">
        <f t="shared" si="1260"/>
        <v>12.932230972611581</v>
      </c>
      <c r="AC740" s="98">
        <f t="shared" si="1260"/>
        <v>14.713804746456297</v>
      </c>
      <c r="AD740" s="99">
        <f t="shared" si="1260"/>
        <v>12.928051496254064</v>
      </c>
      <c r="AE740" s="103">
        <f t="shared" si="1260"/>
        <v>11.212996935452249</v>
      </c>
      <c r="AF740" s="101">
        <f t="shared" si="1260"/>
        <v>10.232496870906774</v>
      </c>
      <c r="AG740" s="98">
        <f t="shared" si="1260"/>
        <v>15.252022416867101</v>
      </c>
      <c r="AH740" s="99">
        <f t="shared" si="1260"/>
        <v>12.007652317815067</v>
      </c>
      <c r="AI740" s="99">
        <f t="shared" si="1260"/>
        <v>9.1546082192501519</v>
      </c>
      <c r="AJ740" s="164">
        <f t="shared" si="1260"/>
        <v>13.158043615325891</v>
      </c>
      <c r="AK740" s="98">
        <f t="shared" si="1261"/>
        <v>56.310575067947703</v>
      </c>
      <c r="AL740" s="99">
        <f t="shared" si="1261"/>
        <v>137.46827111308846</v>
      </c>
      <c r="AM740" s="99">
        <f t="shared" si="1261"/>
        <v>153.67494980505268</v>
      </c>
      <c r="AN740" s="164">
        <f t="shared" si="1261"/>
        <v>78.805925234700481</v>
      </c>
      <c r="AO740" s="98">
        <f t="shared" si="1261"/>
        <v>519.59931787778623</v>
      </c>
      <c r="AP740" s="99">
        <f t="shared" si="1261"/>
        <v>425.76874516083075</v>
      </c>
      <c r="AQ740" s="103">
        <f t="shared" si="1261"/>
        <v>144.19726649581577</v>
      </c>
      <c r="AR740" s="101">
        <f t="shared" si="1261"/>
        <v>321.72903819020553</v>
      </c>
      <c r="AS740" s="98">
        <f t="shared" si="1261"/>
        <v>193.2154357583959</v>
      </c>
      <c r="AT740" s="99">
        <f t="shared" si="1261"/>
        <v>114.66046804172754</v>
      </c>
      <c r="AU740" s="99">
        <f t="shared" si="1261"/>
        <v>55.172058495099435</v>
      </c>
      <c r="AV740" s="164">
        <f t="shared" si="1261"/>
        <v>32.982191163761627</v>
      </c>
    </row>
    <row r="741" spans="2:48" ht="15" customHeight="1" x14ac:dyDescent="0.2">
      <c r="B741" s="105">
        <f t="shared" si="1257"/>
        <v>128</v>
      </c>
      <c r="C741" s="35" t="str">
        <f t="shared" si="1257"/>
        <v>Carbohydrates</v>
      </c>
      <c r="D741" s="128" t="str">
        <f t="shared" si="1257"/>
        <v>Glucosamine</v>
      </c>
      <c r="E741" s="93">
        <f t="shared" si="1257"/>
        <v>12.8</v>
      </c>
      <c r="F741" s="94">
        <f t="shared" si="1257"/>
        <v>14.4</v>
      </c>
      <c r="G741" s="95" t="str">
        <f t="shared" si="1257"/>
        <v>--</v>
      </c>
      <c r="H741" s="96">
        <f t="shared" si="1257"/>
        <v>6</v>
      </c>
      <c r="I741" s="102">
        <f t="shared" si="1257"/>
        <v>180.08664999999999</v>
      </c>
      <c r="J741" s="98"/>
      <c r="K741" s="99"/>
      <c r="L741" s="100"/>
      <c r="M741" s="98">
        <f t="shared" si="1262"/>
        <v>87.631258186489262</v>
      </c>
      <c r="N741" s="99">
        <f t="shared" si="1262"/>
        <v>70.315737824915487</v>
      </c>
      <c r="O741" s="99">
        <f t="shared" si="1262"/>
        <v>57.904414915559713</v>
      </c>
      <c r="P741" s="164">
        <f t="shared" si="1262"/>
        <v>17.992000509164388</v>
      </c>
      <c r="Q741" s="98">
        <f t="shared" si="1262"/>
        <v>66.074588288646311</v>
      </c>
      <c r="R741" s="99">
        <f t="shared" si="1262"/>
        <v>71.981979615319304</v>
      </c>
      <c r="S741" s="103">
        <f t="shared" si="1262"/>
        <v>61.938540584917547</v>
      </c>
      <c r="T741" s="101">
        <f t="shared" si="1262"/>
        <v>30.289495636230388</v>
      </c>
      <c r="U741" s="98">
        <f t="shared" si="1262"/>
        <v>17.869883572409023</v>
      </c>
      <c r="V741" s="99">
        <f t="shared" si="1262"/>
        <v>20.030388144439087</v>
      </c>
      <c r="W741" s="99">
        <f t="shared" si="1262"/>
        <v>14.985995829350847</v>
      </c>
      <c r="X741" s="164">
        <f t="shared" si="1262"/>
        <v>7.2691772427463244</v>
      </c>
      <c r="Y741" s="98">
        <f t="shared" si="1260"/>
        <v>54.426752852965208</v>
      </c>
      <c r="Z741" s="99">
        <f t="shared" si="1260"/>
        <v>51.347295365756736</v>
      </c>
      <c r="AA741" s="99">
        <f t="shared" si="1260"/>
        <v>40.667974278034848</v>
      </c>
      <c r="AB741" s="164">
        <f t="shared" si="1260"/>
        <v>26.441924694882978</v>
      </c>
      <c r="AC741" s="98">
        <f t="shared" si="1260"/>
        <v>71.816343720534206</v>
      </c>
      <c r="AD741" s="99">
        <f t="shared" si="1260"/>
        <v>89.585494818939225</v>
      </c>
      <c r="AE741" s="103">
        <f t="shared" si="1260"/>
        <v>73.737125716838293</v>
      </c>
      <c r="AF741" s="101">
        <f t="shared" si="1260"/>
        <v>37.834056218341118</v>
      </c>
      <c r="AG741" s="98">
        <f t="shared" si="1260"/>
        <v>10.862826477644072</v>
      </c>
      <c r="AH741" s="99">
        <f t="shared" si="1260"/>
        <v>11.952489298936783</v>
      </c>
      <c r="AI741" s="99">
        <f t="shared" si="1260"/>
        <v>7.8057329997883782</v>
      </c>
      <c r="AJ741" s="164">
        <f t="shared" si="1260"/>
        <v>7.6215174503045029</v>
      </c>
      <c r="AK741" s="98">
        <f t="shared" si="1261"/>
        <v>0.12573815283120465</v>
      </c>
      <c r="AL741" s="99">
        <f t="shared" si="1261"/>
        <v>0</v>
      </c>
      <c r="AM741" s="99">
        <f t="shared" si="1261"/>
        <v>0</v>
      </c>
      <c r="AN741" s="164">
        <f t="shared" si="1261"/>
        <v>0</v>
      </c>
      <c r="AO741" s="98">
        <f t="shared" si="1261"/>
        <v>0</v>
      </c>
      <c r="AP741" s="99">
        <f t="shared" si="1261"/>
        <v>0</v>
      </c>
      <c r="AQ741" s="103">
        <f t="shared" si="1261"/>
        <v>0</v>
      </c>
      <c r="AR741" s="101">
        <f t="shared" si="1261"/>
        <v>0</v>
      </c>
      <c r="AS741" s="98">
        <f t="shared" si="1261"/>
        <v>0</v>
      </c>
      <c r="AT741" s="99">
        <f t="shared" si="1261"/>
        <v>0</v>
      </c>
      <c r="AU741" s="99">
        <f t="shared" si="1261"/>
        <v>0</v>
      </c>
      <c r="AV741" s="164">
        <f t="shared" si="1261"/>
        <v>0</v>
      </c>
    </row>
    <row r="742" spans="2:48" ht="15" customHeight="1" x14ac:dyDescent="0.2">
      <c r="B742" s="91">
        <f t="shared" si="1257"/>
        <v>129</v>
      </c>
      <c r="C742" s="35" t="str">
        <f t="shared" si="1257"/>
        <v>Carbohydrates</v>
      </c>
      <c r="D742" s="128" t="str">
        <f t="shared" si="1257"/>
        <v>Glucosamine-P</v>
      </c>
      <c r="E742" s="93">
        <f t="shared" si="1257"/>
        <v>16.100000000000001</v>
      </c>
      <c r="F742" s="94">
        <f t="shared" si="1257"/>
        <v>18.100000000000001</v>
      </c>
      <c r="G742" s="95">
        <f t="shared" si="1257"/>
        <v>17.25</v>
      </c>
      <c r="H742" s="96">
        <f t="shared" si="1257"/>
        <v>3</v>
      </c>
      <c r="I742" s="102">
        <f t="shared" si="1257"/>
        <v>258.03843000000001</v>
      </c>
      <c r="J742" s="98"/>
      <c r="K742" s="99"/>
      <c r="L742" s="100"/>
      <c r="M742" s="98">
        <f t="shared" si="1262"/>
        <v>0.52509572192932585</v>
      </c>
      <c r="N742" s="99">
        <f t="shared" si="1262"/>
        <v>0.55768411548511254</v>
      </c>
      <c r="O742" s="99">
        <f t="shared" si="1262"/>
        <v>0.25468441860653374</v>
      </c>
      <c r="P742" s="164">
        <f t="shared" si="1262"/>
        <v>0.22685658149247398</v>
      </c>
      <c r="Q742" s="98">
        <f t="shared" si="1262"/>
        <v>0.31380729982147459</v>
      </c>
      <c r="R742" s="99">
        <f t="shared" si="1262"/>
        <v>0.3457205476114954</v>
      </c>
      <c r="S742" s="103">
        <f t="shared" si="1262"/>
        <v>1.0762587986911132</v>
      </c>
      <c r="T742" s="101">
        <f t="shared" si="1262"/>
        <v>1.0756924406106485</v>
      </c>
      <c r="U742" s="98">
        <f t="shared" si="1262"/>
        <v>0.53335738519589526</v>
      </c>
      <c r="V742" s="99">
        <f t="shared" si="1262"/>
        <v>0.41865531899284386</v>
      </c>
      <c r="W742" s="99">
        <f t="shared" si="1262"/>
        <v>1.0673987145090094</v>
      </c>
      <c r="X742" s="164">
        <f t="shared" si="1262"/>
        <v>0.66187322317477482</v>
      </c>
      <c r="Y742" s="98">
        <f t="shared" si="1260"/>
        <v>1.7713775647716452</v>
      </c>
      <c r="Z742" s="99">
        <f t="shared" si="1260"/>
        <v>0.72824965906921868</v>
      </c>
      <c r="AA742" s="99">
        <f t="shared" si="1260"/>
        <v>0.50375205490957042</v>
      </c>
      <c r="AB742" s="164">
        <f t="shared" si="1260"/>
        <v>0.74563660068920756</v>
      </c>
      <c r="AC742" s="98">
        <f t="shared" si="1260"/>
        <v>0.76338622701036996</v>
      </c>
      <c r="AD742" s="99">
        <f t="shared" si="1260"/>
        <v>0.92120377873166048</v>
      </c>
      <c r="AE742" s="103">
        <f t="shared" si="1260"/>
        <v>0.58365946569329741</v>
      </c>
      <c r="AF742" s="101">
        <f t="shared" si="1260"/>
        <v>0.32229039924951386</v>
      </c>
      <c r="AG742" s="98">
        <f t="shared" si="1260"/>
        <v>0.50930472302189966</v>
      </c>
      <c r="AH742" s="99">
        <f t="shared" si="1260"/>
        <v>0.62179754879599503</v>
      </c>
      <c r="AI742" s="99">
        <f t="shared" si="1260"/>
        <v>0.37256489226222711</v>
      </c>
      <c r="AJ742" s="164">
        <f t="shared" si="1260"/>
        <v>0.58395527547274517</v>
      </c>
      <c r="AK742" s="98">
        <f t="shared" si="1261"/>
        <v>0.93461429487209047</v>
      </c>
      <c r="AL742" s="99">
        <f t="shared" si="1261"/>
        <v>1.8080232133600174</v>
      </c>
      <c r="AM742" s="99">
        <f t="shared" si="1261"/>
        <v>1.8777204304505382</v>
      </c>
      <c r="AN742" s="164">
        <f t="shared" si="1261"/>
        <v>1.3080445269095464</v>
      </c>
      <c r="AO742" s="98">
        <f t="shared" si="1261"/>
        <v>4.0229603687585449</v>
      </c>
      <c r="AP742" s="99">
        <f t="shared" si="1261"/>
        <v>4.1070346061265104</v>
      </c>
      <c r="AQ742" s="103">
        <f t="shared" si="1261"/>
        <v>2.8327600869823981</v>
      </c>
      <c r="AR742" s="101">
        <f t="shared" si="1261"/>
        <v>3.2218821405445111</v>
      </c>
      <c r="AS742" s="98">
        <f t="shared" si="1261"/>
        <v>2.9768123201017755</v>
      </c>
      <c r="AT742" s="99">
        <f t="shared" si="1261"/>
        <v>1.8489062813450716</v>
      </c>
      <c r="AU742" s="99">
        <f t="shared" si="1261"/>
        <v>1.268684417443982</v>
      </c>
      <c r="AV742" s="164">
        <f t="shared" si="1261"/>
        <v>0.87073211165349418</v>
      </c>
    </row>
    <row r="743" spans="2:48" ht="15" customHeight="1" x14ac:dyDescent="0.2">
      <c r="B743" s="91">
        <f t="shared" ref="B743:I758" si="1263">(B440)</f>
        <v>130</v>
      </c>
      <c r="C743" s="35" t="str">
        <f t="shared" si="1263"/>
        <v>Carbohydrates</v>
      </c>
      <c r="D743" s="128" t="str">
        <f t="shared" si="1263"/>
        <v>GlcNAc</v>
      </c>
      <c r="E743" s="93">
        <f t="shared" si="1263"/>
        <v>10.9</v>
      </c>
      <c r="F743" s="94">
        <f t="shared" si="1263"/>
        <v>13.9</v>
      </c>
      <c r="G743" s="95">
        <f t="shared" si="1263"/>
        <v>11.91</v>
      </c>
      <c r="H743" s="96">
        <f t="shared" si="1263"/>
        <v>3</v>
      </c>
      <c r="I743" s="102">
        <f t="shared" si="1263"/>
        <v>220.08266</v>
      </c>
      <c r="J743" s="98"/>
      <c r="K743" s="99"/>
      <c r="L743" s="100"/>
      <c r="M743" s="98">
        <f t="shared" si="1262"/>
        <v>0.42454752744666657</v>
      </c>
      <c r="N743" s="99">
        <f t="shared" si="1262"/>
        <v>0.91725964468249044</v>
      </c>
      <c r="O743" s="99">
        <f t="shared" si="1262"/>
        <v>1.2376659869073658</v>
      </c>
      <c r="P743" s="164">
        <f t="shared" si="1262"/>
        <v>2.0034392028393286</v>
      </c>
      <c r="Q743" s="98">
        <f t="shared" si="1262"/>
        <v>1.6297193747261796</v>
      </c>
      <c r="R743" s="99">
        <f t="shared" si="1262"/>
        <v>2.3205868500266726</v>
      </c>
      <c r="S743" s="103">
        <f t="shared" si="1262"/>
        <v>2.6323184704179083</v>
      </c>
      <c r="T743" s="101">
        <f t="shared" si="1262"/>
        <v>3.0793538405135616</v>
      </c>
      <c r="U743" s="98">
        <f t="shared" si="1262"/>
        <v>3.356716842028268</v>
      </c>
      <c r="V743" s="99">
        <f t="shared" si="1262"/>
        <v>3.2253492003587301</v>
      </c>
      <c r="W743" s="99">
        <f t="shared" si="1262"/>
        <v>2.7234831971702125</v>
      </c>
      <c r="X743" s="164">
        <f t="shared" si="1262"/>
        <v>2.631646817021176</v>
      </c>
      <c r="Y743" s="98">
        <f t="shared" si="1260"/>
        <v>3.3745805215681441</v>
      </c>
      <c r="Z743" s="99">
        <f t="shared" si="1260"/>
        <v>3.4398590159164284</v>
      </c>
      <c r="AA743" s="99">
        <f t="shared" si="1260"/>
        <v>3.2834472745571537</v>
      </c>
      <c r="AB743" s="164">
        <f t="shared" si="1260"/>
        <v>3.9941416275491166</v>
      </c>
      <c r="AC743" s="98">
        <f t="shared" si="1260"/>
        <v>3.6499551515217097</v>
      </c>
      <c r="AD743" s="99">
        <f t="shared" si="1260"/>
        <v>3.6971309197523778</v>
      </c>
      <c r="AE743" s="103">
        <f t="shared" si="1260"/>
        <v>6.808001004531663</v>
      </c>
      <c r="AF743" s="101">
        <f t="shared" si="1260"/>
        <v>7.1761921399704471</v>
      </c>
      <c r="AG743" s="98">
        <f t="shared" si="1260"/>
        <v>7.7587706672498928</v>
      </c>
      <c r="AH743" s="99">
        <f t="shared" si="1260"/>
        <v>5.2713521249409236</v>
      </c>
      <c r="AI743" s="99">
        <f t="shared" si="1260"/>
        <v>4.3281602688299916</v>
      </c>
      <c r="AJ743" s="164">
        <f t="shared" si="1260"/>
        <v>3.8758695700193573</v>
      </c>
      <c r="AK743" s="98">
        <f t="shared" si="1261"/>
        <v>6.3937604307313194</v>
      </c>
      <c r="AL743" s="99">
        <f t="shared" si="1261"/>
        <v>3.9046671160412605</v>
      </c>
      <c r="AM743" s="99">
        <f t="shared" si="1261"/>
        <v>4.731427274341752</v>
      </c>
      <c r="AN743" s="164">
        <f t="shared" si="1261"/>
        <v>3.4304726345421654</v>
      </c>
      <c r="AO743" s="98">
        <f t="shared" si="1261"/>
        <v>6.1388867466383692</v>
      </c>
      <c r="AP743" s="99">
        <f t="shared" si="1261"/>
        <v>6.5131984255898976</v>
      </c>
      <c r="AQ743" s="103">
        <f t="shared" si="1261"/>
        <v>4.4224292317698239</v>
      </c>
      <c r="AR743" s="101">
        <f t="shared" si="1261"/>
        <v>3.1166374243014516</v>
      </c>
      <c r="AS743" s="98">
        <f t="shared" si="1261"/>
        <v>8.6686601906363254</v>
      </c>
      <c r="AT743" s="99">
        <f t="shared" si="1261"/>
        <v>5.3745004784241219</v>
      </c>
      <c r="AU743" s="99">
        <f t="shared" si="1261"/>
        <v>6.7758470416903167</v>
      </c>
      <c r="AV743" s="164">
        <f t="shared" si="1261"/>
        <v>12.718656707512226</v>
      </c>
    </row>
    <row r="744" spans="2:48" ht="15" customHeight="1" x14ac:dyDescent="0.2">
      <c r="B744" s="91">
        <f t="shared" si="1263"/>
        <v>131</v>
      </c>
      <c r="C744" s="35" t="str">
        <f t="shared" si="1263"/>
        <v>Carbohydrates</v>
      </c>
      <c r="D744" s="128" t="str">
        <f t="shared" si="1263"/>
        <v>GlcNAc-sulfate</v>
      </c>
      <c r="E744" s="93">
        <f t="shared" si="1263"/>
        <v>8.5</v>
      </c>
      <c r="F744" s="94">
        <f t="shared" si="1263"/>
        <v>10.1</v>
      </c>
      <c r="G744" s="95">
        <f t="shared" si="1263"/>
        <v>9.2100000000000009</v>
      </c>
      <c r="H744" s="96">
        <f t="shared" si="1263"/>
        <v>4</v>
      </c>
      <c r="I744" s="102">
        <f t="shared" si="1263"/>
        <v>300.03946999999999</v>
      </c>
      <c r="J744" s="98"/>
      <c r="K744" s="99"/>
      <c r="L744" s="100"/>
      <c r="M744" s="98">
        <f t="shared" ref="M744:X748" si="1264">(M441/M$312)*1000</f>
        <v>3.3184758446435483</v>
      </c>
      <c r="N744" s="99">
        <f t="shared" si="1264"/>
        <v>3.6481148198403046</v>
      </c>
      <c r="O744" s="99">
        <f t="shared" si="1264"/>
        <v>2.875420187504234</v>
      </c>
      <c r="P744" s="164">
        <f t="shared" si="1264"/>
        <v>2.7793290973493301</v>
      </c>
      <c r="Q744" s="98">
        <f t="shared" si="1264"/>
        <v>3.2718656938968596</v>
      </c>
      <c r="R744" s="99">
        <f t="shared" si="1264"/>
        <v>2.7655481178213464</v>
      </c>
      <c r="S744" s="103">
        <f t="shared" si="1264"/>
        <v>2.7673808393339865</v>
      </c>
      <c r="T744" s="101">
        <f t="shared" si="1264"/>
        <v>2.8727437934488824</v>
      </c>
      <c r="U744" s="98">
        <f t="shared" si="1264"/>
        <v>2.7086191047838475</v>
      </c>
      <c r="V744" s="99">
        <f t="shared" si="1264"/>
        <v>3.0242482909838455</v>
      </c>
      <c r="W744" s="99">
        <f t="shared" si="1264"/>
        <v>2.9435123795295626</v>
      </c>
      <c r="X744" s="164">
        <f t="shared" si="1264"/>
        <v>2.8702562406745424</v>
      </c>
      <c r="Y744" s="98">
        <f t="shared" si="1260"/>
        <v>4.0637942480250731</v>
      </c>
      <c r="Z744" s="99">
        <f t="shared" si="1260"/>
        <v>3.8343207914188278</v>
      </c>
      <c r="AA744" s="99">
        <f t="shared" si="1260"/>
        <v>3.1950160079097785</v>
      </c>
      <c r="AB744" s="164">
        <f t="shared" si="1260"/>
        <v>4.9207126723474044</v>
      </c>
      <c r="AC744" s="98">
        <f t="shared" si="1260"/>
        <v>4.7955767875668398</v>
      </c>
      <c r="AD744" s="99">
        <f t="shared" si="1260"/>
        <v>4.6341344727347398</v>
      </c>
      <c r="AE744" s="103">
        <f t="shared" si="1260"/>
        <v>4.0058143619772437</v>
      </c>
      <c r="AF744" s="101">
        <f t="shared" si="1260"/>
        <v>3.9323560983652932</v>
      </c>
      <c r="AG744" s="98">
        <f t="shared" si="1260"/>
        <v>4.2776240330091753</v>
      </c>
      <c r="AH744" s="99">
        <f t="shared" si="1260"/>
        <v>4.0117316295508818</v>
      </c>
      <c r="AI744" s="99">
        <f t="shared" si="1260"/>
        <v>3.7067316414382803</v>
      </c>
      <c r="AJ744" s="164">
        <f t="shared" si="1260"/>
        <v>3.7975256780257602</v>
      </c>
      <c r="AK744" s="98">
        <f t="shared" si="1261"/>
        <v>0.41876049849334218</v>
      </c>
      <c r="AL744" s="99">
        <f t="shared" si="1261"/>
        <v>0.19820312111008664</v>
      </c>
      <c r="AM744" s="99">
        <f t="shared" si="1261"/>
        <v>0.39323045491834308</v>
      </c>
      <c r="AN744" s="164">
        <f t="shared" si="1261"/>
        <v>0.4308093743817038</v>
      </c>
      <c r="AO744" s="98">
        <f t="shared" si="1261"/>
        <v>0.55056402322169273</v>
      </c>
      <c r="AP744" s="99">
        <f t="shared" si="1261"/>
        <v>0.48506373700585853</v>
      </c>
      <c r="AQ744" s="103">
        <f t="shared" si="1261"/>
        <v>0.15779079741476509</v>
      </c>
      <c r="AR744" s="101">
        <f t="shared" si="1261"/>
        <v>0.38394446778525099</v>
      </c>
      <c r="AS744" s="98">
        <f t="shared" si="1261"/>
        <v>0.4395917662111814</v>
      </c>
      <c r="AT744" s="99">
        <f t="shared" si="1261"/>
        <v>0.28537970411607883</v>
      </c>
      <c r="AU744" s="99">
        <f t="shared" si="1261"/>
        <v>0.18127783347096918</v>
      </c>
      <c r="AV744" s="164">
        <f t="shared" si="1261"/>
        <v>23.095530513903363</v>
      </c>
    </row>
    <row r="745" spans="2:48" ht="15" customHeight="1" x14ac:dyDescent="0.2">
      <c r="B745" s="91">
        <f t="shared" si="1263"/>
        <v>132</v>
      </c>
      <c r="C745" s="35" t="str">
        <f t="shared" si="1263"/>
        <v>Carbohydrates</v>
      </c>
      <c r="D745" s="128" t="str">
        <f t="shared" si="1263"/>
        <v>Neuraminic acid</v>
      </c>
      <c r="E745" s="93">
        <f t="shared" si="1263"/>
        <v>7.7</v>
      </c>
      <c r="F745" s="94">
        <f t="shared" si="1263"/>
        <v>9.9</v>
      </c>
      <c r="G745" s="95">
        <f t="shared" si="1263"/>
        <v>8.7200000000000006</v>
      </c>
      <c r="H745" s="96">
        <f t="shared" si="1263"/>
        <v>2</v>
      </c>
      <c r="I745" s="102">
        <f t="shared" si="1263"/>
        <v>268.10269</v>
      </c>
      <c r="J745" s="98"/>
      <c r="K745" s="99"/>
      <c r="L745" s="100"/>
      <c r="M745" s="98">
        <f t="shared" si="1264"/>
        <v>25.916470914058522</v>
      </c>
      <c r="N745" s="99">
        <f t="shared" si="1264"/>
        <v>11.359171669029941</v>
      </c>
      <c r="O745" s="99">
        <f t="shared" si="1264"/>
        <v>4.350341539638265</v>
      </c>
      <c r="P745" s="164">
        <f t="shared" si="1264"/>
        <v>3.0554894423681631</v>
      </c>
      <c r="Q745" s="98">
        <f t="shared" si="1264"/>
        <v>1.7329729802147231</v>
      </c>
      <c r="R745" s="99">
        <f t="shared" si="1264"/>
        <v>1.514514312761587</v>
      </c>
      <c r="S745" s="103">
        <f t="shared" si="1264"/>
        <v>1.9311839788193452</v>
      </c>
      <c r="T745" s="101">
        <f t="shared" si="1264"/>
        <v>0.8724041375351641</v>
      </c>
      <c r="U745" s="98">
        <f t="shared" si="1264"/>
        <v>3.2910855922212989</v>
      </c>
      <c r="V745" s="99">
        <f t="shared" si="1264"/>
        <v>0.37606263732912237</v>
      </c>
      <c r="W745" s="99">
        <f t="shared" si="1264"/>
        <v>314.65017415655279</v>
      </c>
      <c r="X745" s="164">
        <f t="shared" si="1264"/>
        <v>3.7333242310786967</v>
      </c>
      <c r="Y745" s="98">
        <f t="shared" si="1260"/>
        <v>105.00082583172698</v>
      </c>
      <c r="Z745" s="99">
        <f t="shared" si="1260"/>
        <v>6.5518267355952986</v>
      </c>
      <c r="AA745" s="99">
        <f t="shared" si="1260"/>
        <v>4.4012629957120728</v>
      </c>
      <c r="AB745" s="164">
        <f t="shared" si="1260"/>
        <v>8.7976911571832055</v>
      </c>
      <c r="AC745" s="98">
        <f t="shared" si="1260"/>
        <v>9.3675491784209957</v>
      </c>
      <c r="AD745" s="99">
        <f t="shared" si="1260"/>
        <v>4.891471399436667</v>
      </c>
      <c r="AE745" s="103">
        <f t="shared" si="1260"/>
        <v>5.7956999485120733</v>
      </c>
      <c r="AF745" s="101">
        <f t="shared" si="1260"/>
        <v>1.7818587253600122</v>
      </c>
      <c r="AG745" s="98">
        <f t="shared" si="1260"/>
        <v>8.4024318509462823</v>
      </c>
      <c r="AH745" s="99">
        <f t="shared" si="1260"/>
        <v>8.6845541833842343</v>
      </c>
      <c r="AI745" s="99">
        <f t="shared" si="1260"/>
        <v>3.3081047437680651</v>
      </c>
      <c r="AJ745" s="164">
        <f t="shared" si="1260"/>
        <v>9.7519184219105313</v>
      </c>
      <c r="AK745" s="98">
        <f t="shared" si="1261"/>
        <v>60.600861517553199</v>
      </c>
      <c r="AL745" s="99">
        <f t="shared" si="1261"/>
        <v>140.59681341661289</v>
      </c>
      <c r="AM745" s="99">
        <f t="shared" si="1261"/>
        <v>163.23678523085391</v>
      </c>
      <c r="AN745" s="164">
        <f t="shared" si="1261"/>
        <v>124.36337640692274</v>
      </c>
      <c r="AO745" s="98">
        <f t="shared" si="1261"/>
        <v>345.31083323503475</v>
      </c>
      <c r="AP745" s="99">
        <f t="shared" si="1261"/>
        <v>357.84848472408771</v>
      </c>
      <c r="AQ745" s="103">
        <f t="shared" si="1261"/>
        <v>440.27130723408925</v>
      </c>
      <c r="AR745" s="101">
        <f t="shared" si="1261"/>
        <v>407.15249300792271</v>
      </c>
      <c r="AS745" s="98">
        <f t="shared" si="1261"/>
        <v>286.6535360360354</v>
      </c>
      <c r="AT745" s="99">
        <f t="shared" si="1261"/>
        <v>156.7713851897299</v>
      </c>
      <c r="AU745" s="99">
        <f t="shared" si="1261"/>
        <v>184.52528149247181</v>
      </c>
      <c r="AV745" s="164">
        <f t="shared" si="1261"/>
        <v>0.32165747932992128</v>
      </c>
    </row>
    <row r="746" spans="2:48" ht="15" customHeight="1" x14ac:dyDescent="0.2">
      <c r="B746" s="105">
        <f t="shared" si="1263"/>
        <v>133</v>
      </c>
      <c r="C746" s="35" t="str">
        <f t="shared" si="1263"/>
        <v>Carbohydrates</v>
      </c>
      <c r="D746" s="128" t="str">
        <f t="shared" si="1263"/>
        <v>NANA</v>
      </c>
      <c r="E746" s="93">
        <f t="shared" si="1263"/>
        <v>15</v>
      </c>
      <c r="F746" s="94">
        <f t="shared" si="1263"/>
        <v>17.399999999999999</v>
      </c>
      <c r="G746" s="95">
        <f t="shared" si="1263"/>
        <v>15.88</v>
      </c>
      <c r="H746" s="96">
        <f t="shared" si="1263"/>
        <v>3</v>
      </c>
      <c r="I746" s="102">
        <f t="shared" si="1263"/>
        <v>308.09870000000001</v>
      </c>
      <c r="J746" s="98"/>
      <c r="K746" s="99"/>
      <c r="L746" s="100"/>
      <c r="M746" s="98">
        <f t="shared" si="1264"/>
        <v>6.7252144072038345</v>
      </c>
      <c r="N746" s="99">
        <f t="shared" si="1264"/>
        <v>6.9090359827339274</v>
      </c>
      <c r="O746" s="99">
        <f t="shared" si="1264"/>
        <v>5.3539836480870271</v>
      </c>
      <c r="P746" s="164">
        <f t="shared" si="1264"/>
        <v>4.9824092593487883</v>
      </c>
      <c r="Q746" s="98">
        <f t="shared" si="1264"/>
        <v>6.5672268657515396</v>
      </c>
      <c r="R746" s="99">
        <f t="shared" si="1264"/>
        <v>6.7663608584699553</v>
      </c>
      <c r="S746" s="103">
        <f t="shared" si="1264"/>
        <v>6.9866733353344266</v>
      </c>
      <c r="T746" s="101">
        <f t="shared" si="1264"/>
        <v>6.7912721862894267</v>
      </c>
      <c r="U746" s="98">
        <f t="shared" si="1264"/>
        <v>5.5445062166027501</v>
      </c>
      <c r="V746" s="99">
        <f t="shared" si="1264"/>
        <v>6.979144071085976</v>
      </c>
      <c r="W746" s="99">
        <f t="shared" si="1264"/>
        <v>15.66063105627356</v>
      </c>
      <c r="X746" s="164">
        <f t="shared" si="1264"/>
        <v>5.9784051920389274</v>
      </c>
      <c r="Y746" s="98">
        <f t="shared" si="1260"/>
        <v>16.465500775756549</v>
      </c>
      <c r="Z746" s="99">
        <f t="shared" si="1260"/>
        <v>8.9735316136567089</v>
      </c>
      <c r="AA746" s="99">
        <f t="shared" si="1260"/>
        <v>8.2017294743323728</v>
      </c>
      <c r="AB746" s="164">
        <f t="shared" si="1260"/>
        <v>9.9114851170226501</v>
      </c>
      <c r="AC746" s="98">
        <f t="shared" si="1260"/>
        <v>11.053475800451169</v>
      </c>
      <c r="AD746" s="99">
        <f t="shared" si="1260"/>
        <v>11.138450728861844</v>
      </c>
      <c r="AE746" s="103">
        <f t="shared" si="1260"/>
        <v>9.6976470855667181</v>
      </c>
      <c r="AF746" s="101">
        <f t="shared" si="1260"/>
        <v>7.6291815320681016</v>
      </c>
      <c r="AG746" s="98">
        <f t="shared" si="1260"/>
        <v>11.766164131181542</v>
      </c>
      <c r="AH746" s="99">
        <f t="shared" si="1260"/>
        <v>9.7277625843200273</v>
      </c>
      <c r="AI746" s="99">
        <f t="shared" si="1260"/>
        <v>6.7650227265152614</v>
      </c>
      <c r="AJ746" s="164">
        <f t="shared" si="1260"/>
        <v>10.568583941594973</v>
      </c>
      <c r="AK746" s="98">
        <f t="shared" si="1261"/>
        <v>107.03476100229078</v>
      </c>
      <c r="AL746" s="99">
        <f t="shared" si="1261"/>
        <v>106.97784556680951</v>
      </c>
      <c r="AM746" s="99">
        <f t="shared" si="1261"/>
        <v>102.47399819598145</v>
      </c>
      <c r="AN746" s="164">
        <f t="shared" si="1261"/>
        <v>78.259031946404448</v>
      </c>
      <c r="AO746" s="98">
        <f t="shared" si="1261"/>
        <v>349.43041965638719</v>
      </c>
      <c r="AP746" s="99">
        <f t="shared" si="1261"/>
        <v>275.75753601727735</v>
      </c>
      <c r="AQ746" s="103">
        <f t="shared" si="1261"/>
        <v>168.36502573945612</v>
      </c>
      <c r="AR746" s="101">
        <f t="shared" si="1261"/>
        <v>170.68382708914044</v>
      </c>
      <c r="AS746" s="98">
        <f t="shared" si="1261"/>
        <v>128.77911972621251</v>
      </c>
      <c r="AT746" s="99">
        <f t="shared" si="1261"/>
        <v>77.845553175448345</v>
      </c>
      <c r="AU746" s="99">
        <f t="shared" si="1261"/>
        <v>57.685546550507013</v>
      </c>
      <c r="AV746" s="164">
        <f t="shared" si="1261"/>
        <v>67.520731242539952</v>
      </c>
    </row>
    <row r="747" spans="2:48" ht="15" customHeight="1" x14ac:dyDescent="0.2">
      <c r="B747" s="105">
        <f t="shared" si="1263"/>
        <v>134</v>
      </c>
      <c r="C747" s="35" t="str">
        <f t="shared" si="1263"/>
        <v>Carbohydrates</v>
      </c>
      <c r="D747" s="128" t="str">
        <f t="shared" si="1263"/>
        <v>UDP-Glc</v>
      </c>
      <c r="E747" s="93">
        <f t="shared" si="1263"/>
        <v>17.399999999999999</v>
      </c>
      <c r="F747" s="94">
        <f t="shared" si="1263"/>
        <v>18.899999999999999</v>
      </c>
      <c r="G747" s="95">
        <f t="shared" si="1263"/>
        <v>18.149999999999999</v>
      </c>
      <c r="H747" s="96">
        <f t="shared" si="1263"/>
        <v>1</v>
      </c>
      <c r="I747" s="102">
        <f t="shared" si="1263"/>
        <v>565.04773999999998</v>
      </c>
      <c r="J747" s="98"/>
      <c r="K747" s="99"/>
      <c r="L747" s="100"/>
      <c r="M747" s="98">
        <f t="shared" si="1264"/>
        <v>1.0559934924553305</v>
      </c>
      <c r="N747" s="99">
        <f t="shared" si="1264"/>
        <v>1.3115101535952753</v>
      </c>
      <c r="O747" s="99">
        <f t="shared" si="1264"/>
        <v>0.17134090084608911</v>
      </c>
      <c r="P747" s="164">
        <f t="shared" si="1264"/>
        <v>2.2343136895786393E-2</v>
      </c>
      <c r="Q747" s="98">
        <f t="shared" si="1264"/>
        <v>0</v>
      </c>
      <c r="R747" s="99">
        <f t="shared" si="1264"/>
        <v>0</v>
      </c>
      <c r="S747" s="103">
        <f t="shared" si="1264"/>
        <v>2.3486393388359357</v>
      </c>
      <c r="T747" s="101">
        <f t="shared" si="1264"/>
        <v>2.1709692036438812</v>
      </c>
      <c r="U747" s="98">
        <f t="shared" si="1264"/>
        <v>1.4272032528368785</v>
      </c>
      <c r="V747" s="99">
        <f t="shared" si="1264"/>
        <v>7.1284992432431984E-2</v>
      </c>
      <c r="W747" s="99">
        <f t="shared" si="1264"/>
        <v>122.72991377289416</v>
      </c>
      <c r="X747" s="164">
        <f t="shared" si="1264"/>
        <v>0.43759805879189723</v>
      </c>
      <c r="Y747" s="98">
        <f t="shared" si="1260"/>
        <v>37.218030322590003</v>
      </c>
      <c r="Z747" s="99">
        <f t="shared" si="1260"/>
        <v>0</v>
      </c>
      <c r="AA747" s="99">
        <f t="shared" si="1260"/>
        <v>0</v>
      </c>
      <c r="AB747" s="164">
        <f t="shared" si="1260"/>
        <v>0.21048329140924388</v>
      </c>
      <c r="AC747" s="98">
        <f t="shared" si="1260"/>
        <v>0.12165921709981066</v>
      </c>
      <c r="AD747" s="99">
        <f t="shared" si="1260"/>
        <v>1.2015359872991489</v>
      </c>
      <c r="AE747" s="103">
        <f t="shared" si="1260"/>
        <v>0.71055954027774293</v>
      </c>
      <c r="AF747" s="101">
        <f t="shared" si="1260"/>
        <v>2.9574910232411158</v>
      </c>
      <c r="AG747" s="98">
        <f t="shared" si="1260"/>
        <v>1.639962200057137</v>
      </c>
      <c r="AH747" s="99">
        <f t="shared" si="1260"/>
        <v>0.92234298169001383</v>
      </c>
      <c r="AI747" s="99">
        <f t="shared" si="1260"/>
        <v>0.61502273260451457</v>
      </c>
      <c r="AJ747" s="164">
        <f t="shared" si="1260"/>
        <v>0</v>
      </c>
      <c r="AK747" s="98">
        <f t="shared" si="1261"/>
        <v>46.4568593700075</v>
      </c>
      <c r="AL747" s="99">
        <f t="shared" si="1261"/>
        <v>119.34613971688889</v>
      </c>
      <c r="AM747" s="99">
        <f t="shared" si="1261"/>
        <v>72.821187255125551</v>
      </c>
      <c r="AN747" s="164">
        <f t="shared" si="1261"/>
        <v>86.627553958367571</v>
      </c>
      <c r="AO747" s="98">
        <f t="shared" si="1261"/>
        <v>42.234467387423834</v>
      </c>
      <c r="AP747" s="99">
        <f t="shared" si="1261"/>
        <v>85.459670350067185</v>
      </c>
      <c r="AQ747" s="103">
        <f t="shared" si="1261"/>
        <v>79.278942459097678</v>
      </c>
      <c r="AR747" s="101">
        <f t="shared" si="1261"/>
        <v>89.365214974153801</v>
      </c>
      <c r="AS747" s="98">
        <f t="shared" si="1261"/>
        <v>51.709393697141294</v>
      </c>
      <c r="AT747" s="99">
        <f t="shared" si="1261"/>
        <v>57.206154995660562</v>
      </c>
      <c r="AU747" s="99">
        <f t="shared" si="1261"/>
        <v>52.141487844924271</v>
      </c>
      <c r="AV747" s="164">
        <f t="shared" si="1261"/>
        <v>45.621580656530398</v>
      </c>
    </row>
    <row r="748" spans="2:48" ht="15" customHeight="1" x14ac:dyDescent="0.2">
      <c r="B748" s="91">
        <f t="shared" si="1263"/>
        <v>135</v>
      </c>
      <c r="C748" s="35" t="str">
        <f t="shared" si="1263"/>
        <v>Carbohydrates</v>
      </c>
      <c r="D748" s="128" t="str">
        <f t="shared" si="1263"/>
        <v>UDP-GlcNAc</v>
      </c>
      <c r="E748" s="93">
        <f t="shared" si="1263"/>
        <v>17</v>
      </c>
      <c r="F748" s="94">
        <f t="shared" si="1263"/>
        <v>18.5</v>
      </c>
      <c r="G748" s="95">
        <f t="shared" si="1263"/>
        <v>17.739999999999998</v>
      </c>
      <c r="H748" s="96">
        <f t="shared" si="1263"/>
        <v>1</v>
      </c>
      <c r="I748" s="102">
        <f t="shared" si="1263"/>
        <v>606.07429000000002</v>
      </c>
      <c r="J748" s="98"/>
      <c r="K748" s="99"/>
      <c r="L748" s="100"/>
      <c r="M748" s="98">
        <f t="shared" si="1264"/>
        <v>1.3011111184602198</v>
      </c>
      <c r="N748" s="99">
        <f t="shared" si="1264"/>
        <v>1.4813064955468758</v>
      </c>
      <c r="O748" s="99">
        <f t="shared" si="1264"/>
        <v>0.37107693491579175</v>
      </c>
      <c r="P748" s="164">
        <f t="shared" si="1264"/>
        <v>0.4363803470401908</v>
      </c>
      <c r="Q748" s="98">
        <f t="shared" si="1264"/>
        <v>0</v>
      </c>
      <c r="R748" s="99">
        <f t="shared" si="1264"/>
        <v>0</v>
      </c>
      <c r="S748" s="103">
        <f t="shared" si="1264"/>
        <v>2.4667822067150875</v>
      </c>
      <c r="T748" s="101">
        <f t="shared" si="1264"/>
        <v>2.0459878269681573</v>
      </c>
      <c r="U748" s="98">
        <f t="shared" si="1264"/>
        <v>2.1239759083468885</v>
      </c>
      <c r="V748" s="99">
        <f t="shared" si="1264"/>
        <v>8.0802780750381969E-2</v>
      </c>
      <c r="W748" s="99">
        <f t="shared" si="1264"/>
        <v>157.71697042526503</v>
      </c>
      <c r="X748" s="164">
        <f t="shared" si="1264"/>
        <v>0.7432985350151855</v>
      </c>
      <c r="Y748" s="98">
        <f t="shared" si="1260"/>
        <v>45.639256065910246</v>
      </c>
      <c r="Z748" s="99">
        <f t="shared" si="1260"/>
        <v>6.2454335397332028E-2</v>
      </c>
      <c r="AA748" s="99">
        <f t="shared" si="1260"/>
        <v>0</v>
      </c>
      <c r="AB748" s="164">
        <f t="shared" si="1260"/>
        <v>0.29225874472836311</v>
      </c>
      <c r="AC748" s="98">
        <f t="shared" si="1260"/>
        <v>0.75173644304559695</v>
      </c>
      <c r="AD748" s="99">
        <f t="shared" si="1260"/>
        <v>1.0577287827765598</v>
      </c>
      <c r="AE748" s="103">
        <f t="shared" si="1260"/>
        <v>2.3792408858015826</v>
      </c>
      <c r="AF748" s="101">
        <f t="shared" si="1260"/>
        <v>2.1114933866679539</v>
      </c>
      <c r="AG748" s="98">
        <f t="shared" si="1260"/>
        <v>2.3170711493788021</v>
      </c>
      <c r="AH748" s="99">
        <f t="shared" si="1260"/>
        <v>1.5208206346621704</v>
      </c>
      <c r="AI748" s="99">
        <f t="shared" si="1260"/>
        <v>0.89067918357398679</v>
      </c>
      <c r="AJ748" s="164">
        <f t="shared" si="1260"/>
        <v>0.28045908315690232</v>
      </c>
      <c r="AK748" s="98">
        <f t="shared" si="1261"/>
        <v>1803.2464116136996</v>
      </c>
      <c r="AL748" s="99">
        <f t="shared" si="1261"/>
        <v>3116.9649570014722</v>
      </c>
      <c r="AM748" s="99">
        <f t="shared" si="1261"/>
        <v>1911.9251119239007</v>
      </c>
      <c r="AN748" s="164">
        <f t="shared" si="1261"/>
        <v>1642.2157129627203</v>
      </c>
      <c r="AO748" s="98">
        <f t="shared" si="1261"/>
        <v>3098.11894903455</v>
      </c>
      <c r="AP748" s="99">
        <f t="shared" si="1261"/>
        <v>3055.9378554171185</v>
      </c>
      <c r="AQ748" s="103">
        <f t="shared" si="1261"/>
        <v>2530.5730256353663</v>
      </c>
      <c r="AR748" s="101">
        <f t="shared" si="1261"/>
        <v>2835.3912754208632</v>
      </c>
      <c r="AS748" s="98">
        <f t="shared" si="1261"/>
        <v>2247.5445095763193</v>
      </c>
      <c r="AT748" s="99">
        <f t="shared" si="1261"/>
        <v>1529.5188252430626</v>
      </c>
      <c r="AU748" s="99">
        <f t="shared" si="1261"/>
        <v>1300.6079054655354</v>
      </c>
      <c r="AV748" s="164">
        <f t="shared" si="1261"/>
        <v>863.05018960296832</v>
      </c>
    </row>
    <row r="749" spans="2:48" ht="15.75" customHeight="1" thickBot="1" x14ac:dyDescent="0.25">
      <c r="B749" s="131">
        <f t="shared" si="1263"/>
        <v>136</v>
      </c>
      <c r="C749" s="42" t="str">
        <f t="shared" si="1263"/>
        <v>Carbohydrates</v>
      </c>
      <c r="D749" s="129" t="str">
        <f t="shared" si="1263"/>
        <v>UDP-Glucuronate</v>
      </c>
      <c r="E749" s="110">
        <f t="shared" si="1263"/>
        <v>18.7</v>
      </c>
      <c r="F749" s="111">
        <f t="shared" si="1263"/>
        <v>20.2</v>
      </c>
      <c r="G749" s="134">
        <f t="shared" si="1263"/>
        <v>19.36</v>
      </c>
      <c r="H749" s="113">
        <f t="shared" si="1263"/>
        <v>1</v>
      </c>
      <c r="I749" s="119">
        <f t="shared" si="1263"/>
        <v>579.02701000000002</v>
      </c>
      <c r="J749" s="115"/>
      <c r="K749" s="116"/>
      <c r="L749" s="117"/>
      <c r="M749" s="115">
        <f t="shared" ref="M749:X753" si="1265">(M446/M$312)*1000</f>
        <v>0.27796148828644501</v>
      </c>
      <c r="N749" s="116">
        <f t="shared" si="1265"/>
        <v>0.36671721763520415</v>
      </c>
      <c r="O749" s="116">
        <f t="shared" si="1265"/>
        <v>0.67450239937892531</v>
      </c>
      <c r="P749" s="165">
        <f t="shared" si="1265"/>
        <v>0.35746262322968803</v>
      </c>
      <c r="Q749" s="115">
        <f t="shared" si="1265"/>
        <v>0</v>
      </c>
      <c r="R749" s="116">
        <f t="shared" si="1265"/>
        <v>0</v>
      </c>
      <c r="S749" s="120">
        <f t="shared" si="1265"/>
        <v>0.8319860718150659</v>
      </c>
      <c r="T749" s="118">
        <f t="shared" si="1265"/>
        <v>0.68851190448068289</v>
      </c>
      <c r="U749" s="115">
        <f t="shared" si="1265"/>
        <v>0.56243613334623532</v>
      </c>
      <c r="V749" s="116">
        <f t="shared" si="1265"/>
        <v>0</v>
      </c>
      <c r="W749" s="116">
        <f t="shared" si="1265"/>
        <v>50.040850159488336</v>
      </c>
      <c r="X749" s="165">
        <f t="shared" si="1265"/>
        <v>0.11900234854519644</v>
      </c>
      <c r="Y749" s="115">
        <f t="shared" si="1260"/>
        <v>57.918273719842233</v>
      </c>
      <c r="Z749" s="116">
        <f t="shared" si="1260"/>
        <v>0.16666761422471241</v>
      </c>
      <c r="AA749" s="116">
        <f t="shared" si="1260"/>
        <v>0</v>
      </c>
      <c r="AB749" s="165">
        <f t="shared" si="1260"/>
        <v>0.35603637892466528</v>
      </c>
      <c r="AC749" s="115">
        <f t="shared" si="1260"/>
        <v>3.7329072277046106E-2</v>
      </c>
      <c r="AD749" s="116">
        <f t="shared" si="1260"/>
        <v>8.3170965277183984E-2</v>
      </c>
      <c r="AE749" s="120">
        <f t="shared" si="1260"/>
        <v>0.78157677640358292</v>
      </c>
      <c r="AF749" s="118">
        <f t="shared" si="1260"/>
        <v>0.32049493469223234</v>
      </c>
      <c r="AG749" s="115">
        <f t="shared" si="1260"/>
        <v>0.99778890629069839</v>
      </c>
      <c r="AH749" s="116">
        <f t="shared" si="1260"/>
        <v>6.0415403577751395E-2</v>
      </c>
      <c r="AI749" s="116">
        <f t="shared" si="1260"/>
        <v>5.795345626237311E-2</v>
      </c>
      <c r="AJ749" s="165">
        <f t="shared" si="1260"/>
        <v>0</v>
      </c>
      <c r="AK749" s="115">
        <f t="shared" si="1261"/>
        <v>92.026080247201492</v>
      </c>
      <c r="AL749" s="116">
        <f t="shared" si="1261"/>
        <v>58.224039687109588</v>
      </c>
      <c r="AM749" s="116">
        <f t="shared" si="1261"/>
        <v>46.758477077918464</v>
      </c>
      <c r="AN749" s="165">
        <f t="shared" si="1261"/>
        <v>66.350722473548103</v>
      </c>
      <c r="AO749" s="115">
        <f t="shared" si="1261"/>
        <v>205.75348322925282</v>
      </c>
      <c r="AP749" s="116">
        <f t="shared" si="1261"/>
        <v>372.62955266935074</v>
      </c>
      <c r="AQ749" s="120">
        <f t="shared" si="1261"/>
        <v>262.76978265062138</v>
      </c>
      <c r="AR749" s="118">
        <f t="shared" si="1261"/>
        <v>272.90254990073259</v>
      </c>
      <c r="AS749" s="115">
        <f t="shared" si="1261"/>
        <v>98.74637711911106</v>
      </c>
      <c r="AT749" s="116">
        <f t="shared" si="1261"/>
        <v>41.384487547493698</v>
      </c>
      <c r="AU749" s="116">
        <f t="shared" si="1261"/>
        <v>32.897945721603492</v>
      </c>
      <c r="AV749" s="165">
        <f t="shared" si="1261"/>
        <v>39.234947607837888</v>
      </c>
    </row>
    <row r="750" spans="2:48" ht="15" customHeight="1" x14ac:dyDescent="0.2">
      <c r="B750" s="126">
        <f t="shared" si="1263"/>
        <v>137</v>
      </c>
      <c r="C750" s="78" t="str">
        <f t="shared" si="1263"/>
        <v>Glycolysis</v>
      </c>
      <c r="D750" s="127" t="str">
        <f t="shared" si="1263"/>
        <v>Hexose-P</v>
      </c>
      <c r="E750" s="80">
        <f t="shared" si="1263"/>
        <v>16</v>
      </c>
      <c r="F750" s="81">
        <f t="shared" si="1263"/>
        <v>20</v>
      </c>
      <c r="G750" s="82">
        <f t="shared" si="1263"/>
        <v>17.59</v>
      </c>
      <c r="H750" s="83">
        <f t="shared" si="1263"/>
        <v>3</v>
      </c>
      <c r="I750" s="89">
        <f t="shared" si="1263"/>
        <v>259.02244000000002</v>
      </c>
      <c r="J750" s="85"/>
      <c r="K750" s="86"/>
      <c r="L750" s="87"/>
      <c r="M750" s="85">
        <f t="shared" si="1265"/>
        <v>1.9468247545731723</v>
      </c>
      <c r="N750" s="86">
        <f t="shared" si="1265"/>
        <v>2.7587895115744518</v>
      </c>
      <c r="O750" s="86">
        <f t="shared" si="1265"/>
        <v>2.1554672216958224</v>
      </c>
      <c r="P750" s="163">
        <f t="shared" si="1265"/>
        <v>0.82396692195756616</v>
      </c>
      <c r="Q750" s="85">
        <f t="shared" si="1265"/>
        <v>0.62652930836988996</v>
      </c>
      <c r="R750" s="86">
        <f t="shared" si="1265"/>
        <v>1.5504680482516791</v>
      </c>
      <c r="S750" s="90">
        <f t="shared" si="1265"/>
        <v>4.1336320162626414</v>
      </c>
      <c r="T750" s="88">
        <f t="shared" si="1265"/>
        <v>2.7118669346522597</v>
      </c>
      <c r="U750" s="85">
        <f t="shared" si="1265"/>
        <v>1.0527514137247349</v>
      </c>
      <c r="V750" s="86">
        <f t="shared" si="1265"/>
        <v>0.94071527128672461</v>
      </c>
      <c r="W750" s="86">
        <f t="shared" si="1265"/>
        <v>35.189548660380957</v>
      </c>
      <c r="X750" s="163">
        <f t="shared" si="1265"/>
        <v>0.97493680523427118</v>
      </c>
      <c r="Y750" s="85">
        <f t="shared" ref="Y750:AN765" si="1266">(Y447/Y$312)*1000</f>
        <v>39.533541618555681</v>
      </c>
      <c r="Z750" s="86">
        <f t="shared" si="1266"/>
        <v>4.5316450528676437</v>
      </c>
      <c r="AA750" s="86">
        <f t="shared" si="1266"/>
        <v>3.442683803855934</v>
      </c>
      <c r="AB750" s="163">
        <f t="shared" si="1266"/>
        <v>3.0976640508970728</v>
      </c>
      <c r="AC750" s="85">
        <f t="shared" si="1266"/>
        <v>4.8433498337487784</v>
      </c>
      <c r="AD750" s="86">
        <f t="shared" si="1266"/>
        <v>5.6818177200309155</v>
      </c>
      <c r="AE750" s="90">
        <f t="shared" si="1266"/>
        <v>3.9292991837767244</v>
      </c>
      <c r="AF750" s="88">
        <f t="shared" si="1266"/>
        <v>2.0111819547691803</v>
      </c>
      <c r="AG750" s="85">
        <f t="shared" si="1266"/>
        <v>1.6188639208504452</v>
      </c>
      <c r="AH750" s="86">
        <f t="shared" si="1266"/>
        <v>1.3172409726779599</v>
      </c>
      <c r="AI750" s="86">
        <f t="shared" si="1266"/>
        <v>0.88052230856919145</v>
      </c>
      <c r="AJ750" s="163">
        <f t="shared" si="1266"/>
        <v>1.5384358704872507</v>
      </c>
      <c r="AK750" s="85">
        <f t="shared" si="1266"/>
        <v>60.035083831126059</v>
      </c>
      <c r="AL750" s="86">
        <f t="shared" si="1266"/>
        <v>86.141226222778755</v>
      </c>
      <c r="AM750" s="86">
        <f t="shared" si="1266"/>
        <v>76.361689709285898</v>
      </c>
      <c r="AN750" s="163">
        <f t="shared" si="1266"/>
        <v>47.020360843877505</v>
      </c>
      <c r="AO750" s="85">
        <f t="shared" ref="AK750:AV765" si="1267">(AO447/AO$312)*1000</f>
        <v>118.77848514422661</v>
      </c>
      <c r="AP750" s="86">
        <f t="shared" si="1267"/>
        <v>79.868013126751535</v>
      </c>
      <c r="AQ750" s="90">
        <f t="shared" si="1267"/>
        <v>80.646543423691696</v>
      </c>
      <c r="AR750" s="88">
        <f t="shared" si="1267"/>
        <v>46.991791782460858</v>
      </c>
      <c r="AS750" s="85">
        <f t="shared" si="1267"/>
        <v>117.33382197405903</v>
      </c>
      <c r="AT750" s="86">
        <f t="shared" si="1267"/>
        <v>83.545876624166539</v>
      </c>
      <c r="AU750" s="86">
        <f t="shared" si="1267"/>
        <v>46.740542051916698</v>
      </c>
      <c r="AV750" s="163">
        <f t="shared" si="1267"/>
        <v>25.371630439589083</v>
      </c>
    </row>
    <row r="751" spans="2:48" ht="15" customHeight="1" x14ac:dyDescent="0.2">
      <c r="B751" s="91">
        <f t="shared" si="1263"/>
        <v>138</v>
      </c>
      <c r="C751" s="35" t="str">
        <f t="shared" si="1263"/>
        <v>Glycolysis</v>
      </c>
      <c r="D751" s="128" t="str">
        <f t="shared" si="1263"/>
        <v>Fructose-1,6-P2</v>
      </c>
      <c r="E751" s="93">
        <f t="shared" si="1263"/>
        <v>18.3</v>
      </c>
      <c r="F751" s="94">
        <f t="shared" si="1263"/>
        <v>22.5</v>
      </c>
      <c r="G751" s="95">
        <f t="shared" si="1263"/>
        <v>20.100000000000001</v>
      </c>
      <c r="H751" s="96">
        <f t="shared" si="1263"/>
        <v>3</v>
      </c>
      <c r="I751" s="102">
        <f t="shared" si="1263"/>
        <v>338.98876999999999</v>
      </c>
      <c r="J751" s="98"/>
      <c r="K751" s="99"/>
      <c r="L751" s="100"/>
      <c r="M751" s="98">
        <f t="shared" si="1265"/>
        <v>0.3335730572795238</v>
      </c>
      <c r="N751" s="99">
        <f t="shared" si="1265"/>
        <v>0.15709400841261592</v>
      </c>
      <c r="O751" s="99">
        <f t="shared" si="1265"/>
        <v>4.6977820824939578E-2</v>
      </c>
      <c r="P751" s="164">
        <f t="shared" si="1265"/>
        <v>3.6650463297900074E-2</v>
      </c>
      <c r="Q751" s="98">
        <f t="shared" si="1265"/>
        <v>4.6617213225580822E-2</v>
      </c>
      <c r="R751" s="99">
        <f t="shared" si="1265"/>
        <v>2.5320801184751576E-2</v>
      </c>
      <c r="S751" s="103">
        <f t="shared" si="1265"/>
        <v>0.30724075537931633</v>
      </c>
      <c r="T751" s="101">
        <f t="shared" si="1265"/>
        <v>0.35339833903327195</v>
      </c>
      <c r="U751" s="98">
        <f t="shared" si="1265"/>
        <v>0.14737361968210383</v>
      </c>
      <c r="V751" s="99">
        <f t="shared" si="1265"/>
        <v>0.1129918945264172</v>
      </c>
      <c r="W751" s="99">
        <f t="shared" si="1265"/>
        <v>2.5505937485158814</v>
      </c>
      <c r="X751" s="164">
        <f t="shared" si="1265"/>
        <v>0.24908015210485665</v>
      </c>
      <c r="Y751" s="98">
        <f t="shared" si="1266"/>
        <v>1.3460601555500888</v>
      </c>
      <c r="Z751" s="99">
        <f t="shared" si="1266"/>
        <v>0.15750587464864457</v>
      </c>
      <c r="AA751" s="99">
        <f t="shared" si="1266"/>
        <v>9.9110153616680491E-2</v>
      </c>
      <c r="AB751" s="164">
        <f t="shared" si="1266"/>
        <v>0.18391086036091858</v>
      </c>
      <c r="AC751" s="98">
        <f t="shared" si="1266"/>
        <v>0.20345014285467838</v>
      </c>
      <c r="AD751" s="99">
        <f t="shared" si="1266"/>
        <v>0.19277241710955387</v>
      </c>
      <c r="AE751" s="103">
        <f t="shared" si="1266"/>
        <v>4.6229174909636288E-2</v>
      </c>
      <c r="AF751" s="101">
        <f t="shared" si="1266"/>
        <v>4.371369738708028E-2</v>
      </c>
      <c r="AG751" s="98">
        <f t="shared" si="1266"/>
        <v>4.4378796977309946E-2</v>
      </c>
      <c r="AH751" s="99">
        <f t="shared" si="1266"/>
        <v>0.12454295383766484</v>
      </c>
      <c r="AI751" s="99">
        <f t="shared" si="1266"/>
        <v>0.14494047368953275</v>
      </c>
      <c r="AJ751" s="164">
        <f t="shared" si="1266"/>
        <v>4.8156418568785393E-2</v>
      </c>
      <c r="AK751" s="98">
        <f t="shared" si="1267"/>
        <v>1.2857799759034727</v>
      </c>
      <c r="AL751" s="99">
        <f t="shared" si="1267"/>
        <v>0.99987567884508965</v>
      </c>
      <c r="AM751" s="99">
        <f t="shared" si="1267"/>
        <v>2.5685630604229566</v>
      </c>
      <c r="AN751" s="164">
        <f t="shared" si="1267"/>
        <v>1.603308860632451</v>
      </c>
      <c r="AO751" s="98">
        <f t="shared" si="1267"/>
        <v>2.3473619434427109</v>
      </c>
      <c r="AP751" s="99">
        <f t="shared" si="1267"/>
        <v>1.3378650765157325</v>
      </c>
      <c r="AQ751" s="103">
        <f t="shared" si="1267"/>
        <v>1.1742125004515158</v>
      </c>
      <c r="AR751" s="101">
        <f t="shared" si="1267"/>
        <v>1.0231937557434327</v>
      </c>
      <c r="AS751" s="98">
        <f t="shared" si="1267"/>
        <v>2.6855403087721359</v>
      </c>
      <c r="AT751" s="99">
        <f t="shared" si="1267"/>
        <v>3.1723963230240519</v>
      </c>
      <c r="AU751" s="99">
        <f t="shared" si="1267"/>
        <v>2.8124410616406079</v>
      </c>
      <c r="AV751" s="164">
        <f t="shared" si="1267"/>
        <v>0.87721173504346672</v>
      </c>
    </row>
    <row r="752" spans="2:48" ht="15" customHeight="1" x14ac:dyDescent="0.2">
      <c r="B752" s="105">
        <f t="shared" si="1263"/>
        <v>139</v>
      </c>
      <c r="C752" s="35" t="str">
        <f t="shared" si="1263"/>
        <v>Glycolysis</v>
      </c>
      <c r="D752" s="128" t="str">
        <f t="shared" si="1263"/>
        <v>Glyceral/-on-P</v>
      </c>
      <c r="E752" s="93">
        <f t="shared" si="1263"/>
        <v>15.7</v>
      </c>
      <c r="F752" s="94">
        <f t="shared" si="1263"/>
        <v>18.600000000000001</v>
      </c>
      <c r="G752" s="95">
        <f t="shared" si="1263"/>
        <v>16.18</v>
      </c>
      <c r="H752" s="96">
        <f t="shared" si="1263"/>
        <v>3</v>
      </c>
      <c r="I752" s="102">
        <f t="shared" si="1263"/>
        <v>168.99074999999999</v>
      </c>
      <c r="J752" s="98"/>
      <c r="K752" s="99"/>
      <c r="L752" s="100"/>
      <c r="M752" s="98">
        <f t="shared" si="1265"/>
        <v>2.6209016673965798E-2</v>
      </c>
      <c r="N752" s="99">
        <f t="shared" si="1265"/>
        <v>0</v>
      </c>
      <c r="O752" s="99">
        <f t="shared" si="1265"/>
        <v>0</v>
      </c>
      <c r="P752" s="164">
        <f t="shared" si="1265"/>
        <v>1.5816625285573649E-2</v>
      </c>
      <c r="Q752" s="98">
        <f t="shared" si="1265"/>
        <v>0</v>
      </c>
      <c r="R752" s="99">
        <f t="shared" si="1265"/>
        <v>1.4783983799685322E-2</v>
      </c>
      <c r="S752" s="103">
        <f t="shared" si="1265"/>
        <v>0</v>
      </c>
      <c r="T752" s="101">
        <f t="shared" si="1265"/>
        <v>0</v>
      </c>
      <c r="U752" s="98">
        <f t="shared" si="1265"/>
        <v>0</v>
      </c>
      <c r="V752" s="99">
        <f t="shared" si="1265"/>
        <v>0</v>
      </c>
      <c r="W752" s="99">
        <f t="shared" si="1265"/>
        <v>5.0162942069784338</v>
      </c>
      <c r="X752" s="164">
        <f t="shared" si="1265"/>
        <v>4.0298306238167728E-2</v>
      </c>
      <c r="Y752" s="98">
        <f t="shared" si="1266"/>
        <v>1.4116389397762448</v>
      </c>
      <c r="Z752" s="99">
        <f t="shared" si="1266"/>
        <v>0</v>
      </c>
      <c r="AA752" s="99">
        <f t="shared" si="1266"/>
        <v>0</v>
      </c>
      <c r="AB752" s="164">
        <f t="shared" si="1266"/>
        <v>0</v>
      </c>
      <c r="AC752" s="98">
        <f t="shared" si="1266"/>
        <v>0</v>
      </c>
      <c r="AD752" s="99">
        <f t="shared" si="1266"/>
        <v>0</v>
      </c>
      <c r="AE752" s="103">
        <f t="shared" si="1266"/>
        <v>0</v>
      </c>
      <c r="AF752" s="101">
        <f t="shared" si="1266"/>
        <v>4.4769322277542274E-2</v>
      </c>
      <c r="AG752" s="98">
        <f t="shared" si="1266"/>
        <v>0</v>
      </c>
      <c r="AH752" s="99">
        <f t="shared" si="1266"/>
        <v>2.6677268580665648E-2</v>
      </c>
      <c r="AI752" s="99">
        <f t="shared" si="1266"/>
        <v>9.3855695487956459E-3</v>
      </c>
      <c r="AJ752" s="164">
        <f t="shared" si="1266"/>
        <v>5.1248707452043185E-2</v>
      </c>
      <c r="AK752" s="98">
        <f t="shared" si="1267"/>
        <v>4.6326606682433686</v>
      </c>
      <c r="AL752" s="99">
        <f t="shared" si="1267"/>
        <v>9.3183960021044232</v>
      </c>
      <c r="AM752" s="99">
        <f t="shared" si="1267"/>
        <v>15.434299075232193</v>
      </c>
      <c r="AN752" s="164">
        <f t="shared" si="1267"/>
        <v>5.8279839913751141</v>
      </c>
      <c r="AO752" s="98">
        <f t="shared" si="1267"/>
        <v>17.935843027431851</v>
      </c>
      <c r="AP752" s="99">
        <f t="shared" si="1267"/>
        <v>12.996214678972031</v>
      </c>
      <c r="AQ752" s="103">
        <f t="shared" si="1267"/>
        <v>16.453288684779309</v>
      </c>
      <c r="AR752" s="101">
        <f t="shared" si="1267"/>
        <v>9.9315640452093987</v>
      </c>
      <c r="AS752" s="98">
        <f t="shared" si="1267"/>
        <v>11.224040106826507</v>
      </c>
      <c r="AT752" s="99">
        <f t="shared" si="1267"/>
        <v>4.8121090472044159</v>
      </c>
      <c r="AU752" s="99">
        <f t="shared" si="1267"/>
        <v>9.7435297923057576</v>
      </c>
      <c r="AV752" s="164">
        <f t="shared" si="1267"/>
        <v>2.2917621316044312</v>
      </c>
    </row>
    <row r="753" spans="2:48" ht="15" customHeight="1" x14ac:dyDescent="0.2">
      <c r="B753" s="105">
        <f t="shared" si="1263"/>
        <v>140</v>
      </c>
      <c r="C753" s="35" t="str">
        <f t="shared" si="1263"/>
        <v>Glycolysis</v>
      </c>
      <c r="D753" s="128" t="str">
        <f t="shared" si="1263"/>
        <v>Diphosphoglycerate</v>
      </c>
      <c r="E753" s="93">
        <f t="shared" si="1263"/>
        <v>19.7</v>
      </c>
      <c r="F753" s="94">
        <f t="shared" si="1263"/>
        <v>21.3</v>
      </c>
      <c r="G753" s="106" t="str">
        <f t="shared" si="1263"/>
        <v>--</v>
      </c>
      <c r="H753" s="96">
        <f t="shared" si="1263"/>
        <v>6</v>
      </c>
      <c r="I753" s="102">
        <f t="shared" si="1263"/>
        <v>264.95199000000002</v>
      </c>
      <c r="J753" s="98"/>
      <c r="K753" s="99"/>
      <c r="L753" s="100"/>
      <c r="M753" s="98">
        <f t="shared" si="1265"/>
        <v>0</v>
      </c>
      <c r="N753" s="99">
        <f t="shared" si="1265"/>
        <v>0</v>
      </c>
      <c r="O753" s="99">
        <f t="shared" si="1265"/>
        <v>0</v>
      </c>
      <c r="P753" s="164">
        <f t="shared" si="1265"/>
        <v>0</v>
      </c>
      <c r="Q753" s="98">
        <f t="shared" si="1265"/>
        <v>0</v>
      </c>
      <c r="R753" s="99">
        <f t="shared" si="1265"/>
        <v>0</v>
      </c>
      <c r="S753" s="103">
        <f t="shared" si="1265"/>
        <v>0</v>
      </c>
      <c r="T753" s="101">
        <f t="shared" si="1265"/>
        <v>0</v>
      </c>
      <c r="U753" s="98">
        <f t="shared" si="1265"/>
        <v>0</v>
      </c>
      <c r="V753" s="99">
        <f t="shared" si="1265"/>
        <v>0</v>
      </c>
      <c r="W753" s="99">
        <f t="shared" si="1265"/>
        <v>0</v>
      </c>
      <c r="X753" s="164">
        <f t="shared" si="1265"/>
        <v>0</v>
      </c>
      <c r="Y753" s="98">
        <f t="shared" si="1266"/>
        <v>0</v>
      </c>
      <c r="Z753" s="99">
        <f t="shared" si="1266"/>
        <v>0</v>
      </c>
      <c r="AA753" s="99">
        <f t="shared" si="1266"/>
        <v>0</v>
      </c>
      <c r="AB753" s="164">
        <f t="shared" si="1266"/>
        <v>0</v>
      </c>
      <c r="AC753" s="98">
        <f t="shared" si="1266"/>
        <v>0</v>
      </c>
      <c r="AD753" s="99">
        <f t="shared" si="1266"/>
        <v>0</v>
      </c>
      <c r="AE753" s="103">
        <f t="shared" si="1266"/>
        <v>0</v>
      </c>
      <c r="AF753" s="101">
        <f t="shared" si="1266"/>
        <v>0</v>
      </c>
      <c r="AG753" s="98">
        <f t="shared" si="1266"/>
        <v>0</v>
      </c>
      <c r="AH753" s="99">
        <f t="shared" si="1266"/>
        <v>0</v>
      </c>
      <c r="AI753" s="99">
        <f t="shared" si="1266"/>
        <v>0</v>
      </c>
      <c r="AJ753" s="164">
        <f t="shared" si="1266"/>
        <v>0</v>
      </c>
      <c r="AK753" s="98">
        <f t="shared" si="1267"/>
        <v>0</v>
      </c>
      <c r="AL753" s="99">
        <f t="shared" si="1267"/>
        <v>0</v>
      </c>
      <c r="AM753" s="99">
        <f t="shared" si="1267"/>
        <v>0</v>
      </c>
      <c r="AN753" s="164">
        <f t="shared" si="1267"/>
        <v>0</v>
      </c>
      <c r="AO753" s="98">
        <f t="shared" si="1267"/>
        <v>0</v>
      </c>
      <c r="AP753" s="99">
        <f t="shared" si="1267"/>
        <v>0</v>
      </c>
      <c r="AQ753" s="103">
        <f t="shared" si="1267"/>
        <v>0</v>
      </c>
      <c r="AR753" s="101">
        <f t="shared" si="1267"/>
        <v>0</v>
      </c>
      <c r="AS753" s="98">
        <f t="shared" si="1267"/>
        <v>0</v>
      </c>
      <c r="AT753" s="99">
        <f t="shared" si="1267"/>
        <v>0</v>
      </c>
      <c r="AU753" s="99">
        <f t="shared" si="1267"/>
        <v>0</v>
      </c>
      <c r="AV753" s="164">
        <f t="shared" si="1267"/>
        <v>0</v>
      </c>
    </row>
    <row r="754" spans="2:48" ht="15" customHeight="1" x14ac:dyDescent="0.2">
      <c r="B754" s="105">
        <f t="shared" si="1263"/>
        <v>141</v>
      </c>
      <c r="C754" s="35" t="str">
        <f t="shared" si="1263"/>
        <v>Glycolysis</v>
      </c>
      <c r="D754" s="128" t="str">
        <f t="shared" si="1263"/>
        <v>3-Phosphoglycerate</v>
      </c>
      <c r="E754" s="93">
        <f t="shared" si="1263"/>
        <v>15.6</v>
      </c>
      <c r="F754" s="94">
        <f t="shared" si="1263"/>
        <v>19.100000000000001</v>
      </c>
      <c r="G754" s="95">
        <f t="shared" si="1263"/>
        <v>18.2</v>
      </c>
      <c r="H754" s="96">
        <f t="shared" si="1263"/>
        <v>3</v>
      </c>
      <c r="I754" s="102">
        <f t="shared" si="1263"/>
        <v>184.98566</v>
      </c>
      <c r="J754" s="98"/>
      <c r="K754" s="99"/>
      <c r="L754" s="100"/>
      <c r="M754" s="98">
        <f t="shared" ref="M754:X758" si="1268">(M451/M$312)*1000</f>
        <v>7.6445259505708532E-2</v>
      </c>
      <c r="N754" s="99">
        <f t="shared" si="1268"/>
        <v>5.7850761309000541E-2</v>
      </c>
      <c r="O754" s="99">
        <f t="shared" si="1268"/>
        <v>2.5071880097027193E-2</v>
      </c>
      <c r="P754" s="164">
        <f t="shared" si="1268"/>
        <v>2.301853091669542E-2</v>
      </c>
      <c r="Q754" s="98">
        <f t="shared" si="1268"/>
        <v>2.386203328845642E-2</v>
      </c>
      <c r="R754" s="99">
        <f t="shared" si="1268"/>
        <v>6.1568894743183611E-2</v>
      </c>
      <c r="S754" s="103">
        <f t="shared" si="1268"/>
        <v>8.2712340369338083E-2</v>
      </c>
      <c r="T754" s="101">
        <f t="shared" si="1268"/>
        <v>0.10653264132074387</v>
      </c>
      <c r="U754" s="98">
        <f t="shared" si="1268"/>
        <v>6.4490793230099236E-2</v>
      </c>
      <c r="V754" s="99">
        <f t="shared" si="1268"/>
        <v>9.4899991549778698E-2</v>
      </c>
      <c r="W754" s="99">
        <f t="shared" si="1268"/>
        <v>2.5085916490792197</v>
      </c>
      <c r="X754" s="164">
        <f t="shared" si="1268"/>
        <v>0.12601269721966996</v>
      </c>
      <c r="Y754" s="98">
        <f t="shared" si="1266"/>
        <v>2.2053445663957318</v>
      </c>
      <c r="Z754" s="99">
        <f t="shared" si="1266"/>
        <v>4.7872805215658835E-2</v>
      </c>
      <c r="AA754" s="99">
        <f t="shared" si="1266"/>
        <v>7.0460980745659388E-2</v>
      </c>
      <c r="AB754" s="164">
        <f t="shared" si="1266"/>
        <v>0.18755222066901844</v>
      </c>
      <c r="AC754" s="98">
        <f t="shared" si="1266"/>
        <v>0.16207618392173631</v>
      </c>
      <c r="AD754" s="99">
        <f t="shared" si="1266"/>
        <v>0.39514606877749014</v>
      </c>
      <c r="AE754" s="103">
        <f t="shared" si="1266"/>
        <v>2.49859527149793E-2</v>
      </c>
      <c r="AF754" s="101">
        <f t="shared" si="1266"/>
        <v>6.7614127599335314E-2</v>
      </c>
      <c r="AG754" s="98">
        <f t="shared" si="1266"/>
        <v>9.953983631365787E-2</v>
      </c>
      <c r="AH754" s="99">
        <f t="shared" si="1266"/>
        <v>6.4698649749476825E-2</v>
      </c>
      <c r="AI754" s="99">
        <f t="shared" si="1266"/>
        <v>0.2279897737886942</v>
      </c>
      <c r="AJ754" s="164">
        <f t="shared" si="1266"/>
        <v>8.2756384440194217E-2</v>
      </c>
      <c r="AK754" s="98">
        <f t="shared" si="1267"/>
        <v>1.3008460255708176</v>
      </c>
      <c r="AL754" s="99">
        <f t="shared" si="1267"/>
        <v>4.500108862047802</v>
      </c>
      <c r="AM754" s="99">
        <f t="shared" si="1267"/>
        <v>6.3182012092494872</v>
      </c>
      <c r="AN754" s="164">
        <f t="shared" si="1267"/>
        <v>4.5627064409345195</v>
      </c>
      <c r="AO754" s="98">
        <f t="shared" si="1267"/>
        <v>4.0337860251087356</v>
      </c>
      <c r="AP754" s="99">
        <f t="shared" si="1267"/>
        <v>2.959919204901023</v>
      </c>
      <c r="AQ754" s="103">
        <f t="shared" si="1267"/>
        <v>6.2159324880793143</v>
      </c>
      <c r="AR754" s="101">
        <f t="shared" si="1267"/>
        <v>3.7130263146733617</v>
      </c>
      <c r="AS754" s="98">
        <f t="shared" si="1267"/>
        <v>4.3691668356889419</v>
      </c>
      <c r="AT754" s="99">
        <f t="shared" si="1267"/>
        <v>3.8657061042772694</v>
      </c>
      <c r="AU754" s="99">
        <f t="shared" si="1267"/>
        <v>5.0145204281534532</v>
      </c>
      <c r="AV754" s="164">
        <f t="shared" si="1267"/>
        <v>1.9711302810386275</v>
      </c>
    </row>
    <row r="755" spans="2:48" ht="15" customHeight="1" x14ac:dyDescent="0.2">
      <c r="B755" s="105">
        <f t="shared" si="1263"/>
        <v>142</v>
      </c>
      <c r="C755" s="35" t="str">
        <f t="shared" si="1263"/>
        <v>Glycolysis</v>
      </c>
      <c r="D755" s="128" t="str">
        <f t="shared" si="1263"/>
        <v>Phosphoenolpyruvate</v>
      </c>
      <c r="E755" s="93">
        <f t="shared" si="1263"/>
        <v>17</v>
      </c>
      <c r="F755" s="94">
        <f t="shared" si="1263"/>
        <v>19.100000000000001</v>
      </c>
      <c r="G755" s="95">
        <f t="shared" si="1263"/>
        <v>17.59</v>
      </c>
      <c r="H755" s="96">
        <f t="shared" si="1263"/>
        <v>3</v>
      </c>
      <c r="I755" s="102">
        <f t="shared" si="1263"/>
        <v>166.9751</v>
      </c>
      <c r="J755" s="98"/>
      <c r="K755" s="99"/>
      <c r="L755" s="100"/>
      <c r="M755" s="98">
        <f t="shared" si="1268"/>
        <v>0.1576532919994382</v>
      </c>
      <c r="N755" s="99">
        <f t="shared" si="1268"/>
        <v>0</v>
      </c>
      <c r="O755" s="99">
        <f t="shared" si="1268"/>
        <v>3.1469306234203277E-2</v>
      </c>
      <c r="P755" s="164">
        <f t="shared" si="1268"/>
        <v>1.716052155166814E-2</v>
      </c>
      <c r="Q755" s="98">
        <f t="shared" si="1268"/>
        <v>0</v>
      </c>
      <c r="R755" s="99">
        <f t="shared" si="1268"/>
        <v>3.8993433093765718E-2</v>
      </c>
      <c r="S755" s="103">
        <f t="shared" si="1268"/>
        <v>3.450262707113471E-2</v>
      </c>
      <c r="T755" s="101">
        <f t="shared" si="1268"/>
        <v>3.3187076601371782E-2</v>
      </c>
      <c r="U755" s="98">
        <f t="shared" si="1268"/>
        <v>6.1839376416868951E-2</v>
      </c>
      <c r="V755" s="99">
        <f t="shared" si="1268"/>
        <v>2.1663968300346014E-2</v>
      </c>
      <c r="W755" s="99">
        <f t="shared" si="1268"/>
        <v>0.73806502050300948</v>
      </c>
      <c r="X755" s="164">
        <f t="shared" si="1268"/>
        <v>9.0714583766090776E-2</v>
      </c>
      <c r="Y755" s="98">
        <f t="shared" si="1266"/>
        <v>1.6393289074041235</v>
      </c>
      <c r="Z755" s="99">
        <f t="shared" si="1266"/>
        <v>0.18517819082537121</v>
      </c>
      <c r="AA755" s="99">
        <f t="shared" si="1266"/>
        <v>3.1987477778524197E-2</v>
      </c>
      <c r="AB755" s="164">
        <f t="shared" si="1266"/>
        <v>0.11578259219650407</v>
      </c>
      <c r="AC755" s="98">
        <f t="shared" si="1266"/>
        <v>9.5290894467605636E-2</v>
      </c>
      <c r="AD755" s="99">
        <f t="shared" si="1266"/>
        <v>0.14530265640640019</v>
      </c>
      <c r="AE755" s="103">
        <f t="shared" si="1266"/>
        <v>0</v>
      </c>
      <c r="AF755" s="101">
        <f t="shared" si="1266"/>
        <v>0.14303266144012047</v>
      </c>
      <c r="AG755" s="98">
        <f t="shared" si="1266"/>
        <v>0.1348028276534739</v>
      </c>
      <c r="AH755" s="99">
        <f t="shared" si="1266"/>
        <v>9.2076813158242996E-2</v>
      </c>
      <c r="AI755" s="99">
        <f t="shared" si="1266"/>
        <v>0.14487552165113279</v>
      </c>
      <c r="AJ755" s="164">
        <f t="shared" si="1266"/>
        <v>0.11196921093905078</v>
      </c>
      <c r="AK755" s="98">
        <f t="shared" si="1267"/>
        <v>5.3080632265782857</v>
      </c>
      <c r="AL755" s="99">
        <f t="shared" si="1267"/>
        <v>8.6541626301109158</v>
      </c>
      <c r="AM755" s="99">
        <f t="shared" si="1267"/>
        <v>11.627295909986664</v>
      </c>
      <c r="AN755" s="164">
        <f t="shared" si="1267"/>
        <v>11.880045563381547</v>
      </c>
      <c r="AO755" s="98">
        <f t="shared" si="1267"/>
        <v>9.1793299775780568</v>
      </c>
      <c r="AP755" s="99">
        <f t="shared" si="1267"/>
        <v>8.0654726391790064</v>
      </c>
      <c r="AQ755" s="103">
        <f t="shared" si="1267"/>
        <v>11.804360381039153</v>
      </c>
      <c r="AR755" s="101">
        <f t="shared" si="1267"/>
        <v>7.6024304073210835</v>
      </c>
      <c r="AS755" s="98">
        <f t="shared" si="1267"/>
        <v>11.775367128370716</v>
      </c>
      <c r="AT755" s="99">
        <f t="shared" si="1267"/>
        <v>10.656331186174592</v>
      </c>
      <c r="AU755" s="99">
        <f t="shared" si="1267"/>
        <v>10.982864676360501</v>
      </c>
      <c r="AV755" s="164">
        <f t="shared" si="1267"/>
        <v>5.1683783823139979</v>
      </c>
    </row>
    <row r="756" spans="2:48" ht="15" customHeight="1" x14ac:dyDescent="0.2">
      <c r="B756" s="105">
        <f t="shared" si="1263"/>
        <v>143</v>
      </c>
      <c r="C756" s="35" t="str">
        <f t="shared" si="1263"/>
        <v>Glycolysis</v>
      </c>
      <c r="D756" s="128" t="str">
        <f t="shared" si="1263"/>
        <v>Pyruvate</v>
      </c>
      <c r="E756" s="93">
        <f t="shared" si="1263"/>
        <v>4</v>
      </c>
      <c r="F756" s="94">
        <f t="shared" si="1263"/>
        <v>7.5</v>
      </c>
      <c r="G756" s="95">
        <f t="shared" si="1263"/>
        <v>5.49</v>
      </c>
      <c r="H756" s="96">
        <f t="shared" si="1263"/>
        <v>3</v>
      </c>
      <c r="I756" s="102">
        <f t="shared" si="1263"/>
        <v>87.008769999999998</v>
      </c>
      <c r="J756" s="98"/>
      <c r="K756" s="99"/>
      <c r="L756" s="100"/>
      <c r="M756" s="98">
        <f t="shared" si="1268"/>
        <v>756.21497309972744</v>
      </c>
      <c r="N756" s="99">
        <f t="shared" si="1268"/>
        <v>820.21636925120583</v>
      </c>
      <c r="O756" s="99">
        <f t="shared" si="1268"/>
        <v>797.16017860486352</v>
      </c>
      <c r="P756" s="164">
        <f t="shared" si="1268"/>
        <v>674.66888894272142</v>
      </c>
      <c r="Q756" s="98">
        <f t="shared" si="1268"/>
        <v>861.55772244539605</v>
      </c>
      <c r="R756" s="99">
        <f t="shared" si="1268"/>
        <v>835.60492358203226</v>
      </c>
      <c r="S756" s="103">
        <f t="shared" si="1268"/>
        <v>727.59249201457988</v>
      </c>
      <c r="T756" s="101">
        <f t="shared" si="1268"/>
        <v>696.96494134231273</v>
      </c>
      <c r="U756" s="98">
        <f t="shared" si="1268"/>
        <v>608.08971584019207</v>
      </c>
      <c r="V756" s="99">
        <f t="shared" si="1268"/>
        <v>609.78235620190776</v>
      </c>
      <c r="W756" s="99">
        <f t="shared" si="1268"/>
        <v>1187.9002077615141</v>
      </c>
      <c r="X756" s="164">
        <f t="shared" si="1268"/>
        <v>519.6870692338116</v>
      </c>
      <c r="Y756" s="98">
        <f t="shared" si="1266"/>
        <v>16534.214973579412</v>
      </c>
      <c r="Z756" s="99">
        <f t="shared" si="1266"/>
        <v>15509.544293504283</v>
      </c>
      <c r="AA756" s="99">
        <f t="shared" si="1266"/>
        <v>12705.435407762356</v>
      </c>
      <c r="AB756" s="164">
        <f t="shared" si="1266"/>
        <v>13866.749473099913</v>
      </c>
      <c r="AC756" s="98">
        <f t="shared" si="1266"/>
        <v>13693.20231405286</v>
      </c>
      <c r="AD756" s="99">
        <f t="shared" si="1266"/>
        <v>11298.935852152563</v>
      </c>
      <c r="AE756" s="103">
        <f t="shared" si="1266"/>
        <v>15637.742248663128</v>
      </c>
      <c r="AF756" s="101">
        <f t="shared" si="1266"/>
        <v>14430.979694333437</v>
      </c>
      <c r="AG756" s="98">
        <f t="shared" si="1266"/>
        <v>23133.112029214142</v>
      </c>
      <c r="AH756" s="99">
        <f t="shared" si="1266"/>
        <v>21791.977755086475</v>
      </c>
      <c r="AI756" s="99">
        <f t="shared" si="1266"/>
        <v>18912.915863037422</v>
      </c>
      <c r="AJ756" s="164">
        <f t="shared" si="1266"/>
        <v>19299.954148178389</v>
      </c>
      <c r="AK756" s="98">
        <f t="shared" si="1267"/>
        <v>1853.3709564509147</v>
      </c>
      <c r="AL756" s="99">
        <f t="shared" si="1267"/>
        <v>1670.8223451816843</v>
      </c>
      <c r="AM756" s="99">
        <f t="shared" si="1267"/>
        <v>1819.7332963427798</v>
      </c>
      <c r="AN756" s="164">
        <f t="shared" si="1267"/>
        <v>2389.4150011278471</v>
      </c>
      <c r="AO756" s="98">
        <f t="shared" si="1267"/>
        <v>2131.7886472813798</v>
      </c>
      <c r="AP756" s="99">
        <f t="shared" si="1267"/>
        <v>1560.9098689256173</v>
      </c>
      <c r="AQ756" s="103">
        <f t="shared" si="1267"/>
        <v>1189.0349918911736</v>
      </c>
      <c r="AR756" s="101">
        <f t="shared" si="1267"/>
        <v>1938.2033214905098</v>
      </c>
      <c r="AS756" s="98">
        <f t="shared" si="1267"/>
        <v>1509.4622613005124</v>
      </c>
      <c r="AT756" s="99">
        <f t="shared" si="1267"/>
        <v>1134.3448371031266</v>
      </c>
      <c r="AU756" s="99">
        <f t="shared" si="1267"/>
        <v>1178.0406636039761</v>
      </c>
      <c r="AV756" s="164">
        <f t="shared" si="1267"/>
        <v>964.11637984798028</v>
      </c>
    </row>
    <row r="757" spans="2:48" ht="15.75" customHeight="1" thickBot="1" x14ac:dyDescent="0.25">
      <c r="B757" s="131">
        <f t="shared" si="1263"/>
        <v>144</v>
      </c>
      <c r="C757" s="42" t="str">
        <f t="shared" si="1263"/>
        <v>Glycolysis</v>
      </c>
      <c r="D757" s="129" t="str">
        <f t="shared" si="1263"/>
        <v>Lactate</v>
      </c>
      <c r="E757" s="110">
        <f t="shared" si="1263"/>
        <v>10.1</v>
      </c>
      <c r="F757" s="111">
        <f t="shared" si="1263"/>
        <v>13.1</v>
      </c>
      <c r="G757" s="112">
        <f t="shared" si="1263"/>
        <v>10.75</v>
      </c>
      <c r="H757" s="113">
        <f t="shared" si="1263"/>
        <v>3</v>
      </c>
      <c r="I757" s="119">
        <f t="shared" si="1263"/>
        <v>89.024420000000006</v>
      </c>
      <c r="J757" s="115"/>
      <c r="K757" s="116"/>
      <c r="L757" s="117"/>
      <c r="M757" s="115">
        <f t="shared" si="1268"/>
        <v>18361.221367432183</v>
      </c>
      <c r="N757" s="116">
        <f t="shared" si="1268"/>
        <v>20399.130657537029</v>
      </c>
      <c r="O757" s="116">
        <f t="shared" si="1268"/>
        <v>17358.432500812542</v>
      </c>
      <c r="P757" s="165">
        <f t="shared" si="1268"/>
        <v>15878.394672491962</v>
      </c>
      <c r="Q757" s="115">
        <f t="shared" si="1268"/>
        <v>19929.805516666351</v>
      </c>
      <c r="R757" s="116">
        <f t="shared" si="1268"/>
        <v>19296.117836989393</v>
      </c>
      <c r="S757" s="120">
        <f t="shared" si="1268"/>
        <v>18706.120729043858</v>
      </c>
      <c r="T757" s="118">
        <f t="shared" si="1268"/>
        <v>18914.3304189392</v>
      </c>
      <c r="U757" s="115">
        <f t="shared" si="1268"/>
        <v>17490.954700225346</v>
      </c>
      <c r="V757" s="116">
        <f t="shared" si="1268"/>
        <v>19435.54472699359</v>
      </c>
      <c r="W757" s="116">
        <f t="shared" si="1268"/>
        <v>20020.624743368156</v>
      </c>
      <c r="X757" s="165">
        <f t="shared" si="1268"/>
        <v>18729.918758233871</v>
      </c>
      <c r="Y757" s="115">
        <f t="shared" si="1266"/>
        <v>55412.041544468004</v>
      </c>
      <c r="Z757" s="116">
        <f t="shared" si="1266"/>
        <v>64250.942883627235</v>
      </c>
      <c r="AA757" s="116">
        <f t="shared" si="1266"/>
        <v>73390.95816488548</v>
      </c>
      <c r="AB757" s="165">
        <f t="shared" si="1266"/>
        <v>59670.197354952608</v>
      </c>
      <c r="AC757" s="115">
        <f t="shared" si="1266"/>
        <v>69952.135127235044</v>
      </c>
      <c r="AD757" s="116">
        <f t="shared" si="1266"/>
        <v>31550.614118965441</v>
      </c>
      <c r="AE757" s="120">
        <f t="shared" si="1266"/>
        <v>31374.114291426344</v>
      </c>
      <c r="AF757" s="118">
        <f t="shared" si="1266"/>
        <v>32354.608219934486</v>
      </c>
      <c r="AG757" s="115">
        <f t="shared" si="1266"/>
        <v>81496.080873126339</v>
      </c>
      <c r="AH757" s="116">
        <f t="shared" si="1266"/>
        <v>67927.582066693794</v>
      </c>
      <c r="AI757" s="116">
        <f t="shared" si="1266"/>
        <v>52957.387395188212</v>
      </c>
      <c r="AJ757" s="165">
        <f t="shared" si="1266"/>
        <v>54674.366652054938</v>
      </c>
      <c r="AK757" s="115">
        <f t="shared" si="1267"/>
        <v>11861.071423882146</v>
      </c>
      <c r="AL757" s="116">
        <f t="shared" si="1267"/>
        <v>11729.054636662442</v>
      </c>
      <c r="AM757" s="116">
        <f t="shared" si="1267"/>
        <v>13776.842825300633</v>
      </c>
      <c r="AN757" s="165">
        <f t="shared" si="1267"/>
        <v>14369.274323307789</v>
      </c>
      <c r="AO757" s="115">
        <f t="shared" si="1267"/>
        <v>14222.984730473352</v>
      </c>
      <c r="AP757" s="116">
        <f t="shared" si="1267"/>
        <v>13435.821102895419</v>
      </c>
      <c r="AQ757" s="120">
        <f t="shared" si="1267"/>
        <v>15358.632414219555</v>
      </c>
      <c r="AR757" s="118">
        <f t="shared" si="1267"/>
        <v>15109.009630982693</v>
      </c>
      <c r="AS757" s="115">
        <f t="shared" si="1267"/>
        <v>11727.631775047621</v>
      </c>
      <c r="AT757" s="116">
        <f t="shared" si="1267"/>
        <v>8774.6525972140935</v>
      </c>
      <c r="AU757" s="116">
        <f t="shared" si="1267"/>
        <v>8203.8816007354089</v>
      </c>
      <c r="AV757" s="165">
        <f t="shared" si="1267"/>
        <v>6184.0791668313277</v>
      </c>
    </row>
    <row r="758" spans="2:48" ht="15" customHeight="1" x14ac:dyDescent="0.2">
      <c r="B758" s="77">
        <f t="shared" si="1263"/>
        <v>145</v>
      </c>
      <c r="C758" s="78" t="str">
        <f t="shared" si="1263"/>
        <v>Glycerol Metabs</v>
      </c>
      <c r="D758" s="127" t="str">
        <f t="shared" si="1263"/>
        <v>Glycerate</v>
      </c>
      <c r="E758" s="80">
        <f t="shared" si="1263"/>
        <v>9</v>
      </c>
      <c r="F758" s="81">
        <f t="shared" si="1263"/>
        <v>13</v>
      </c>
      <c r="G758" s="82">
        <f t="shared" si="1263"/>
        <v>11.42</v>
      </c>
      <c r="H758" s="83">
        <f t="shared" si="1263"/>
        <v>4</v>
      </c>
      <c r="I758" s="89">
        <f t="shared" si="1263"/>
        <v>105.01933</v>
      </c>
      <c r="J758" s="85"/>
      <c r="K758" s="86"/>
      <c r="L758" s="87"/>
      <c r="M758" s="85">
        <f t="shared" si="1268"/>
        <v>280.65731415434396</v>
      </c>
      <c r="N758" s="86">
        <f t="shared" si="1268"/>
        <v>333.75392942291961</v>
      </c>
      <c r="O758" s="86">
        <f t="shared" si="1268"/>
        <v>279.67537388482162</v>
      </c>
      <c r="P758" s="163">
        <f t="shared" si="1268"/>
        <v>292.04053315190504</v>
      </c>
      <c r="Q758" s="85">
        <f t="shared" si="1268"/>
        <v>307.31712144875087</v>
      </c>
      <c r="R758" s="86">
        <f t="shared" si="1268"/>
        <v>254.75934494804991</v>
      </c>
      <c r="S758" s="90">
        <f t="shared" si="1268"/>
        <v>251.21555985204779</v>
      </c>
      <c r="T758" s="88">
        <f t="shared" si="1268"/>
        <v>255.59402031185112</v>
      </c>
      <c r="U758" s="85">
        <f t="shared" si="1268"/>
        <v>243.31108468506625</v>
      </c>
      <c r="V758" s="86">
        <f t="shared" si="1268"/>
        <v>242.19089784029805</v>
      </c>
      <c r="W758" s="86">
        <f t="shared" si="1268"/>
        <v>249.05646988638327</v>
      </c>
      <c r="X758" s="163">
        <f t="shared" si="1268"/>
        <v>226.6420081571566</v>
      </c>
      <c r="Y758" s="85">
        <f t="shared" si="1266"/>
        <v>266.15921408584046</v>
      </c>
      <c r="Z758" s="86">
        <f t="shared" si="1266"/>
        <v>249.30532226213757</v>
      </c>
      <c r="AA758" s="86">
        <f t="shared" si="1266"/>
        <v>257.32365538042745</v>
      </c>
      <c r="AB758" s="163">
        <f t="shared" si="1266"/>
        <v>269.14922833463919</v>
      </c>
      <c r="AC758" s="85">
        <f t="shared" si="1266"/>
        <v>267.6330071019533</v>
      </c>
      <c r="AD758" s="86">
        <f t="shared" si="1266"/>
        <v>241.71685050095931</v>
      </c>
      <c r="AE758" s="90">
        <f t="shared" si="1266"/>
        <v>361.31176974487812</v>
      </c>
      <c r="AF758" s="88">
        <f t="shared" si="1266"/>
        <v>358.78647347528181</v>
      </c>
      <c r="AG758" s="85">
        <f t="shared" si="1266"/>
        <v>392.85588063051898</v>
      </c>
      <c r="AH758" s="86">
        <f t="shared" si="1266"/>
        <v>339.40266143091884</v>
      </c>
      <c r="AI758" s="86">
        <f t="shared" si="1266"/>
        <v>304.36515451420115</v>
      </c>
      <c r="AJ758" s="163">
        <f t="shared" si="1266"/>
        <v>337.65248118570366</v>
      </c>
      <c r="AK758" s="85">
        <f t="shared" si="1267"/>
        <v>568.49645717265935</v>
      </c>
      <c r="AL758" s="86">
        <f t="shared" si="1267"/>
        <v>465.64833130123912</v>
      </c>
      <c r="AM758" s="86">
        <f t="shared" si="1267"/>
        <v>459.32089045384231</v>
      </c>
      <c r="AN758" s="163">
        <f t="shared" si="1267"/>
        <v>435.94355658682213</v>
      </c>
      <c r="AO758" s="85">
        <f t="shared" si="1267"/>
        <v>401.89538607770999</v>
      </c>
      <c r="AP758" s="86">
        <f t="shared" si="1267"/>
        <v>385.92440003668696</v>
      </c>
      <c r="AQ758" s="90">
        <f t="shared" si="1267"/>
        <v>317.04575258346676</v>
      </c>
      <c r="AR758" s="88">
        <f t="shared" si="1267"/>
        <v>347.49830178908093</v>
      </c>
      <c r="AS758" s="85">
        <f t="shared" si="1267"/>
        <v>287.82992529441725</v>
      </c>
      <c r="AT758" s="86">
        <f t="shared" si="1267"/>
        <v>279.44725439339044</v>
      </c>
      <c r="AU758" s="86">
        <f t="shared" si="1267"/>
        <v>251.72176680024333</v>
      </c>
      <c r="AV758" s="163">
        <f t="shared" si="1267"/>
        <v>232.23779514858151</v>
      </c>
    </row>
    <row r="759" spans="2:48" ht="15" customHeight="1" x14ac:dyDescent="0.2">
      <c r="B759" s="105">
        <f t="shared" ref="B759:I774" si="1269">(B456)</f>
        <v>146</v>
      </c>
      <c r="C759" s="35" t="str">
        <f t="shared" si="1269"/>
        <v>Glycerol Metabs</v>
      </c>
      <c r="D759" s="128" t="str">
        <f t="shared" si="1269"/>
        <v>Glycerol-3-P</v>
      </c>
      <c r="E759" s="93">
        <f t="shared" si="1269"/>
        <v>15.5</v>
      </c>
      <c r="F759" s="94">
        <f t="shared" si="1269"/>
        <v>17.5</v>
      </c>
      <c r="G759" s="95">
        <f t="shared" si="1269"/>
        <v>16.18</v>
      </c>
      <c r="H759" s="96">
        <f t="shared" si="1269"/>
        <v>3</v>
      </c>
      <c r="I759" s="102">
        <f t="shared" si="1269"/>
        <v>171.00640000000001</v>
      </c>
      <c r="J759" s="98"/>
      <c r="K759" s="99"/>
      <c r="L759" s="100"/>
      <c r="M759" s="98">
        <f t="shared" ref="M759:X763" si="1270">(M456/M$312)*1000</f>
        <v>0.31050939791123089</v>
      </c>
      <c r="N759" s="99">
        <f t="shared" si="1270"/>
        <v>0.71437707875867118</v>
      </c>
      <c r="O759" s="99">
        <f t="shared" si="1270"/>
        <v>0.63408587318852794</v>
      </c>
      <c r="P759" s="164">
        <f t="shared" si="1270"/>
        <v>0.29021267571917486</v>
      </c>
      <c r="Q759" s="98">
        <f t="shared" si="1270"/>
        <v>0.17381191295624748</v>
      </c>
      <c r="R759" s="99">
        <f t="shared" si="1270"/>
        <v>0.32773466890517367</v>
      </c>
      <c r="S759" s="103">
        <f t="shared" si="1270"/>
        <v>0.86257742235354096</v>
      </c>
      <c r="T759" s="101">
        <f t="shared" si="1270"/>
        <v>0.22516809026573914</v>
      </c>
      <c r="U759" s="98">
        <f t="shared" si="1270"/>
        <v>0.23311048213612262</v>
      </c>
      <c r="V759" s="99">
        <f t="shared" si="1270"/>
        <v>0.70687525428531472</v>
      </c>
      <c r="W759" s="99">
        <f t="shared" si="1270"/>
        <v>8.9548010568680549</v>
      </c>
      <c r="X759" s="164">
        <f t="shared" si="1270"/>
        <v>0.65843524067786841</v>
      </c>
      <c r="Y759" s="98">
        <f t="shared" si="1266"/>
        <v>5.3025351385838899</v>
      </c>
      <c r="Z759" s="99">
        <f t="shared" si="1266"/>
        <v>2.3578201524931117</v>
      </c>
      <c r="AA759" s="99">
        <f t="shared" si="1266"/>
        <v>2.0446717945530191</v>
      </c>
      <c r="AB759" s="164">
        <f t="shared" si="1266"/>
        <v>1.7277843029899032</v>
      </c>
      <c r="AC759" s="98">
        <f t="shared" si="1266"/>
        <v>2.3801669790459052</v>
      </c>
      <c r="AD759" s="99">
        <f t="shared" si="1266"/>
        <v>3.2665708165089806</v>
      </c>
      <c r="AE759" s="103">
        <f t="shared" si="1266"/>
        <v>1.4120762994592591</v>
      </c>
      <c r="AF759" s="101">
        <f t="shared" si="1266"/>
        <v>0.51324121276864021</v>
      </c>
      <c r="AG759" s="98">
        <f t="shared" si="1266"/>
        <v>2.1573312864993661</v>
      </c>
      <c r="AH759" s="99">
        <f t="shared" si="1266"/>
        <v>2.057619542761481</v>
      </c>
      <c r="AI759" s="99">
        <f t="shared" si="1266"/>
        <v>1.5740964126136696</v>
      </c>
      <c r="AJ759" s="164">
        <f t="shared" si="1266"/>
        <v>1.6144760515649539</v>
      </c>
      <c r="AK759" s="98">
        <f t="shared" si="1267"/>
        <v>15.720340395567581</v>
      </c>
      <c r="AL759" s="99">
        <f t="shared" si="1267"/>
        <v>37.358022827982843</v>
      </c>
      <c r="AM759" s="99">
        <f t="shared" si="1267"/>
        <v>35.769963055471308</v>
      </c>
      <c r="AN759" s="164">
        <f t="shared" si="1267"/>
        <v>17.943440903709412</v>
      </c>
      <c r="AO759" s="98">
        <f t="shared" si="1267"/>
        <v>113.18275195812413</v>
      </c>
      <c r="AP759" s="99">
        <f t="shared" si="1267"/>
        <v>55.804976716472254</v>
      </c>
      <c r="AQ759" s="103">
        <f t="shared" si="1267"/>
        <v>38.138295567354845</v>
      </c>
      <c r="AR759" s="101">
        <f t="shared" si="1267"/>
        <v>23.74479016246903</v>
      </c>
      <c r="AS759" s="98">
        <f t="shared" si="1267"/>
        <v>36.079313369262827</v>
      </c>
      <c r="AT759" s="99">
        <f t="shared" si="1267"/>
        <v>28.588330845493473</v>
      </c>
      <c r="AU759" s="99">
        <f t="shared" si="1267"/>
        <v>14.544187035683331</v>
      </c>
      <c r="AV759" s="164">
        <f t="shared" si="1267"/>
        <v>13.657032241249167</v>
      </c>
    </row>
    <row r="760" spans="2:48" ht="15" customHeight="1" x14ac:dyDescent="0.2">
      <c r="B760" s="91">
        <f t="shared" si="1269"/>
        <v>147</v>
      </c>
      <c r="C760" s="35" t="str">
        <f t="shared" si="1269"/>
        <v>Glycerol Metabs</v>
      </c>
      <c r="D760" s="128" t="str">
        <f t="shared" si="1269"/>
        <v>GPC</v>
      </c>
      <c r="E760" s="93">
        <f t="shared" si="1269"/>
        <v>15.3</v>
      </c>
      <c r="F760" s="94">
        <f t="shared" si="1269"/>
        <v>16.8</v>
      </c>
      <c r="G760" s="95">
        <f t="shared" si="1269"/>
        <v>15.98</v>
      </c>
      <c r="H760" s="96">
        <f t="shared" si="1269"/>
        <v>2</v>
      </c>
      <c r="I760" s="102">
        <f t="shared" si="1269"/>
        <v>258.11009999999999</v>
      </c>
      <c r="J760" s="98"/>
      <c r="K760" s="99"/>
      <c r="L760" s="100"/>
      <c r="M760" s="98">
        <f t="shared" si="1270"/>
        <v>91.962153656843682</v>
      </c>
      <c r="N760" s="99">
        <f t="shared" si="1270"/>
        <v>92.556706336586473</v>
      </c>
      <c r="O760" s="99">
        <f t="shared" si="1270"/>
        <v>58.37920094508862</v>
      </c>
      <c r="P760" s="164">
        <f t="shared" si="1270"/>
        <v>55.087631168152193</v>
      </c>
      <c r="Q760" s="98">
        <f t="shared" si="1270"/>
        <v>67.18339660174172</v>
      </c>
      <c r="R760" s="99">
        <f t="shared" si="1270"/>
        <v>71.490750065027598</v>
      </c>
      <c r="S760" s="103">
        <f t="shared" si="1270"/>
        <v>89.492732040694023</v>
      </c>
      <c r="T760" s="101">
        <f t="shared" si="1270"/>
        <v>89.004010832796197</v>
      </c>
      <c r="U760" s="98">
        <f t="shared" si="1270"/>
        <v>73.262380531746274</v>
      </c>
      <c r="V760" s="99">
        <f t="shared" si="1270"/>
        <v>74.71498566044454</v>
      </c>
      <c r="W760" s="99">
        <f t="shared" si="1270"/>
        <v>166.15362823700121</v>
      </c>
      <c r="X760" s="164">
        <f t="shared" si="1270"/>
        <v>76.532396428229589</v>
      </c>
      <c r="Y760" s="98">
        <f t="shared" si="1266"/>
        <v>163.70402828736971</v>
      </c>
      <c r="Z760" s="99">
        <f t="shared" si="1266"/>
        <v>158.71963011582818</v>
      </c>
      <c r="AA760" s="99">
        <f t="shared" si="1266"/>
        <v>127.17087493608729</v>
      </c>
      <c r="AB760" s="164">
        <f t="shared" si="1266"/>
        <v>144.18396770357853</v>
      </c>
      <c r="AC760" s="98">
        <f t="shared" si="1266"/>
        <v>175.99942386522937</v>
      </c>
      <c r="AD760" s="99">
        <f t="shared" si="1266"/>
        <v>188.88895071775701</v>
      </c>
      <c r="AE760" s="103">
        <f t="shared" si="1266"/>
        <v>150.52142775171529</v>
      </c>
      <c r="AF760" s="101">
        <f t="shared" si="1266"/>
        <v>125.38870341519464</v>
      </c>
      <c r="AG760" s="98">
        <f t="shared" si="1266"/>
        <v>202.09374085474656</v>
      </c>
      <c r="AH760" s="99">
        <f t="shared" si="1266"/>
        <v>176.82629007004917</v>
      </c>
      <c r="AI760" s="99">
        <f t="shared" si="1266"/>
        <v>121.17104790492937</v>
      </c>
      <c r="AJ760" s="164">
        <f t="shared" si="1266"/>
        <v>161.93051612702635</v>
      </c>
      <c r="AK760" s="98">
        <f t="shared" si="1267"/>
        <v>5285.3216318235527</v>
      </c>
      <c r="AL760" s="99">
        <f t="shared" si="1267"/>
        <v>18064.207030283273</v>
      </c>
      <c r="AM760" s="99">
        <f t="shared" si="1267"/>
        <v>16895.972697614779</v>
      </c>
      <c r="AN760" s="164">
        <f t="shared" si="1267"/>
        <v>8352.0095799214851</v>
      </c>
      <c r="AO760" s="98">
        <f t="shared" si="1267"/>
        <v>24816.145463641034</v>
      </c>
      <c r="AP760" s="99">
        <f t="shared" si="1267"/>
        <v>29272.035224234256</v>
      </c>
      <c r="AQ760" s="103">
        <f t="shared" si="1267"/>
        <v>17594.993217954001</v>
      </c>
      <c r="AR760" s="101">
        <f t="shared" si="1267"/>
        <v>16686.669423917156</v>
      </c>
      <c r="AS760" s="98">
        <f t="shared" si="1267"/>
        <v>21303.018154769012</v>
      </c>
      <c r="AT760" s="99">
        <f t="shared" si="1267"/>
        <v>11326.799030849774</v>
      </c>
      <c r="AU760" s="99">
        <f t="shared" si="1267"/>
        <v>7878.860740098823</v>
      </c>
      <c r="AV760" s="164">
        <f t="shared" si="1267"/>
        <v>4658.1128052539634</v>
      </c>
    </row>
    <row r="761" spans="2:48" ht="15" customHeight="1" x14ac:dyDescent="0.2">
      <c r="B761" s="91">
        <f t="shared" si="1269"/>
        <v>148</v>
      </c>
      <c r="C761" s="35" t="str">
        <f t="shared" si="1269"/>
        <v>Glycerol Metabs</v>
      </c>
      <c r="D761" s="128" t="str">
        <f t="shared" si="1269"/>
        <v>GPEA</v>
      </c>
      <c r="E761" s="93">
        <f t="shared" si="1269"/>
        <v>15.6</v>
      </c>
      <c r="F761" s="94">
        <f t="shared" si="1269"/>
        <v>17.2</v>
      </c>
      <c r="G761" s="95">
        <f t="shared" si="1269"/>
        <v>16.3</v>
      </c>
      <c r="H761" s="96">
        <f t="shared" si="1269"/>
        <v>1</v>
      </c>
      <c r="I761" s="102">
        <f t="shared" si="1269"/>
        <v>216.06315000000001</v>
      </c>
      <c r="J761" s="98"/>
      <c r="K761" s="99"/>
      <c r="L761" s="100"/>
      <c r="M761" s="98">
        <f t="shared" si="1270"/>
        <v>26.798141409056338</v>
      </c>
      <c r="N761" s="99">
        <f t="shared" si="1270"/>
        <v>27.49958806108673</v>
      </c>
      <c r="O761" s="99">
        <f t="shared" si="1270"/>
        <v>19.039598855162239</v>
      </c>
      <c r="P761" s="164">
        <f t="shared" si="1270"/>
        <v>19.034202401184256</v>
      </c>
      <c r="Q761" s="98">
        <f t="shared" si="1270"/>
        <v>22.784310304870825</v>
      </c>
      <c r="R761" s="99">
        <f t="shared" si="1270"/>
        <v>22.803931568909821</v>
      </c>
      <c r="S761" s="103">
        <f t="shared" si="1270"/>
        <v>24.513121096545287</v>
      </c>
      <c r="T761" s="101">
        <f t="shared" si="1270"/>
        <v>26.711224350261109</v>
      </c>
      <c r="U761" s="98">
        <f t="shared" si="1270"/>
        <v>21.536758290388438</v>
      </c>
      <c r="V761" s="99">
        <f t="shared" si="1270"/>
        <v>21.684115443500797</v>
      </c>
      <c r="W761" s="99">
        <f t="shared" si="1270"/>
        <v>166.93306284912157</v>
      </c>
      <c r="X761" s="164">
        <f t="shared" si="1270"/>
        <v>23.279273802236293</v>
      </c>
      <c r="Y761" s="98">
        <f t="shared" si="1266"/>
        <v>66.573587851196564</v>
      </c>
      <c r="Z761" s="99">
        <f t="shared" si="1266"/>
        <v>35.43164570348393</v>
      </c>
      <c r="AA761" s="99">
        <f t="shared" si="1266"/>
        <v>26.871903603082899</v>
      </c>
      <c r="AB761" s="164">
        <f t="shared" si="1266"/>
        <v>38.845879779596508</v>
      </c>
      <c r="AC761" s="98">
        <f t="shared" si="1266"/>
        <v>37.653645721418421</v>
      </c>
      <c r="AD761" s="99">
        <f t="shared" si="1266"/>
        <v>40.499752061121463</v>
      </c>
      <c r="AE761" s="103">
        <f t="shared" si="1266"/>
        <v>30.288429612738554</v>
      </c>
      <c r="AF761" s="101">
        <f t="shared" si="1266"/>
        <v>35.727849978560442</v>
      </c>
      <c r="AG761" s="98">
        <f t="shared" si="1266"/>
        <v>57.447747611889547</v>
      </c>
      <c r="AH761" s="99">
        <f t="shared" si="1266"/>
        <v>42.339559592648236</v>
      </c>
      <c r="AI761" s="99">
        <f t="shared" si="1266"/>
        <v>30.696771774084958</v>
      </c>
      <c r="AJ761" s="164">
        <f t="shared" si="1266"/>
        <v>44.346966756556583</v>
      </c>
      <c r="AK761" s="98">
        <f t="shared" si="1267"/>
        <v>2056.5628609977744</v>
      </c>
      <c r="AL761" s="99">
        <f t="shared" si="1267"/>
        <v>2009.5853267197649</v>
      </c>
      <c r="AM761" s="99">
        <f t="shared" si="1267"/>
        <v>1574.6334783872485</v>
      </c>
      <c r="AN761" s="164">
        <f t="shared" si="1267"/>
        <v>2604.9821018867474</v>
      </c>
      <c r="AO761" s="98">
        <f t="shared" si="1267"/>
        <v>2790.6332926304126</v>
      </c>
      <c r="AP761" s="99">
        <f t="shared" si="1267"/>
        <v>4200.980295187981</v>
      </c>
      <c r="AQ761" s="103">
        <f t="shared" si="1267"/>
        <v>2683.7065238297255</v>
      </c>
      <c r="AR761" s="101">
        <f t="shared" si="1267"/>
        <v>3688.8344033364365</v>
      </c>
      <c r="AS761" s="98">
        <f t="shared" si="1267"/>
        <v>2304.710782977912</v>
      </c>
      <c r="AT761" s="99">
        <f t="shared" si="1267"/>
        <v>1597.5046833384388</v>
      </c>
      <c r="AU761" s="99">
        <f t="shared" si="1267"/>
        <v>967.67292680522814</v>
      </c>
      <c r="AV761" s="164">
        <f t="shared" si="1267"/>
        <v>1662.5724100584737</v>
      </c>
    </row>
    <row r="762" spans="2:48" ht="15" customHeight="1" x14ac:dyDescent="0.2">
      <c r="B762" s="91">
        <f t="shared" si="1269"/>
        <v>149</v>
      </c>
      <c r="C762" s="35" t="str">
        <f t="shared" si="1269"/>
        <v>Glycerol Metabs</v>
      </c>
      <c r="D762" s="128" t="str">
        <f t="shared" si="1269"/>
        <v>GPI</v>
      </c>
      <c r="E762" s="93">
        <f t="shared" si="1269"/>
        <v>17.100000000000001</v>
      </c>
      <c r="F762" s="94">
        <f t="shared" si="1269"/>
        <v>18.7</v>
      </c>
      <c r="G762" s="95">
        <f t="shared" si="1269"/>
        <v>17.89</v>
      </c>
      <c r="H762" s="96">
        <f t="shared" si="1269"/>
        <v>2</v>
      </c>
      <c r="I762" s="102">
        <f t="shared" si="1269"/>
        <v>335.07377000000002</v>
      </c>
      <c r="J762" s="98"/>
      <c r="K762" s="99"/>
      <c r="L762" s="100"/>
      <c r="M762" s="98">
        <f t="shared" si="1270"/>
        <v>17.790650234760317</v>
      </c>
      <c r="N762" s="99">
        <f t="shared" si="1270"/>
        <v>23.450289278871864</v>
      </c>
      <c r="O762" s="99">
        <f t="shared" si="1270"/>
        <v>1.4961849283522686</v>
      </c>
      <c r="P762" s="164">
        <f t="shared" si="1270"/>
        <v>0.96611668803174577</v>
      </c>
      <c r="Q762" s="98">
        <f t="shared" si="1270"/>
        <v>1.0691197143547868</v>
      </c>
      <c r="R762" s="99">
        <f t="shared" si="1270"/>
        <v>1.351097526372786</v>
      </c>
      <c r="S762" s="103">
        <f t="shared" si="1270"/>
        <v>48.415313718821814</v>
      </c>
      <c r="T762" s="101">
        <f t="shared" si="1270"/>
        <v>42.610001981265441</v>
      </c>
      <c r="U762" s="98">
        <f t="shared" si="1270"/>
        <v>20.434608318438169</v>
      </c>
      <c r="V762" s="99">
        <f t="shared" si="1270"/>
        <v>4.2882441581795288</v>
      </c>
      <c r="W762" s="99">
        <f t="shared" si="1270"/>
        <v>17.477354623880686</v>
      </c>
      <c r="X762" s="164">
        <f t="shared" si="1270"/>
        <v>9.7230232516131618</v>
      </c>
      <c r="Y762" s="98">
        <f t="shared" si="1266"/>
        <v>20.30535030956429</v>
      </c>
      <c r="Z762" s="99">
        <f t="shared" si="1266"/>
        <v>3.2387413295571998</v>
      </c>
      <c r="AA762" s="99">
        <f t="shared" si="1266"/>
        <v>2.492988314746281</v>
      </c>
      <c r="AB762" s="164">
        <f t="shared" si="1266"/>
        <v>2.6731574325790581</v>
      </c>
      <c r="AC762" s="98">
        <f t="shared" si="1266"/>
        <v>2.4853531719414197</v>
      </c>
      <c r="AD762" s="99">
        <f t="shared" si="1266"/>
        <v>2.8981478226987263</v>
      </c>
      <c r="AE762" s="103">
        <f t="shared" si="1266"/>
        <v>1.9395603914348911</v>
      </c>
      <c r="AF762" s="101">
        <f t="shared" si="1266"/>
        <v>2.9094826468124979</v>
      </c>
      <c r="AG762" s="98">
        <f t="shared" si="1266"/>
        <v>3.3293818613858135</v>
      </c>
      <c r="AH762" s="99">
        <f t="shared" si="1266"/>
        <v>3.7649733849466513</v>
      </c>
      <c r="AI762" s="99">
        <f t="shared" si="1266"/>
        <v>2.7563371775603214</v>
      </c>
      <c r="AJ762" s="164">
        <f t="shared" si="1266"/>
        <v>1.8465306242082822</v>
      </c>
      <c r="AK762" s="98">
        <f t="shared" si="1267"/>
        <v>19.44354671987282</v>
      </c>
      <c r="AL762" s="99">
        <f t="shared" si="1267"/>
        <v>46.138147367318062</v>
      </c>
      <c r="AM762" s="99">
        <f t="shared" si="1267"/>
        <v>44.890070744285012</v>
      </c>
      <c r="AN762" s="164">
        <f t="shared" si="1267"/>
        <v>18.098061114365642</v>
      </c>
      <c r="AO762" s="98">
        <f t="shared" si="1267"/>
        <v>75.866409979454033</v>
      </c>
      <c r="AP762" s="99">
        <f t="shared" si="1267"/>
        <v>54.758698147999326</v>
      </c>
      <c r="AQ762" s="103">
        <f t="shared" si="1267"/>
        <v>46.774692680840253</v>
      </c>
      <c r="AR762" s="101">
        <f t="shared" si="1267"/>
        <v>34.257453906367047</v>
      </c>
      <c r="AS762" s="98">
        <f t="shared" si="1267"/>
        <v>44.506967680292846</v>
      </c>
      <c r="AT762" s="99">
        <f t="shared" si="1267"/>
        <v>36.467162632243529</v>
      </c>
      <c r="AU762" s="99">
        <f t="shared" si="1267"/>
        <v>30.671320681517997</v>
      </c>
      <c r="AV762" s="164">
        <f t="shared" si="1267"/>
        <v>18.886563738623682</v>
      </c>
    </row>
    <row r="763" spans="2:48" ht="15.75" customHeight="1" thickBot="1" x14ac:dyDescent="0.25">
      <c r="B763" s="108">
        <f t="shared" si="1269"/>
        <v>150</v>
      </c>
      <c r="C763" s="42" t="str">
        <f t="shared" si="1269"/>
        <v>Glycerol Metabs</v>
      </c>
      <c r="D763" s="129" t="str">
        <f t="shared" si="1269"/>
        <v>GPS</v>
      </c>
      <c r="E763" s="110">
        <f t="shared" si="1269"/>
        <v>16.5</v>
      </c>
      <c r="F763" s="111">
        <f t="shared" si="1269"/>
        <v>18.399999999999999</v>
      </c>
      <c r="G763" s="112">
        <f t="shared" si="1269"/>
        <v>17.22</v>
      </c>
      <c r="H763" s="113">
        <f t="shared" si="1269"/>
        <v>3</v>
      </c>
      <c r="I763" s="119">
        <f t="shared" si="1269"/>
        <v>260.05297999999999</v>
      </c>
      <c r="J763" s="115"/>
      <c r="K763" s="116"/>
      <c r="L763" s="117"/>
      <c r="M763" s="135">
        <f t="shared" si="1270"/>
        <v>4.3774219810466546</v>
      </c>
      <c r="N763" s="136">
        <f t="shared" si="1270"/>
        <v>4.7249133058023558</v>
      </c>
      <c r="O763" s="136">
        <f t="shared" si="1270"/>
        <v>2.1851274197191026</v>
      </c>
      <c r="P763" s="168">
        <f t="shared" si="1270"/>
        <v>2.3815909367911483</v>
      </c>
      <c r="Q763" s="135">
        <f t="shared" si="1270"/>
        <v>2.6110886178704953</v>
      </c>
      <c r="R763" s="136">
        <f t="shared" si="1270"/>
        <v>3.1427349422076292</v>
      </c>
      <c r="S763" s="138">
        <f t="shared" si="1270"/>
        <v>8.8739288630061832</v>
      </c>
      <c r="T763" s="137">
        <f t="shared" si="1270"/>
        <v>8.1675186950120047</v>
      </c>
      <c r="U763" s="135">
        <f t="shared" si="1270"/>
        <v>3.576356042670096</v>
      </c>
      <c r="V763" s="136">
        <f t="shared" si="1270"/>
        <v>3.431104794531445</v>
      </c>
      <c r="W763" s="136">
        <f t="shared" si="1270"/>
        <v>6.251492472312612</v>
      </c>
      <c r="X763" s="168">
        <f t="shared" si="1270"/>
        <v>4.2662059187791526</v>
      </c>
      <c r="Y763" s="135">
        <f t="shared" si="1266"/>
        <v>9.9184226187899913</v>
      </c>
      <c r="Z763" s="136">
        <f t="shared" si="1266"/>
        <v>4.1832092497019326</v>
      </c>
      <c r="AA763" s="136">
        <f t="shared" si="1266"/>
        <v>3.5631271398465296</v>
      </c>
      <c r="AB763" s="168">
        <f t="shared" si="1266"/>
        <v>5.0053632171097879</v>
      </c>
      <c r="AC763" s="135">
        <f t="shared" si="1266"/>
        <v>4.7755246128673434</v>
      </c>
      <c r="AD763" s="136">
        <f t="shared" si="1266"/>
        <v>5.2219771023668073</v>
      </c>
      <c r="AE763" s="138">
        <f t="shared" si="1266"/>
        <v>3.2784942721510237</v>
      </c>
      <c r="AF763" s="137">
        <f t="shared" si="1266"/>
        <v>3.1165475291723514</v>
      </c>
      <c r="AG763" s="135">
        <f t="shared" si="1266"/>
        <v>4.7631225171518743</v>
      </c>
      <c r="AH763" s="136">
        <f t="shared" si="1266"/>
        <v>4.6291161368366147</v>
      </c>
      <c r="AI763" s="136">
        <f t="shared" si="1266"/>
        <v>2.9294018838770408</v>
      </c>
      <c r="AJ763" s="168">
        <f t="shared" si="1266"/>
        <v>4.3166846537756847</v>
      </c>
      <c r="AK763" s="135">
        <f t="shared" si="1267"/>
        <v>5.2589929620075413</v>
      </c>
      <c r="AL763" s="136">
        <f t="shared" si="1267"/>
        <v>9.299667391888077</v>
      </c>
      <c r="AM763" s="136">
        <f t="shared" si="1267"/>
        <v>8.6417484720120026</v>
      </c>
      <c r="AN763" s="168">
        <f t="shared" si="1267"/>
        <v>7.6756034728774054</v>
      </c>
      <c r="AO763" s="135">
        <f t="shared" si="1267"/>
        <v>23.838392571740602</v>
      </c>
      <c r="AP763" s="136">
        <f t="shared" si="1267"/>
        <v>23.048517311466327</v>
      </c>
      <c r="AQ763" s="138">
        <f t="shared" si="1267"/>
        <v>19.940086358407974</v>
      </c>
      <c r="AR763" s="137">
        <f t="shared" si="1267"/>
        <v>17.211473045811054</v>
      </c>
      <c r="AS763" s="135">
        <f t="shared" si="1267"/>
        <v>12.640233479826367</v>
      </c>
      <c r="AT763" s="136">
        <f t="shared" si="1267"/>
        <v>8.9321758328152843</v>
      </c>
      <c r="AU763" s="136">
        <f t="shared" si="1267"/>
        <v>7.1769887291198247</v>
      </c>
      <c r="AV763" s="168">
        <f t="shared" si="1267"/>
        <v>4.7068721475434501</v>
      </c>
    </row>
    <row r="764" spans="2:48" ht="15" customHeight="1" x14ac:dyDescent="0.2">
      <c r="B764" s="77">
        <f t="shared" si="1269"/>
        <v>151</v>
      </c>
      <c r="C764" s="78" t="str">
        <f t="shared" si="1269"/>
        <v>Phospholipid Prec.</v>
      </c>
      <c r="D764" s="127" t="str">
        <f t="shared" si="1269"/>
        <v>Phosphoethanolamine</v>
      </c>
      <c r="E764" s="80">
        <f t="shared" si="1269"/>
        <v>17.5</v>
      </c>
      <c r="F764" s="81">
        <f t="shared" si="1269"/>
        <v>19.5</v>
      </c>
      <c r="G764" s="82">
        <f t="shared" si="1269"/>
        <v>18.09</v>
      </c>
      <c r="H764" s="83">
        <f t="shared" si="1269"/>
        <v>3</v>
      </c>
      <c r="I764" s="89">
        <f t="shared" si="1269"/>
        <v>142.02637000000001</v>
      </c>
      <c r="J764" s="85"/>
      <c r="K764" s="86"/>
      <c r="L764" s="87"/>
      <c r="M764" s="85">
        <f t="shared" ref="M764:X768" si="1271">(M461/M$312)*1000</f>
        <v>21.638220603509549</v>
      </c>
      <c r="N764" s="86">
        <f t="shared" si="1271"/>
        <v>16.987724509599882</v>
      </c>
      <c r="O764" s="86">
        <f t="shared" si="1271"/>
        <v>9.7456003848418895</v>
      </c>
      <c r="P764" s="163">
        <f t="shared" si="1271"/>
        <v>9.6927656720099868</v>
      </c>
      <c r="Q764" s="85">
        <f t="shared" si="1271"/>
        <v>5.7617898065936206</v>
      </c>
      <c r="R764" s="86">
        <f t="shared" si="1271"/>
        <v>3.8008775318631045</v>
      </c>
      <c r="S764" s="90">
        <f t="shared" si="1271"/>
        <v>3.5797576733974745</v>
      </c>
      <c r="T764" s="88">
        <f t="shared" si="1271"/>
        <v>4.7502760842922349</v>
      </c>
      <c r="U764" s="85">
        <f t="shared" si="1271"/>
        <v>4.7716008481870809</v>
      </c>
      <c r="V764" s="86">
        <f t="shared" si="1271"/>
        <v>7.8170104923311055</v>
      </c>
      <c r="W764" s="86">
        <f t="shared" si="1271"/>
        <v>249.50996605873536</v>
      </c>
      <c r="X764" s="163">
        <f t="shared" si="1271"/>
        <v>15.466889725658739</v>
      </c>
      <c r="Y764" s="85">
        <f t="shared" si="1266"/>
        <v>79.858731989317548</v>
      </c>
      <c r="Z764" s="86">
        <f t="shared" si="1266"/>
        <v>13.266343755783801</v>
      </c>
      <c r="AA764" s="86">
        <f t="shared" si="1266"/>
        <v>21.281085144106047</v>
      </c>
      <c r="AB764" s="163">
        <f t="shared" si="1266"/>
        <v>14.195979316338844</v>
      </c>
      <c r="AC764" s="85">
        <f t="shared" si="1266"/>
        <v>13.416767818606152</v>
      </c>
      <c r="AD764" s="86">
        <f t="shared" si="1266"/>
        <v>5.5316385900903482</v>
      </c>
      <c r="AE764" s="90">
        <f t="shared" si="1266"/>
        <v>2.9445222540433664</v>
      </c>
      <c r="AF764" s="88">
        <f t="shared" si="1266"/>
        <v>1.0717299368677669</v>
      </c>
      <c r="AG764" s="85">
        <f t="shared" si="1266"/>
        <v>25.902765063896094</v>
      </c>
      <c r="AH764" s="86">
        <f t="shared" si="1266"/>
        <v>15.374993356641923</v>
      </c>
      <c r="AI764" s="86">
        <f t="shared" si="1266"/>
        <v>20.584177821468849</v>
      </c>
      <c r="AJ764" s="163">
        <f t="shared" si="1266"/>
        <v>3.0478892855672344</v>
      </c>
      <c r="AK764" s="85">
        <f t="shared" si="1267"/>
        <v>61.740979545971925</v>
      </c>
      <c r="AL764" s="86">
        <f t="shared" si="1267"/>
        <v>306.48447794795385</v>
      </c>
      <c r="AM764" s="86">
        <f t="shared" si="1267"/>
        <v>254.00699586870707</v>
      </c>
      <c r="AN764" s="163">
        <f t="shared" si="1267"/>
        <v>54.379583695622394</v>
      </c>
      <c r="AO764" s="85">
        <f t="shared" si="1267"/>
        <v>1078.3107025150532</v>
      </c>
      <c r="AP764" s="86">
        <f t="shared" si="1267"/>
        <v>688.82692214495592</v>
      </c>
      <c r="AQ764" s="90">
        <f t="shared" si="1267"/>
        <v>490.026936353211</v>
      </c>
      <c r="AR764" s="88">
        <f t="shared" si="1267"/>
        <v>765.44721788476386</v>
      </c>
      <c r="AS764" s="85">
        <f t="shared" si="1267"/>
        <v>261.48909139720291</v>
      </c>
      <c r="AT764" s="86">
        <f t="shared" si="1267"/>
        <v>227.34618153071517</v>
      </c>
      <c r="AU764" s="86">
        <f t="shared" si="1267"/>
        <v>125.69255437909749</v>
      </c>
      <c r="AV764" s="163">
        <f t="shared" si="1267"/>
        <v>48.318118931890119</v>
      </c>
    </row>
    <row r="765" spans="2:48" ht="15" customHeight="1" x14ac:dyDescent="0.2">
      <c r="B765" s="91">
        <f t="shared" si="1269"/>
        <v>152</v>
      </c>
      <c r="C765" s="35" t="str">
        <f t="shared" si="1269"/>
        <v>Phospholipid Prec.</v>
      </c>
      <c r="D765" s="128" t="str">
        <f t="shared" si="1269"/>
        <v>Phosphocholine</v>
      </c>
      <c r="E765" s="93">
        <f t="shared" si="1269"/>
        <v>15.3</v>
      </c>
      <c r="F765" s="94">
        <f t="shared" si="1269"/>
        <v>17</v>
      </c>
      <c r="G765" s="95">
        <f t="shared" si="1269"/>
        <v>15.96</v>
      </c>
      <c r="H765" s="96">
        <f t="shared" si="1269"/>
        <v>4</v>
      </c>
      <c r="I765" s="102">
        <f t="shared" si="1269"/>
        <v>184.07332</v>
      </c>
      <c r="J765" s="98"/>
      <c r="K765" s="99"/>
      <c r="L765" s="100"/>
      <c r="M765" s="98">
        <f t="shared" si="1271"/>
        <v>1.8057103982532352</v>
      </c>
      <c r="N765" s="99">
        <f t="shared" si="1271"/>
        <v>2.3977794747642927</v>
      </c>
      <c r="O765" s="99">
        <f t="shared" si="1271"/>
        <v>1.2320944579969153</v>
      </c>
      <c r="P765" s="164">
        <f t="shared" si="1271"/>
        <v>0.84029353864668332</v>
      </c>
      <c r="Q765" s="98">
        <f t="shared" si="1271"/>
        <v>0.76998181511817354</v>
      </c>
      <c r="R765" s="99">
        <f t="shared" si="1271"/>
        <v>0.35070661285072291</v>
      </c>
      <c r="S765" s="103">
        <f t="shared" si="1271"/>
        <v>0.2964172078572565</v>
      </c>
      <c r="T765" s="101">
        <f t="shared" si="1271"/>
        <v>0.74472650065614465</v>
      </c>
      <c r="U765" s="98">
        <f t="shared" si="1271"/>
        <v>0.50808208867501437</v>
      </c>
      <c r="V765" s="99">
        <f t="shared" si="1271"/>
        <v>0.3094670661482351</v>
      </c>
      <c r="W765" s="99">
        <f t="shared" si="1271"/>
        <v>1.0537938293384468</v>
      </c>
      <c r="X765" s="164">
        <f t="shared" si="1271"/>
        <v>16.205876784252723</v>
      </c>
      <c r="Y765" s="98">
        <f t="shared" si="1266"/>
        <v>9.7374913695023597</v>
      </c>
      <c r="Z765" s="99">
        <f t="shared" si="1266"/>
        <v>6.2500747635368894</v>
      </c>
      <c r="AA765" s="99">
        <f t="shared" si="1266"/>
        <v>2.2631985863342301</v>
      </c>
      <c r="AB765" s="164">
        <f t="shared" si="1266"/>
        <v>2.7420203056056285</v>
      </c>
      <c r="AC765" s="98">
        <f t="shared" si="1266"/>
        <v>1.2629743886453677</v>
      </c>
      <c r="AD765" s="99">
        <f t="shared" si="1266"/>
        <v>1.1350588164205968</v>
      </c>
      <c r="AE765" s="103">
        <f t="shared" si="1266"/>
        <v>1.6542008502003858</v>
      </c>
      <c r="AF765" s="101">
        <f t="shared" si="1266"/>
        <v>0.10656397932689476</v>
      </c>
      <c r="AG765" s="98">
        <f t="shared" si="1266"/>
        <v>0.84947603807327821</v>
      </c>
      <c r="AH765" s="99">
        <f t="shared" si="1266"/>
        <v>0.35007533407978919</v>
      </c>
      <c r="AI765" s="99">
        <f t="shared" si="1266"/>
        <v>1.3257928888153849</v>
      </c>
      <c r="AJ765" s="164">
        <f t="shared" si="1266"/>
        <v>1.4611640901122043</v>
      </c>
      <c r="AK765" s="98">
        <f t="shared" si="1267"/>
        <v>10.232734210278334</v>
      </c>
      <c r="AL765" s="99">
        <f t="shared" si="1267"/>
        <v>42.869996880886035</v>
      </c>
      <c r="AM765" s="99">
        <f t="shared" si="1267"/>
        <v>36.869219903623794</v>
      </c>
      <c r="AN765" s="164">
        <f t="shared" si="1267"/>
        <v>17.168328421996616</v>
      </c>
      <c r="AO765" s="98">
        <f t="shared" si="1267"/>
        <v>55.090590513523026</v>
      </c>
      <c r="AP765" s="99">
        <f t="shared" si="1267"/>
        <v>93.287549645953888</v>
      </c>
      <c r="AQ765" s="103">
        <f t="shared" si="1267"/>
        <v>64.165236056937502</v>
      </c>
      <c r="AR765" s="101">
        <f t="shared" si="1267"/>
        <v>45.353730907654366</v>
      </c>
      <c r="AS765" s="98">
        <f t="shared" si="1267"/>
        <v>82.40970519982622</v>
      </c>
      <c r="AT765" s="99">
        <f t="shared" si="1267"/>
        <v>39.403853111888104</v>
      </c>
      <c r="AU765" s="99">
        <f t="shared" si="1267"/>
        <v>24.595147233898455</v>
      </c>
      <c r="AV765" s="164">
        <f t="shared" si="1267"/>
        <v>13.764092927136907</v>
      </c>
    </row>
    <row r="766" spans="2:48" ht="15" customHeight="1" x14ac:dyDescent="0.2">
      <c r="B766" s="91">
        <f t="shared" si="1269"/>
        <v>153</v>
      </c>
      <c r="C766" s="35" t="str">
        <f t="shared" si="1269"/>
        <v>Phospholipid Prec.</v>
      </c>
      <c r="D766" s="128" t="str">
        <f t="shared" si="1269"/>
        <v>CDP-Choline</v>
      </c>
      <c r="E766" s="93">
        <f t="shared" si="1269"/>
        <v>17.5</v>
      </c>
      <c r="F766" s="94">
        <f t="shared" si="1269"/>
        <v>18.899999999999999</v>
      </c>
      <c r="G766" s="106">
        <f t="shared" si="1269"/>
        <v>18.09</v>
      </c>
      <c r="H766" s="96">
        <f t="shared" si="1269"/>
        <v>1</v>
      </c>
      <c r="I766" s="102">
        <f t="shared" si="1269"/>
        <v>489.11461000000003</v>
      </c>
      <c r="J766" s="98"/>
      <c r="K766" s="99"/>
      <c r="L766" s="100"/>
      <c r="M766" s="98">
        <f t="shared" si="1271"/>
        <v>0.63693141308879808</v>
      </c>
      <c r="N766" s="99">
        <f t="shared" si="1271"/>
        <v>1.3564040719501202</v>
      </c>
      <c r="O766" s="99">
        <f t="shared" si="1271"/>
        <v>1.9246092826063323</v>
      </c>
      <c r="P766" s="164">
        <f t="shared" si="1271"/>
        <v>1.5943158287858239</v>
      </c>
      <c r="Q766" s="98">
        <f t="shared" si="1271"/>
        <v>0</v>
      </c>
      <c r="R766" s="99">
        <f t="shared" si="1271"/>
        <v>0</v>
      </c>
      <c r="S766" s="103">
        <f t="shared" si="1271"/>
        <v>4.1475857595683463</v>
      </c>
      <c r="T766" s="101">
        <f t="shared" si="1271"/>
        <v>4.0282066710651332</v>
      </c>
      <c r="U766" s="98">
        <f t="shared" si="1271"/>
        <v>1.269090816149224</v>
      </c>
      <c r="V766" s="99">
        <f t="shared" si="1271"/>
        <v>9.0326358477284485E-2</v>
      </c>
      <c r="W766" s="99">
        <f t="shared" si="1271"/>
        <v>232.01431047747832</v>
      </c>
      <c r="X766" s="164">
        <f t="shared" si="1271"/>
        <v>0.34750499954886277</v>
      </c>
      <c r="Y766" s="98">
        <f t="shared" ref="Y766:AN781" si="1272">(Y463/Y$312)*1000</f>
        <v>65.339597201546653</v>
      </c>
      <c r="Z766" s="99">
        <f t="shared" si="1272"/>
        <v>0.84458202423964535</v>
      </c>
      <c r="AA766" s="99">
        <f t="shared" si="1272"/>
        <v>0</v>
      </c>
      <c r="AB766" s="164">
        <f t="shared" si="1272"/>
        <v>0.2035805388251937</v>
      </c>
      <c r="AC766" s="98">
        <f t="shared" si="1272"/>
        <v>0</v>
      </c>
      <c r="AD766" s="99">
        <f t="shared" si="1272"/>
        <v>0.26680812196606474</v>
      </c>
      <c r="AE766" s="103">
        <f t="shared" si="1272"/>
        <v>7.51439621935691</v>
      </c>
      <c r="AF766" s="101">
        <f t="shared" si="1272"/>
        <v>0.29696442431338704</v>
      </c>
      <c r="AG766" s="98">
        <f t="shared" si="1272"/>
        <v>11.865178246386616</v>
      </c>
      <c r="AH766" s="99">
        <f t="shared" si="1272"/>
        <v>1.4540366064735304</v>
      </c>
      <c r="AI766" s="99">
        <f t="shared" si="1272"/>
        <v>0.79209822729243251</v>
      </c>
      <c r="AJ766" s="164">
        <f t="shared" si="1272"/>
        <v>0</v>
      </c>
      <c r="AK766" s="98">
        <f t="shared" si="1272"/>
        <v>33.818309354788326</v>
      </c>
      <c r="AL766" s="99">
        <f t="shared" si="1272"/>
        <v>155.71087389432068</v>
      </c>
      <c r="AM766" s="99">
        <f t="shared" si="1272"/>
        <v>87.039044455797253</v>
      </c>
      <c r="AN766" s="164">
        <f t="shared" si="1272"/>
        <v>47.691138825724963</v>
      </c>
      <c r="AO766" s="98">
        <f t="shared" ref="AK766:AV781" si="1273">(AO463/AO$312)*1000</f>
        <v>223.89575332341849</v>
      </c>
      <c r="AP766" s="99">
        <f t="shared" si="1273"/>
        <v>325.49213540204596</v>
      </c>
      <c r="AQ766" s="103">
        <f t="shared" si="1273"/>
        <v>148.54723723000464</v>
      </c>
      <c r="AR766" s="101">
        <f t="shared" si="1273"/>
        <v>236.17931439393482</v>
      </c>
      <c r="AS766" s="98">
        <f t="shared" si="1273"/>
        <v>95.176164447441025</v>
      </c>
      <c r="AT766" s="99">
        <f t="shared" si="1273"/>
        <v>82.716373029111082</v>
      </c>
      <c r="AU766" s="99">
        <f t="shared" si="1273"/>
        <v>34.204711948181746</v>
      </c>
      <c r="AV766" s="164">
        <f t="shared" si="1273"/>
        <v>27.690545024360233</v>
      </c>
    </row>
    <row r="767" spans="2:48" ht="15.75" customHeight="1" thickBot="1" x14ac:dyDescent="0.25">
      <c r="B767" s="108">
        <f t="shared" si="1269"/>
        <v>154</v>
      </c>
      <c r="C767" s="42" t="str">
        <f t="shared" si="1269"/>
        <v>Phospholipid Prec.</v>
      </c>
      <c r="D767" s="129" t="str">
        <f t="shared" si="1269"/>
        <v>CDP-Ethanolamine</v>
      </c>
      <c r="E767" s="110">
        <f t="shared" si="1269"/>
        <v>17.5</v>
      </c>
      <c r="F767" s="111">
        <f t="shared" si="1269"/>
        <v>19</v>
      </c>
      <c r="G767" s="112">
        <f t="shared" si="1269"/>
        <v>18.14</v>
      </c>
      <c r="H767" s="113">
        <f t="shared" si="1269"/>
        <v>1</v>
      </c>
      <c r="I767" s="119">
        <f t="shared" si="1269"/>
        <v>447.06765999999999</v>
      </c>
      <c r="J767" s="115"/>
      <c r="K767" s="116"/>
      <c r="L767" s="117"/>
      <c r="M767" s="115">
        <f t="shared" si="1271"/>
        <v>1.6759454821894348</v>
      </c>
      <c r="N767" s="116">
        <f t="shared" si="1271"/>
        <v>2.8414202350332749</v>
      </c>
      <c r="O767" s="116">
        <f t="shared" si="1271"/>
        <v>1.584254413576754</v>
      </c>
      <c r="P767" s="165">
        <f t="shared" si="1271"/>
        <v>1.681179770005593</v>
      </c>
      <c r="Q767" s="115">
        <f t="shared" si="1271"/>
        <v>0</v>
      </c>
      <c r="R767" s="116">
        <f t="shared" si="1271"/>
        <v>0</v>
      </c>
      <c r="S767" s="120">
        <f t="shared" si="1271"/>
        <v>3.4238234173987054</v>
      </c>
      <c r="T767" s="118">
        <f t="shared" si="1271"/>
        <v>2.5758758288130794</v>
      </c>
      <c r="U767" s="115">
        <f t="shared" si="1271"/>
        <v>0.52612098559646769</v>
      </c>
      <c r="V767" s="116">
        <f t="shared" si="1271"/>
        <v>0</v>
      </c>
      <c r="W767" s="116">
        <f t="shared" si="1271"/>
        <v>282.94358947387889</v>
      </c>
      <c r="X767" s="165">
        <f t="shared" si="1271"/>
        <v>1.3698680454163537</v>
      </c>
      <c r="Y767" s="115">
        <f t="shared" si="1272"/>
        <v>137.21666487957557</v>
      </c>
      <c r="Z767" s="116">
        <f t="shared" si="1272"/>
        <v>1.4886800792844148</v>
      </c>
      <c r="AA767" s="116">
        <f t="shared" si="1272"/>
        <v>0</v>
      </c>
      <c r="AB767" s="165">
        <f t="shared" si="1272"/>
        <v>0.39007518180472922</v>
      </c>
      <c r="AC767" s="115">
        <f t="shared" si="1272"/>
        <v>0.17808985191274396</v>
      </c>
      <c r="AD767" s="116">
        <f t="shared" si="1272"/>
        <v>0.26162280510806701</v>
      </c>
      <c r="AE767" s="120">
        <f t="shared" si="1272"/>
        <v>5.7188664231178707</v>
      </c>
      <c r="AF767" s="118">
        <f t="shared" si="1272"/>
        <v>0.70644763502806995</v>
      </c>
      <c r="AG767" s="115">
        <f t="shared" si="1272"/>
        <v>10.149194790175233</v>
      </c>
      <c r="AH767" s="116">
        <f t="shared" si="1272"/>
        <v>1.0844487065003252</v>
      </c>
      <c r="AI767" s="116">
        <f t="shared" si="1272"/>
        <v>0.93241086824596742</v>
      </c>
      <c r="AJ767" s="165">
        <f t="shared" si="1272"/>
        <v>0</v>
      </c>
      <c r="AK767" s="115">
        <f t="shared" si="1273"/>
        <v>44.375025234753167</v>
      </c>
      <c r="AL767" s="116">
        <f t="shared" si="1273"/>
        <v>133.75724502079689</v>
      </c>
      <c r="AM767" s="116">
        <f t="shared" si="1273"/>
        <v>101.02895922318172</v>
      </c>
      <c r="AN767" s="165">
        <f t="shared" si="1273"/>
        <v>84.902809745078315</v>
      </c>
      <c r="AO767" s="115">
        <f t="shared" si="1273"/>
        <v>82.180037176449559</v>
      </c>
      <c r="AP767" s="116">
        <f t="shared" si="1273"/>
        <v>180.60996696050867</v>
      </c>
      <c r="AQ767" s="120">
        <f t="shared" si="1273"/>
        <v>97.878955667998397</v>
      </c>
      <c r="AR767" s="118">
        <f t="shared" si="1273"/>
        <v>146.7529946129176</v>
      </c>
      <c r="AS767" s="115">
        <f t="shared" si="1273"/>
        <v>53.475618456140474</v>
      </c>
      <c r="AT767" s="116">
        <f t="shared" si="1273"/>
        <v>92.740041728859737</v>
      </c>
      <c r="AU767" s="116">
        <f t="shared" si="1273"/>
        <v>78.491850207494878</v>
      </c>
      <c r="AV767" s="165">
        <f t="shared" si="1273"/>
        <v>70.326920984780102</v>
      </c>
    </row>
    <row r="768" spans="2:48" ht="15" customHeight="1" x14ac:dyDescent="0.2">
      <c r="B768" s="77">
        <f t="shared" si="1269"/>
        <v>155</v>
      </c>
      <c r="C768" s="78" t="str">
        <f t="shared" si="1269"/>
        <v>CoA Metabs.</v>
      </c>
      <c r="D768" s="127" t="str">
        <f t="shared" si="1269"/>
        <v>CoA</v>
      </c>
      <c r="E768" s="80">
        <f t="shared" si="1269"/>
        <v>16.8</v>
      </c>
      <c r="F768" s="81">
        <f t="shared" si="1269"/>
        <v>18.5</v>
      </c>
      <c r="G768" s="133" t="str">
        <f t="shared" si="1269"/>
        <v>--</v>
      </c>
      <c r="H768" s="83">
        <f t="shared" si="1269"/>
        <v>6</v>
      </c>
      <c r="I768" s="89">
        <f t="shared" si="1269"/>
        <v>768.12248</v>
      </c>
      <c r="J768" s="85"/>
      <c r="K768" s="86"/>
      <c r="L768" s="87"/>
      <c r="M768" s="85">
        <f t="shared" si="1271"/>
        <v>0</v>
      </c>
      <c r="N768" s="86">
        <f t="shared" si="1271"/>
        <v>0</v>
      </c>
      <c r="O768" s="86">
        <f t="shared" si="1271"/>
        <v>0</v>
      </c>
      <c r="P768" s="163">
        <f t="shared" si="1271"/>
        <v>0</v>
      </c>
      <c r="Q768" s="85">
        <f t="shared" si="1271"/>
        <v>0</v>
      </c>
      <c r="R768" s="86">
        <f t="shared" si="1271"/>
        <v>0</v>
      </c>
      <c r="S768" s="90">
        <f t="shared" si="1271"/>
        <v>0</v>
      </c>
      <c r="T768" s="88">
        <f t="shared" si="1271"/>
        <v>0</v>
      </c>
      <c r="U768" s="85">
        <f t="shared" si="1271"/>
        <v>0</v>
      </c>
      <c r="V768" s="86">
        <f t="shared" si="1271"/>
        <v>0</v>
      </c>
      <c r="W768" s="86">
        <f t="shared" si="1271"/>
        <v>0</v>
      </c>
      <c r="X768" s="163">
        <f t="shared" si="1271"/>
        <v>0</v>
      </c>
      <c r="Y768" s="85">
        <f t="shared" si="1272"/>
        <v>0</v>
      </c>
      <c r="Z768" s="86">
        <f t="shared" si="1272"/>
        <v>0</v>
      </c>
      <c r="AA768" s="86">
        <f t="shared" si="1272"/>
        <v>0</v>
      </c>
      <c r="AB768" s="163">
        <f t="shared" si="1272"/>
        <v>0</v>
      </c>
      <c r="AC768" s="85">
        <f t="shared" si="1272"/>
        <v>0</v>
      </c>
      <c r="AD768" s="86">
        <f t="shared" si="1272"/>
        <v>0</v>
      </c>
      <c r="AE768" s="90">
        <f t="shared" si="1272"/>
        <v>0</v>
      </c>
      <c r="AF768" s="88">
        <f t="shared" si="1272"/>
        <v>0</v>
      </c>
      <c r="AG768" s="85">
        <f t="shared" si="1272"/>
        <v>0</v>
      </c>
      <c r="AH768" s="86">
        <f t="shared" si="1272"/>
        <v>0</v>
      </c>
      <c r="AI768" s="86">
        <f t="shared" si="1272"/>
        <v>0</v>
      </c>
      <c r="AJ768" s="163">
        <f t="shared" si="1272"/>
        <v>0</v>
      </c>
      <c r="AK768" s="85">
        <f t="shared" si="1273"/>
        <v>0</v>
      </c>
      <c r="AL768" s="86">
        <f t="shared" si="1273"/>
        <v>0</v>
      </c>
      <c r="AM768" s="86">
        <f t="shared" si="1273"/>
        <v>0</v>
      </c>
      <c r="AN768" s="163">
        <f t="shared" si="1273"/>
        <v>0</v>
      </c>
      <c r="AO768" s="85">
        <f t="shared" si="1273"/>
        <v>0.86779273408629243</v>
      </c>
      <c r="AP768" s="86">
        <f t="shared" si="1273"/>
        <v>0.36752408188821434</v>
      </c>
      <c r="AQ768" s="90">
        <f t="shared" si="1273"/>
        <v>0</v>
      </c>
      <c r="AR768" s="88">
        <f t="shared" si="1273"/>
        <v>0.20252008745833322</v>
      </c>
      <c r="AS768" s="85">
        <f t="shared" si="1273"/>
        <v>7.3573439237332214E-2</v>
      </c>
      <c r="AT768" s="86">
        <f t="shared" si="1273"/>
        <v>0</v>
      </c>
      <c r="AU768" s="86">
        <f t="shared" si="1273"/>
        <v>0</v>
      </c>
      <c r="AV768" s="163">
        <f t="shared" si="1273"/>
        <v>0</v>
      </c>
    </row>
    <row r="769" spans="2:48" ht="15" customHeight="1" x14ac:dyDescent="0.2">
      <c r="B769" s="91">
        <f t="shared" si="1269"/>
        <v>156</v>
      </c>
      <c r="C769" s="35" t="str">
        <f t="shared" si="1269"/>
        <v>CoA Metabs.</v>
      </c>
      <c r="D769" s="128" t="str">
        <f t="shared" si="1269"/>
        <v>Dephospho-CoA</v>
      </c>
      <c r="E769" s="93">
        <f t="shared" si="1269"/>
        <v>14.7</v>
      </c>
      <c r="F769" s="94">
        <f t="shared" si="1269"/>
        <v>15.8</v>
      </c>
      <c r="G769" s="106">
        <f t="shared" si="1269"/>
        <v>15.23</v>
      </c>
      <c r="H769" s="96">
        <f t="shared" si="1269"/>
        <v>4</v>
      </c>
      <c r="I769" s="102">
        <f t="shared" si="1269"/>
        <v>688.15615000000003</v>
      </c>
      <c r="J769" s="98"/>
      <c r="K769" s="99"/>
      <c r="L769" s="100"/>
      <c r="M769" s="98">
        <f t="shared" ref="M769:X773" si="1274">(M466/M$312)*1000</f>
        <v>0</v>
      </c>
      <c r="N769" s="99">
        <f t="shared" si="1274"/>
        <v>0</v>
      </c>
      <c r="O769" s="99">
        <f t="shared" si="1274"/>
        <v>0</v>
      </c>
      <c r="P769" s="164">
        <f t="shared" si="1274"/>
        <v>0</v>
      </c>
      <c r="Q769" s="98">
        <f t="shared" si="1274"/>
        <v>0</v>
      </c>
      <c r="R769" s="99">
        <f t="shared" si="1274"/>
        <v>0</v>
      </c>
      <c r="S769" s="103">
        <f t="shared" si="1274"/>
        <v>0</v>
      </c>
      <c r="T769" s="101">
        <f t="shared" si="1274"/>
        <v>0</v>
      </c>
      <c r="U769" s="98">
        <f t="shared" si="1274"/>
        <v>0</v>
      </c>
      <c r="V769" s="99">
        <f t="shared" si="1274"/>
        <v>0</v>
      </c>
      <c r="W769" s="99">
        <f t="shared" si="1274"/>
        <v>0</v>
      </c>
      <c r="X769" s="164">
        <f t="shared" si="1274"/>
        <v>0</v>
      </c>
      <c r="Y769" s="98">
        <f t="shared" si="1272"/>
        <v>0</v>
      </c>
      <c r="Z769" s="99">
        <f t="shared" si="1272"/>
        <v>0</v>
      </c>
      <c r="AA769" s="99">
        <f t="shared" si="1272"/>
        <v>0</v>
      </c>
      <c r="AB769" s="164">
        <f t="shared" si="1272"/>
        <v>0</v>
      </c>
      <c r="AC769" s="98">
        <f t="shared" si="1272"/>
        <v>0</v>
      </c>
      <c r="AD769" s="99">
        <f t="shared" si="1272"/>
        <v>8.0738146814027273E-2</v>
      </c>
      <c r="AE769" s="103">
        <f t="shared" si="1272"/>
        <v>0</v>
      </c>
      <c r="AF769" s="101">
        <f t="shared" si="1272"/>
        <v>0</v>
      </c>
      <c r="AG769" s="98">
        <f t="shared" si="1272"/>
        <v>0</v>
      </c>
      <c r="AH769" s="99">
        <f t="shared" si="1272"/>
        <v>0</v>
      </c>
      <c r="AI769" s="99">
        <f t="shared" si="1272"/>
        <v>0</v>
      </c>
      <c r="AJ769" s="164">
        <f t="shared" si="1272"/>
        <v>0</v>
      </c>
      <c r="AK769" s="98">
        <f t="shared" si="1273"/>
        <v>0</v>
      </c>
      <c r="AL769" s="99">
        <f t="shared" si="1273"/>
        <v>0.14477855991602157</v>
      </c>
      <c r="AM769" s="99">
        <f t="shared" si="1273"/>
        <v>0</v>
      </c>
      <c r="AN769" s="164">
        <f t="shared" si="1273"/>
        <v>0.21344150335259471</v>
      </c>
      <c r="AO769" s="98">
        <f t="shared" si="1273"/>
        <v>1.024260810697657</v>
      </c>
      <c r="AP769" s="99">
        <f t="shared" si="1273"/>
        <v>0.89692434160091583</v>
      </c>
      <c r="AQ769" s="103">
        <f t="shared" si="1273"/>
        <v>9.0450405254139679E-2</v>
      </c>
      <c r="AR769" s="101">
        <f t="shared" si="1273"/>
        <v>0.61270428948339895</v>
      </c>
      <c r="AS769" s="98">
        <f t="shared" si="1273"/>
        <v>9.239723891027303E-2</v>
      </c>
      <c r="AT769" s="99">
        <f t="shared" si="1273"/>
        <v>0.28271556557214272</v>
      </c>
      <c r="AU769" s="99">
        <f t="shared" si="1273"/>
        <v>7.5243848107582029E-2</v>
      </c>
      <c r="AV769" s="164">
        <f t="shared" si="1273"/>
        <v>0</v>
      </c>
    </row>
    <row r="770" spans="2:48" ht="15" customHeight="1" x14ac:dyDescent="0.2">
      <c r="B770" s="91">
        <f t="shared" si="1269"/>
        <v>157</v>
      </c>
      <c r="C770" s="35" t="str">
        <f t="shared" si="1269"/>
        <v>CoA Metabs.</v>
      </c>
      <c r="D770" s="128" t="str">
        <f t="shared" si="1269"/>
        <v>Ac-CoA</v>
      </c>
      <c r="E770" s="93">
        <f t="shared" si="1269"/>
        <v>16.600000000000001</v>
      </c>
      <c r="F770" s="94">
        <f t="shared" si="1269"/>
        <v>18.100000000000001</v>
      </c>
      <c r="G770" s="106" t="str">
        <f t="shared" si="1269"/>
        <v>--</v>
      </c>
      <c r="H770" s="96">
        <f t="shared" si="1269"/>
        <v>6</v>
      </c>
      <c r="I770" s="102">
        <f t="shared" si="1269"/>
        <v>810.13305000000003</v>
      </c>
      <c r="J770" s="98"/>
      <c r="K770" s="99"/>
      <c r="L770" s="100"/>
      <c r="M770" s="98">
        <f t="shared" si="1274"/>
        <v>0</v>
      </c>
      <c r="N770" s="99">
        <f t="shared" si="1274"/>
        <v>0</v>
      </c>
      <c r="O770" s="99">
        <f t="shared" si="1274"/>
        <v>0</v>
      </c>
      <c r="P770" s="164">
        <f t="shared" si="1274"/>
        <v>0</v>
      </c>
      <c r="Q770" s="98">
        <f t="shared" si="1274"/>
        <v>0</v>
      </c>
      <c r="R770" s="99">
        <f t="shared" si="1274"/>
        <v>0</v>
      </c>
      <c r="S770" s="103">
        <f t="shared" si="1274"/>
        <v>0</v>
      </c>
      <c r="T770" s="101">
        <f t="shared" si="1274"/>
        <v>0</v>
      </c>
      <c r="U770" s="98">
        <f t="shared" si="1274"/>
        <v>0</v>
      </c>
      <c r="V770" s="99">
        <f t="shared" si="1274"/>
        <v>0</v>
      </c>
      <c r="W770" s="99">
        <f t="shared" si="1274"/>
        <v>0.19154246226975991</v>
      </c>
      <c r="X770" s="164">
        <f t="shared" si="1274"/>
        <v>0</v>
      </c>
      <c r="Y770" s="98">
        <f t="shared" si="1272"/>
        <v>1.2038812241991235</v>
      </c>
      <c r="Z770" s="99">
        <f t="shared" si="1272"/>
        <v>0</v>
      </c>
      <c r="AA770" s="99">
        <f t="shared" si="1272"/>
        <v>0</v>
      </c>
      <c r="AB770" s="164">
        <f t="shared" si="1272"/>
        <v>0</v>
      </c>
      <c r="AC770" s="98">
        <f t="shared" si="1272"/>
        <v>0</v>
      </c>
      <c r="AD770" s="99">
        <f t="shared" si="1272"/>
        <v>0</v>
      </c>
      <c r="AE770" s="103">
        <f t="shared" si="1272"/>
        <v>0</v>
      </c>
      <c r="AF770" s="101">
        <f t="shared" si="1272"/>
        <v>0</v>
      </c>
      <c r="AG770" s="98">
        <f t="shared" si="1272"/>
        <v>0</v>
      </c>
      <c r="AH770" s="99">
        <f t="shared" si="1272"/>
        <v>0</v>
      </c>
      <c r="AI770" s="99">
        <f t="shared" si="1272"/>
        <v>0</v>
      </c>
      <c r="AJ770" s="164">
        <f t="shared" si="1272"/>
        <v>0</v>
      </c>
      <c r="AK770" s="98">
        <f t="shared" si="1273"/>
        <v>0</v>
      </c>
      <c r="AL770" s="99">
        <f t="shared" si="1273"/>
        <v>0</v>
      </c>
      <c r="AM770" s="99">
        <f t="shared" si="1273"/>
        <v>0</v>
      </c>
      <c r="AN770" s="164">
        <f t="shared" si="1273"/>
        <v>0</v>
      </c>
      <c r="AO770" s="98">
        <f t="shared" si="1273"/>
        <v>0</v>
      </c>
      <c r="AP770" s="99">
        <f t="shared" si="1273"/>
        <v>0</v>
      </c>
      <c r="AQ770" s="103">
        <f t="shared" si="1273"/>
        <v>0</v>
      </c>
      <c r="AR770" s="101">
        <f t="shared" si="1273"/>
        <v>0.1230539616107752</v>
      </c>
      <c r="AS770" s="98">
        <f t="shared" si="1273"/>
        <v>0</v>
      </c>
      <c r="AT770" s="99">
        <f t="shared" si="1273"/>
        <v>0</v>
      </c>
      <c r="AU770" s="99">
        <f t="shared" si="1273"/>
        <v>0</v>
      </c>
      <c r="AV770" s="164">
        <f t="shared" si="1273"/>
        <v>0</v>
      </c>
    </row>
    <row r="771" spans="2:48" ht="15" customHeight="1" x14ac:dyDescent="0.2">
      <c r="B771" s="91">
        <f t="shared" si="1269"/>
        <v>158</v>
      </c>
      <c r="C771" s="35" t="str">
        <f t="shared" si="1269"/>
        <v>CoA Metabs.</v>
      </c>
      <c r="D771" s="128" t="str">
        <f t="shared" si="1269"/>
        <v>Prop-CoA</v>
      </c>
      <c r="E771" s="93">
        <f t="shared" si="1269"/>
        <v>14.1</v>
      </c>
      <c r="F771" s="94">
        <f t="shared" si="1269"/>
        <v>15.4</v>
      </c>
      <c r="G771" s="106" t="str">
        <f t="shared" si="1269"/>
        <v>--</v>
      </c>
      <c r="H771" s="96">
        <f t="shared" si="1269"/>
        <v>6</v>
      </c>
      <c r="I771" s="102">
        <f t="shared" si="1269"/>
        <v>824.14869999999996</v>
      </c>
      <c r="J771" s="98"/>
      <c r="K771" s="99"/>
      <c r="L771" s="100"/>
      <c r="M771" s="98">
        <f t="shared" si="1274"/>
        <v>0</v>
      </c>
      <c r="N771" s="99">
        <f t="shared" si="1274"/>
        <v>0</v>
      </c>
      <c r="O771" s="99">
        <f t="shared" si="1274"/>
        <v>0</v>
      </c>
      <c r="P771" s="164">
        <f t="shared" si="1274"/>
        <v>0</v>
      </c>
      <c r="Q771" s="98">
        <f t="shared" si="1274"/>
        <v>0</v>
      </c>
      <c r="R771" s="99">
        <f t="shared" si="1274"/>
        <v>0</v>
      </c>
      <c r="S771" s="103">
        <f t="shared" si="1274"/>
        <v>0</v>
      </c>
      <c r="T771" s="101">
        <f t="shared" si="1274"/>
        <v>0</v>
      </c>
      <c r="U771" s="98">
        <f t="shared" si="1274"/>
        <v>0</v>
      </c>
      <c r="V771" s="99">
        <f t="shared" si="1274"/>
        <v>0</v>
      </c>
      <c r="W771" s="99">
        <f t="shared" si="1274"/>
        <v>0</v>
      </c>
      <c r="X771" s="164">
        <f t="shared" si="1274"/>
        <v>0</v>
      </c>
      <c r="Y771" s="98">
        <f t="shared" si="1272"/>
        <v>0</v>
      </c>
      <c r="Z771" s="99">
        <f t="shared" si="1272"/>
        <v>0</v>
      </c>
      <c r="AA771" s="99">
        <f t="shared" si="1272"/>
        <v>0</v>
      </c>
      <c r="AB771" s="164">
        <f t="shared" si="1272"/>
        <v>0</v>
      </c>
      <c r="AC771" s="98">
        <f t="shared" si="1272"/>
        <v>0</v>
      </c>
      <c r="AD771" s="99">
        <f t="shared" si="1272"/>
        <v>0</v>
      </c>
      <c r="AE771" s="103">
        <f t="shared" si="1272"/>
        <v>0</v>
      </c>
      <c r="AF771" s="101">
        <f t="shared" si="1272"/>
        <v>0</v>
      </c>
      <c r="AG771" s="98">
        <f t="shared" si="1272"/>
        <v>0</v>
      </c>
      <c r="AH771" s="99">
        <f t="shared" si="1272"/>
        <v>0</v>
      </c>
      <c r="AI771" s="99">
        <f t="shared" si="1272"/>
        <v>0</v>
      </c>
      <c r="AJ771" s="164">
        <f t="shared" si="1272"/>
        <v>0</v>
      </c>
      <c r="AK771" s="98">
        <f t="shared" si="1273"/>
        <v>0</v>
      </c>
      <c r="AL771" s="99">
        <f t="shared" si="1273"/>
        <v>0</v>
      </c>
      <c r="AM771" s="99">
        <f t="shared" si="1273"/>
        <v>0</v>
      </c>
      <c r="AN771" s="164">
        <f t="shared" si="1273"/>
        <v>0</v>
      </c>
      <c r="AO771" s="98">
        <f t="shared" si="1273"/>
        <v>0</v>
      </c>
      <c r="AP771" s="99">
        <f t="shared" si="1273"/>
        <v>0</v>
      </c>
      <c r="AQ771" s="103">
        <f t="shared" si="1273"/>
        <v>0</v>
      </c>
      <c r="AR771" s="101">
        <f t="shared" si="1273"/>
        <v>0</v>
      </c>
      <c r="AS771" s="98">
        <f t="shared" si="1273"/>
        <v>0</v>
      </c>
      <c r="AT771" s="99">
        <f t="shared" si="1273"/>
        <v>0</v>
      </c>
      <c r="AU771" s="99">
        <f t="shared" si="1273"/>
        <v>0</v>
      </c>
      <c r="AV771" s="164">
        <f t="shared" si="1273"/>
        <v>0</v>
      </c>
    </row>
    <row r="772" spans="2:48" ht="15.75" customHeight="1" thickBot="1" x14ac:dyDescent="0.25">
      <c r="B772" s="108">
        <f t="shared" si="1269"/>
        <v>159</v>
      </c>
      <c r="C772" s="42" t="str">
        <f t="shared" si="1269"/>
        <v>CoA Metabs.</v>
      </c>
      <c r="D772" s="129" t="str">
        <f t="shared" si="1269"/>
        <v>Malonyl-CoA</v>
      </c>
      <c r="E772" s="110">
        <f t="shared" si="1269"/>
        <v>19.399999999999999</v>
      </c>
      <c r="F772" s="111">
        <f t="shared" si="1269"/>
        <v>20.7</v>
      </c>
      <c r="G772" s="134" t="str">
        <f t="shared" si="1269"/>
        <v>--</v>
      </c>
      <c r="H772" s="113">
        <f t="shared" si="1269"/>
        <v>6</v>
      </c>
      <c r="I772" s="119">
        <f t="shared" si="1269"/>
        <v>854.12288000000001</v>
      </c>
      <c r="J772" s="115"/>
      <c r="K772" s="116"/>
      <c r="L772" s="117"/>
      <c r="M772" s="115">
        <f t="shared" si="1274"/>
        <v>0</v>
      </c>
      <c r="N772" s="116">
        <f t="shared" si="1274"/>
        <v>0</v>
      </c>
      <c r="O772" s="116">
        <f t="shared" si="1274"/>
        <v>0</v>
      </c>
      <c r="P772" s="165">
        <f t="shared" si="1274"/>
        <v>0</v>
      </c>
      <c r="Q772" s="115">
        <f t="shared" si="1274"/>
        <v>0</v>
      </c>
      <c r="R772" s="116">
        <f t="shared" si="1274"/>
        <v>0</v>
      </c>
      <c r="S772" s="120">
        <f t="shared" si="1274"/>
        <v>0</v>
      </c>
      <c r="T772" s="118">
        <f t="shared" si="1274"/>
        <v>0</v>
      </c>
      <c r="U772" s="115">
        <f t="shared" si="1274"/>
        <v>0</v>
      </c>
      <c r="V772" s="116">
        <f t="shared" si="1274"/>
        <v>0</v>
      </c>
      <c r="W772" s="116">
        <f t="shared" si="1274"/>
        <v>0.10874957554100856</v>
      </c>
      <c r="X772" s="165">
        <f t="shared" si="1274"/>
        <v>0</v>
      </c>
      <c r="Y772" s="115">
        <f t="shared" si="1272"/>
        <v>0</v>
      </c>
      <c r="Z772" s="116">
        <f t="shared" si="1272"/>
        <v>0</v>
      </c>
      <c r="AA772" s="116">
        <f t="shared" si="1272"/>
        <v>0</v>
      </c>
      <c r="AB772" s="165">
        <f t="shared" si="1272"/>
        <v>0</v>
      </c>
      <c r="AC772" s="115">
        <f t="shared" si="1272"/>
        <v>0</v>
      </c>
      <c r="AD772" s="116">
        <f t="shared" si="1272"/>
        <v>0</v>
      </c>
      <c r="AE772" s="120">
        <f t="shared" si="1272"/>
        <v>0</v>
      </c>
      <c r="AF772" s="118">
        <f t="shared" si="1272"/>
        <v>0</v>
      </c>
      <c r="AG772" s="115">
        <f t="shared" si="1272"/>
        <v>0</v>
      </c>
      <c r="AH772" s="116">
        <f t="shared" si="1272"/>
        <v>0</v>
      </c>
      <c r="AI772" s="116">
        <f t="shared" si="1272"/>
        <v>0</v>
      </c>
      <c r="AJ772" s="165">
        <f t="shared" si="1272"/>
        <v>0</v>
      </c>
      <c r="AK772" s="115">
        <f t="shared" si="1273"/>
        <v>0</v>
      </c>
      <c r="AL772" s="116">
        <f t="shared" si="1273"/>
        <v>0</v>
      </c>
      <c r="AM772" s="116">
        <f t="shared" si="1273"/>
        <v>0</v>
      </c>
      <c r="AN772" s="165">
        <f t="shared" si="1273"/>
        <v>0</v>
      </c>
      <c r="AO772" s="115">
        <f t="shared" si="1273"/>
        <v>0</v>
      </c>
      <c r="AP772" s="116">
        <f t="shared" si="1273"/>
        <v>0</v>
      </c>
      <c r="AQ772" s="120">
        <f t="shared" si="1273"/>
        <v>0</v>
      </c>
      <c r="AR772" s="118">
        <f t="shared" si="1273"/>
        <v>0</v>
      </c>
      <c r="AS772" s="115">
        <f t="shared" si="1273"/>
        <v>0</v>
      </c>
      <c r="AT772" s="116">
        <f t="shared" si="1273"/>
        <v>0</v>
      </c>
      <c r="AU772" s="116">
        <f t="shared" si="1273"/>
        <v>0</v>
      </c>
      <c r="AV772" s="165">
        <f t="shared" si="1273"/>
        <v>0</v>
      </c>
    </row>
    <row r="773" spans="2:48" ht="15" customHeight="1" x14ac:dyDescent="0.2">
      <c r="B773" s="126">
        <f t="shared" si="1269"/>
        <v>160</v>
      </c>
      <c r="C773" s="78" t="str">
        <f t="shared" si="1269"/>
        <v>Acylcarnitines</v>
      </c>
      <c r="D773" s="127" t="str">
        <f t="shared" si="1269"/>
        <v>Carnitine</v>
      </c>
      <c r="E773" s="80">
        <f t="shared" si="1269"/>
        <v>14.4</v>
      </c>
      <c r="F773" s="81">
        <f t="shared" si="1269"/>
        <v>16</v>
      </c>
      <c r="G773" s="82">
        <f t="shared" si="1269"/>
        <v>15.08</v>
      </c>
      <c r="H773" s="83">
        <f t="shared" si="1269"/>
        <v>1</v>
      </c>
      <c r="I773" s="89">
        <f t="shared" si="1269"/>
        <v>162.11247</v>
      </c>
      <c r="J773" s="85"/>
      <c r="K773" s="86"/>
      <c r="L773" s="87"/>
      <c r="M773" s="85">
        <f t="shared" si="1274"/>
        <v>37.945762601135883</v>
      </c>
      <c r="N773" s="86">
        <f t="shared" si="1274"/>
        <v>32.264590455981768</v>
      </c>
      <c r="O773" s="86">
        <f t="shared" si="1274"/>
        <v>27.342697631389022</v>
      </c>
      <c r="P773" s="163">
        <f t="shared" si="1274"/>
        <v>17.126979279221569</v>
      </c>
      <c r="Q773" s="85">
        <f t="shared" si="1274"/>
        <v>36.687365878482623</v>
      </c>
      <c r="R773" s="86">
        <f t="shared" si="1274"/>
        <v>39.684177341316719</v>
      </c>
      <c r="S773" s="90">
        <f t="shared" si="1274"/>
        <v>49.114833193834073</v>
      </c>
      <c r="T773" s="88">
        <f t="shared" si="1274"/>
        <v>33.062101297354182</v>
      </c>
      <c r="U773" s="85">
        <f t="shared" si="1274"/>
        <v>26.280224016932941</v>
      </c>
      <c r="V773" s="86">
        <f t="shared" si="1274"/>
        <v>45.170340737516511</v>
      </c>
      <c r="W773" s="86">
        <f t="shared" si="1274"/>
        <v>120.28953749542454</v>
      </c>
      <c r="X773" s="163">
        <f t="shared" si="1274"/>
        <v>38.063057683175849</v>
      </c>
      <c r="Y773" s="85">
        <f t="shared" si="1272"/>
        <v>127.67197701167477</v>
      </c>
      <c r="Z773" s="86">
        <f t="shared" si="1272"/>
        <v>99.23626942220892</v>
      </c>
      <c r="AA773" s="86">
        <f t="shared" si="1272"/>
        <v>86.017764417617869</v>
      </c>
      <c r="AB773" s="163">
        <f t="shared" si="1272"/>
        <v>101.04258098453403</v>
      </c>
      <c r="AC773" s="85">
        <f t="shared" si="1272"/>
        <v>110.89407664246131</v>
      </c>
      <c r="AD773" s="86">
        <f t="shared" si="1272"/>
        <v>90.720223118820272</v>
      </c>
      <c r="AE773" s="90">
        <f t="shared" si="1272"/>
        <v>79.285358044142299</v>
      </c>
      <c r="AF773" s="88">
        <f t="shared" si="1272"/>
        <v>56.240328795574854</v>
      </c>
      <c r="AG773" s="85">
        <f t="shared" si="1272"/>
        <v>143.40807874040476</v>
      </c>
      <c r="AH773" s="86">
        <f t="shared" si="1272"/>
        <v>124.21650125519879</v>
      </c>
      <c r="AI773" s="86">
        <f t="shared" si="1272"/>
        <v>70.65283821531122</v>
      </c>
      <c r="AJ773" s="163">
        <f t="shared" si="1272"/>
        <v>111.56733743019967</v>
      </c>
      <c r="AK773" s="85">
        <f t="shared" si="1273"/>
        <v>598.06661573543988</v>
      </c>
      <c r="AL773" s="86">
        <f t="shared" si="1273"/>
        <v>1358.2672763645667</v>
      </c>
      <c r="AM773" s="86">
        <f t="shared" si="1273"/>
        <v>1068.0412850168379</v>
      </c>
      <c r="AN773" s="163">
        <f t="shared" si="1273"/>
        <v>821.04596609030034</v>
      </c>
      <c r="AO773" s="85">
        <f t="shared" si="1273"/>
        <v>2918.6117294311589</v>
      </c>
      <c r="AP773" s="86">
        <f t="shared" si="1273"/>
        <v>2863.0201468961227</v>
      </c>
      <c r="AQ773" s="90">
        <f t="shared" si="1273"/>
        <v>866.60945602177276</v>
      </c>
      <c r="AR773" s="88">
        <f t="shared" si="1273"/>
        <v>1513.6641142809533</v>
      </c>
      <c r="AS773" s="85">
        <f t="shared" si="1273"/>
        <v>2699.6115092455161</v>
      </c>
      <c r="AT773" s="86">
        <f t="shared" si="1273"/>
        <v>1283.709893668128</v>
      </c>
      <c r="AU773" s="86">
        <f t="shared" si="1273"/>
        <v>456.32782505701147</v>
      </c>
      <c r="AV773" s="163">
        <f t="shared" si="1273"/>
        <v>400.25691359523171</v>
      </c>
    </row>
    <row r="774" spans="2:48" ht="15" customHeight="1" x14ac:dyDescent="0.2">
      <c r="B774" s="105">
        <f t="shared" si="1269"/>
        <v>161</v>
      </c>
      <c r="C774" s="35" t="str">
        <f t="shared" si="1269"/>
        <v>Acylcarnitines</v>
      </c>
      <c r="D774" s="128" t="str">
        <f t="shared" si="1269"/>
        <v>AC-(02:0)</v>
      </c>
      <c r="E774" s="93">
        <f t="shared" si="1269"/>
        <v>13</v>
      </c>
      <c r="F774" s="94">
        <f t="shared" si="1269"/>
        <v>14.2</v>
      </c>
      <c r="G774" s="95">
        <f t="shared" si="1269"/>
        <v>13.57</v>
      </c>
      <c r="H774" s="96">
        <f t="shared" si="1269"/>
        <v>1</v>
      </c>
      <c r="I774" s="102">
        <f t="shared" si="1269"/>
        <v>204.12303</v>
      </c>
      <c r="J774" s="98"/>
      <c r="K774" s="99"/>
      <c r="L774" s="100"/>
      <c r="M774" s="98">
        <f t="shared" ref="M774:X778" si="1275">(M471/M$312)*1000</f>
        <v>756.7789280937526</v>
      </c>
      <c r="N774" s="99">
        <f t="shared" si="1275"/>
        <v>786.18571482613368</v>
      </c>
      <c r="O774" s="99">
        <f t="shared" si="1275"/>
        <v>669.48902623472372</v>
      </c>
      <c r="P774" s="164">
        <f t="shared" si="1275"/>
        <v>617.13046651773777</v>
      </c>
      <c r="Q774" s="98">
        <f t="shared" si="1275"/>
        <v>765.78032198162748</v>
      </c>
      <c r="R774" s="99">
        <f t="shared" si="1275"/>
        <v>746.49206731738343</v>
      </c>
      <c r="S774" s="103">
        <f t="shared" si="1275"/>
        <v>700.9147142687109</v>
      </c>
      <c r="T774" s="101">
        <f t="shared" si="1275"/>
        <v>729.89968685366807</v>
      </c>
      <c r="U774" s="98">
        <f t="shared" si="1275"/>
        <v>686.74117051426515</v>
      </c>
      <c r="V774" s="99">
        <f t="shared" si="1275"/>
        <v>787.11819340057866</v>
      </c>
      <c r="W774" s="99">
        <f t="shared" si="1275"/>
        <v>549.16389895267503</v>
      </c>
      <c r="X774" s="164">
        <f t="shared" si="1275"/>
        <v>740.54073551794386</v>
      </c>
      <c r="Y774" s="98">
        <f t="shared" si="1272"/>
        <v>490.38249743788487</v>
      </c>
      <c r="Z774" s="99">
        <f t="shared" si="1272"/>
        <v>555.83958960041889</v>
      </c>
      <c r="AA774" s="99">
        <f t="shared" si="1272"/>
        <v>537.76084864407733</v>
      </c>
      <c r="AB774" s="164">
        <f t="shared" si="1272"/>
        <v>613.81092857847921</v>
      </c>
      <c r="AC774" s="98">
        <f t="shared" si="1272"/>
        <v>685.51448380764248</v>
      </c>
      <c r="AD774" s="99">
        <f t="shared" si="1272"/>
        <v>535.4946236093632</v>
      </c>
      <c r="AE774" s="103">
        <f t="shared" si="1272"/>
        <v>648.84642248220882</v>
      </c>
      <c r="AF774" s="101">
        <f t="shared" si="1272"/>
        <v>647.45291924266576</v>
      </c>
      <c r="AG774" s="98">
        <f t="shared" si="1272"/>
        <v>789.08261557440449</v>
      </c>
      <c r="AH774" s="99">
        <f t="shared" si="1272"/>
        <v>702.67641622333053</v>
      </c>
      <c r="AI774" s="99">
        <f t="shared" si="1272"/>
        <v>564.26441958594614</v>
      </c>
      <c r="AJ774" s="164">
        <f t="shared" si="1272"/>
        <v>693.99608544580747</v>
      </c>
      <c r="AK774" s="98">
        <f t="shared" si="1273"/>
        <v>1460.9963734821615</v>
      </c>
      <c r="AL774" s="99">
        <f t="shared" si="1273"/>
        <v>1364.4915138706208</v>
      </c>
      <c r="AM774" s="99">
        <f t="shared" si="1273"/>
        <v>925.75959584080647</v>
      </c>
      <c r="AN774" s="164">
        <f t="shared" si="1273"/>
        <v>1434.645146134098</v>
      </c>
      <c r="AO774" s="98">
        <f t="shared" si="1273"/>
        <v>1188.9573577613894</v>
      </c>
      <c r="AP774" s="99">
        <f t="shared" si="1273"/>
        <v>2224.3386791273074</v>
      </c>
      <c r="AQ774" s="103">
        <f t="shared" si="1273"/>
        <v>947.30411749028553</v>
      </c>
      <c r="AR774" s="101">
        <f t="shared" si="1273"/>
        <v>1270.7144223594646</v>
      </c>
      <c r="AS774" s="98">
        <f t="shared" si="1273"/>
        <v>1134.1742703098209</v>
      </c>
      <c r="AT774" s="99">
        <f t="shared" si="1273"/>
        <v>1577.5984279188388</v>
      </c>
      <c r="AU774" s="99">
        <f t="shared" si="1273"/>
        <v>903.8926119356546</v>
      </c>
      <c r="AV774" s="164">
        <f t="shared" si="1273"/>
        <v>1109.7192598733782</v>
      </c>
    </row>
    <row r="775" spans="2:48" ht="15" customHeight="1" x14ac:dyDescent="0.2">
      <c r="B775" s="91">
        <f t="shared" ref="B775:I790" si="1276">(B472)</f>
        <v>162</v>
      </c>
      <c r="C775" s="35" t="str">
        <f t="shared" si="1276"/>
        <v>Acylcarnitines</v>
      </c>
      <c r="D775" s="128" t="str">
        <f t="shared" si="1276"/>
        <v>AC-(03:0)</v>
      </c>
      <c r="E775" s="93">
        <f t="shared" si="1276"/>
        <v>12.2</v>
      </c>
      <c r="F775" s="94">
        <f t="shared" si="1276"/>
        <v>13.3</v>
      </c>
      <c r="G775" s="95">
        <f t="shared" si="1276"/>
        <v>12.76</v>
      </c>
      <c r="H775" s="96">
        <f t="shared" si="1276"/>
        <v>1</v>
      </c>
      <c r="I775" s="102">
        <f t="shared" si="1276"/>
        <v>218.13867999999999</v>
      </c>
      <c r="J775" s="98"/>
      <c r="K775" s="99"/>
      <c r="L775" s="100"/>
      <c r="M775" s="98">
        <f t="shared" si="1275"/>
        <v>58.05838855471513</v>
      </c>
      <c r="N775" s="99">
        <f t="shared" si="1275"/>
        <v>68.256571558426316</v>
      </c>
      <c r="O775" s="99">
        <f t="shared" si="1275"/>
        <v>55.710615574959988</v>
      </c>
      <c r="P775" s="164">
        <f t="shared" si="1275"/>
        <v>62.904414137554404</v>
      </c>
      <c r="Q775" s="98">
        <f t="shared" si="1275"/>
        <v>53.138498489892662</v>
      </c>
      <c r="R775" s="99">
        <f t="shared" si="1275"/>
        <v>43.467723790992871</v>
      </c>
      <c r="S775" s="103">
        <f t="shared" si="1275"/>
        <v>43.891047363450483</v>
      </c>
      <c r="T775" s="101">
        <f t="shared" si="1275"/>
        <v>46.113227358242995</v>
      </c>
      <c r="U775" s="98">
        <f t="shared" si="1275"/>
        <v>51.534378672744168</v>
      </c>
      <c r="V775" s="99">
        <f t="shared" si="1275"/>
        <v>49.298154584212639</v>
      </c>
      <c r="W775" s="99">
        <f t="shared" si="1275"/>
        <v>32.395946601088255</v>
      </c>
      <c r="X775" s="164">
        <f t="shared" si="1275"/>
        <v>43.888595839143051</v>
      </c>
      <c r="Y775" s="98">
        <f t="shared" si="1272"/>
        <v>33.579158188703794</v>
      </c>
      <c r="Z775" s="99">
        <f t="shared" si="1272"/>
        <v>42.769541245143657</v>
      </c>
      <c r="AA775" s="99">
        <f t="shared" si="1272"/>
        <v>45.515352848899873</v>
      </c>
      <c r="AB775" s="164">
        <f t="shared" si="1272"/>
        <v>38.579927488293961</v>
      </c>
      <c r="AC775" s="98">
        <f t="shared" si="1272"/>
        <v>38.498618715866641</v>
      </c>
      <c r="AD775" s="99">
        <f t="shared" si="1272"/>
        <v>33.336445426498784</v>
      </c>
      <c r="AE775" s="103">
        <f t="shared" si="1272"/>
        <v>46.740552354407221</v>
      </c>
      <c r="AF775" s="101">
        <f t="shared" si="1272"/>
        <v>47.644961770815264</v>
      </c>
      <c r="AG775" s="98">
        <f t="shared" si="1272"/>
        <v>70.776940114483608</v>
      </c>
      <c r="AH775" s="99">
        <f t="shared" si="1272"/>
        <v>71.690828472743078</v>
      </c>
      <c r="AI775" s="99">
        <f t="shared" si="1272"/>
        <v>61.378775078438714</v>
      </c>
      <c r="AJ775" s="164">
        <f t="shared" si="1272"/>
        <v>57.809383746431671</v>
      </c>
      <c r="AK775" s="98">
        <f t="shared" si="1273"/>
        <v>10.195764306859807</v>
      </c>
      <c r="AL775" s="99">
        <f t="shared" si="1273"/>
        <v>20.385964161619807</v>
      </c>
      <c r="AM775" s="99">
        <f t="shared" si="1273"/>
        <v>21.945633884696125</v>
      </c>
      <c r="AN775" s="164">
        <f t="shared" si="1273"/>
        <v>58.484842324385021</v>
      </c>
      <c r="AO775" s="98">
        <f t="shared" si="1273"/>
        <v>14.206487800623691</v>
      </c>
      <c r="AP775" s="99">
        <f t="shared" si="1273"/>
        <v>35.818221055882312</v>
      </c>
      <c r="AQ775" s="103">
        <f t="shared" si="1273"/>
        <v>7.8447924452156386</v>
      </c>
      <c r="AR775" s="101">
        <f t="shared" si="1273"/>
        <v>77.042542156373827</v>
      </c>
      <c r="AS775" s="98">
        <f t="shared" si="1273"/>
        <v>26.763733841063633</v>
      </c>
      <c r="AT775" s="99">
        <f t="shared" si="1273"/>
        <v>17.933402146349721</v>
      </c>
      <c r="AU775" s="99">
        <f t="shared" si="1273"/>
        <v>13.623713195140748</v>
      </c>
      <c r="AV775" s="164">
        <f t="shared" si="1273"/>
        <v>76.025661616289014</v>
      </c>
    </row>
    <row r="776" spans="2:48" ht="15" customHeight="1" x14ac:dyDescent="0.2">
      <c r="B776" s="105">
        <f t="shared" si="1276"/>
        <v>163</v>
      </c>
      <c r="C776" s="35" t="str">
        <f t="shared" si="1276"/>
        <v>Acylcarnitines</v>
      </c>
      <c r="D776" s="128" t="str">
        <f t="shared" si="1276"/>
        <v>AC-(04:0)</v>
      </c>
      <c r="E776" s="93">
        <f t="shared" si="1276"/>
        <v>11.4</v>
      </c>
      <c r="F776" s="94">
        <f t="shared" si="1276"/>
        <v>12.6</v>
      </c>
      <c r="G776" s="95">
        <f t="shared" si="1276"/>
        <v>11.99</v>
      </c>
      <c r="H776" s="96">
        <f t="shared" si="1276"/>
        <v>1</v>
      </c>
      <c r="I776" s="102">
        <f t="shared" si="1276"/>
        <v>232.15432999999999</v>
      </c>
      <c r="J776" s="98"/>
      <c r="K776" s="99"/>
      <c r="L776" s="100"/>
      <c r="M776" s="98">
        <f t="shared" si="1275"/>
        <v>250.49560885751615</v>
      </c>
      <c r="N776" s="99">
        <f t="shared" si="1275"/>
        <v>267.74088149644444</v>
      </c>
      <c r="O776" s="99">
        <f t="shared" si="1275"/>
        <v>215.21039846558782</v>
      </c>
      <c r="P776" s="164">
        <f t="shared" si="1275"/>
        <v>187.4638461752902</v>
      </c>
      <c r="Q776" s="98">
        <f t="shared" si="1275"/>
        <v>246.74907108410594</v>
      </c>
      <c r="R776" s="99">
        <f t="shared" si="1275"/>
        <v>264.63803175807573</v>
      </c>
      <c r="S776" s="103">
        <f t="shared" si="1275"/>
        <v>256.31910622938381</v>
      </c>
      <c r="T776" s="101">
        <f t="shared" si="1275"/>
        <v>231.97196321761831</v>
      </c>
      <c r="U776" s="98">
        <f t="shared" si="1275"/>
        <v>197.80631730159175</v>
      </c>
      <c r="V776" s="99">
        <f t="shared" si="1275"/>
        <v>257.45688030843934</v>
      </c>
      <c r="W776" s="99">
        <f t="shared" si="1275"/>
        <v>255.68087942168688</v>
      </c>
      <c r="X776" s="164">
        <f t="shared" si="1275"/>
        <v>217.59713535203826</v>
      </c>
      <c r="Y776" s="98">
        <f t="shared" si="1272"/>
        <v>201.38137139629239</v>
      </c>
      <c r="Z776" s="99">
        <f t="shared" si="1272"/>
        <v>154.79733127579252</v>
      </c>
      <c r="AA776" s="99">
        <f t="shared" si="1272"/>
        <v>171.00093096901259</v>
      </c>
      <c r="AB776" s="164">
        <f t="shared" si="1272"/>
        <v>196.67458817687293</v>
      </c>
      <c r="AC776" s="98">
        <f t="shared" si="1272"/>
        <v>221.5175350557694</v>
      </c>
      <c r="AD776" s="99">
        <f t="shared" si="1272"/>
        <v>243.97135800018725</v>
      </c>
      <c r="AE776" s="103">
        <f t="shared" si="1272"/>
        <v>203.29438409910489</v>
      </c>
      <c r="AF776" s="101">
        <f t="shared" si="1272"/>
        <v>196.3888876984287</v>
      </c>
      <c r="AG776" s="98">
        <f t="shared" si="1272"/>
        <v>240.5455580538991</v>
      </c>
      <c r="AH776" s="99">
        <f t="shared" si="1272"/>
        <v>205.47565171840287</v>
      </c>
      <c r="AI776" s="99">
        <f t="shared" si="1272"/>
        <v>156.90259317359758</v>
      </c>
      <c r="AJ776" s="164">
        <f t="shared" si="1272"/>
        <v>214.27120027405655</v>
      </c>
      <c r="AK776" s="98">
        <f t="shared" si="1273"/>
        <v>68.517296194629139</v>
      </c>
      <c r="AL776" s="99">
        <f t="shared" si="1273"/>
        <v>152.97415972829683</v>
      </c>
      <c r="AM776" s="99">
        <f t="shared" si="1273"/>
        <v>76.467857022126722</v>
      </c>
      <c r="AN776" s="164">
        <f t="shared" si="1273"/>
        <v>190.67739587827734</v>
      </c>
      <c r="AO776" s="98">
        <f t="shared" si="1273"/>
        <v>76.563812828360724</v>
      </c>
      <c r="AP776" s="99">
        <f t="shared" si="1273"/>
        <v>320.34980131975578</v>
      </c>
      <c r="AQ776" s="103">
        <f t="shared" si="1273"/>
        <v>94.711031669795702</v>
      </c>
      <c r="AR776" s="101">
        <f t="shared" si="1273"/>
        <v>167.79343592783641</v>
      </c>
      <c r="AS776" s="98">
        <f t="shared" si="1273"/>
        <v>177.75845003285065</v>
      </c>
      <c r="AT776" s="99">
        <f t="shared" si="1273"/>
        <v>121.83502834942686</v>
      </c>
      <c r="AU776" s="99">
        <f t="shared" si="1273"/>
        <v>51.977685644511574</v>
      </c>
      <c r="AV776" s="164">
        <f t="shared" si="1273"/>
        <v>67.769456901471443</v>
      </c>
    </row>
    <row r="777" spans="2:48" ht="15" customHeight="1" x14ac:dyDescent="0.2">
      <c r="B777" s="91">
        <f t="shared" si="1276"/>
        <v>164</v>
      </c>
      <c r="C777" s="35" t="str">
        <f t="shared" si="1276"/>
        <v>Acylcarnitines</v>
      </c>
      <c r="D777" s="128" t="str">
        <f t="shared" si="1276"/>
        <v>AC-(04:1)</v>
      </c>
      <c r="E777" s="93">
        <f t="shared" si="1276"/>
        <v>11.4</v>
      </c>
      <c r="F777" s="94">
        <f t="shared" si="1276"/>
        <v>12.6</v>
      </c>
      <c r="G777" s="95">
        <f t="shared" si="1276"/>
        <v>12.14</v>
      </c>
      <c r="H777" s="96">
        <f t="shared" si="1276"/>
        <v>5</v>
      </c>
      <c r="I777" s="102">
        <f t="shared" si="1276"/>
        <v>230.13867999999999</v>
      </c>
      <c r="J777" s="98"/>
      <c r="K777" s="99"/>
      <c r="L777" s="100"/>
      <c r="M777" s="98">
        <f t="shared" si="1275"/>
        <v>8.4339624559552767E-2</v>
      </c>
      <c r="N777" s="99">
        <f t="shared" si="1275"/>
        <v>0</v>
      </c>
      <c r="O777" s="99">
        <f t="shared" si="1275"/>
        <v>0.18604973716967838</v>
      </c>
      <c r="P777" s="164">
        <f t="shared" si="1275"/>
        <v>0.16696015867900096</v>
      </c>
      <c r="Q777" s="98">
        <f t="shared" si="1275"/>
        <v>0.17412096941148952</v>
      </c>
      <c r="R777" s="99">
        <f t="shared" si="1275"/>
        <v>0.10258078316270887</v>
      </c>
      <c r="S777" s="103">
        <f t="shared" si="1275"/>
        <v>0</v>
      </c>
      <c r="T777" s="101">
        <f t="shared" si="1275"/>
        <v>0</v>
      </c>
      <c r="U777" s="98">
        <f t="shared" si="1275"/>
        <v>0.19989830253458948</v>
      </c>
      <c r="V777" s="99">
        <f t="shared" si="1275"/>
        <v>0</v>
      </c>
      <c r="W777" s="99">
        <f t="shared" si="1275"/>
        <v>0</v>
      </c>
      <c r="X777" s="164">
        <f t="shared" si="1275"/>
        <v>0.17836074015709252</v>
      </c>
      <c r="Y777" s="98">
        <f t="shared" si="1272"/>
        <v>1.5075415467861746</v>
      </c>
      <c r="Z777" s="99">
        <f t="shared" si="1272"/>
        <v>1.3522075790907087</v>
      </c>
      <c r="AA777" s="99">
        <f t="shared" si="1272"/>
        <v>1.2456303786631879</v>
      </c>
      <c r="AB777" s="164">
        <f t="shared" si="1272"/>
        <v>1.221628887363486</v>
      </c>
      <c r="AC777" s="98">
        <f t="shared" si="1272"/>
        <v>2.2361396663379378</v>
      </c>
      <c r="AD777" s="99">
        <f t="shared" si="1272"/>
        <v>3.1892732926885046</v>
      </c>
      <c r="AE777" s="103">
        <f t="shared" si="1272"/>
        <v>2.0072134720815447</v>
      </c>
      <c r="AF777" s="101">
        <f t="shared" si="1272"/>
        <v>1.3181416580934737</v>
      </c>
      <c r="AG777" s="98">
        <f t="shared" si="1272"/>
        <v>1.6166023281569213</v>
      </c>
      <c r="AH777" s="99">
        <f t="shared" si="1272"/>
        <v>2.922117068576779</v>
      </c>
      <c r="AI777" s="99">
        <f t="shared" si="1272"/>
        <v>0.89285507686038568</v>
      </c>
      <c r="AJ777" s="164">
        <f t="shared" si="1272"/>
        <v>0.93914319657061085</v>
      </c>
      <c r="AK777" s="98">
        <f t="shared" si="1273"/>
        <v>0</v>
      </c>
      <c r="AL777" s="99">
        <f t="shared" si="1273"/>
        <v>0.11859852401103474</v>
      </c>
      <c r="AM777" s="99">
        <f t="shared" si="1273"/>
        <v>0.2541141526183503</v>
      </c>
      <c r="AN777" s="164">
        <f t="shared" si="1273"/>
        <v>0.3209453018906544</v>
      </c>
      <c r="AO777" s="98">
        <f t="shared" si="1273"/>
        <v>0.55422574891281551</v>
      </c>
      <c r="AP777" s="99">
        <f t="shared" si="1273"/>
        <v>0.11921338123505339</v>
      </c>
      <c r="AQ777" s="103">
        <f t="shared" si="1273"/>
        <v>0.10784672776973327</v>
      </c>
      <c r="AR777" s="101">
        <f t="shared" si="1273"/>
        <v>7.4594888055513203E-2</v>
      </c>
      <c r="AS777" s="98">
        <f t="shared" si="1273"/>
        <v>0.86178682867306111</v>
      </c>
      <c r="AT777" s="99">
        <f t="shared" si="1273"/>
        <v>0.10471120744051879</v>
      </c>
      <c r="AU777" s="99">
        <f t="shared" si="1273"/>
        <v>9.898610798541628E-2</v>
      </c>
      <c r="AV777" s="164">
        <f t="shared" si="1273"/>
        <v>0</v>
      </c>
    </row>
    <row r="778" spans="2:48" ht="15" customHeight="1" x14ac:dyDescent="0.2">
      <c r="B778" s="91">
        <f t="shared" si="1276"/>
        <v>165</v>
      </c>
      <c r="C778" s="35" t="str">
        <f t="shared" si="1276"/>
        <v>Acylcarnitines</v>
      </c>
      <c r="D778" s="128" t="str">
        <f t="shared" si="1276"/>
        <v>AC-(05:0)</v>
      </c>
      <c r="E778" s="93">
        <f t="shared" si="1276"/>
        <v>10.8</v>
      </c>
      <c r="F778" s="94">
        <f t="shared" si="1276"/>
        <v>12.3</v>
      </c>
      <c r="G778" s="95">
        <f t="shared" si="1276"/>
        <v>11.54</v>
      </c>
      <c r="H778" s="96">
        <f t="shared" si="1276"/>
        <v>3</v>
      </c>
      <c r="I778" s="102">
        <f t="shared" si="1276"/>
        <v>246.16998000000001</v>
      </c>
      <c r="J778" s="98"/>
      <c r="K778" s="99"/>
      <c r="L778" s="100"/>
      <c r="M778" s="98">
        <f t="shared" si="1275"/>
        <v>43.051386418095248</v>
      </c>
      <c r="N778" s="99">
        <f t="shared" si="1275"/>
        <v>47.780579566526505</v>
      </c>
      <c r="O778" s="99">
        <f t="shared" si="1275"/>
        <v>36.252496577524497</v>
      </c>
      <c r="P778" s="164">
        <f t="shared" si="1275"/>
        <v>33.947033326594322</v>
      </c>
      <c r="Q778" s="98">
        <f t="shared" si="1275"/>
        <v>43.438035718818888</v>
      </c>
      <c r="R778" s="99">
        <f t="shared" si="1275"/>
        <v>43.538369727394453</v>
      </c>
      <c r="S778" s="103">
        <f t="shared" si="1275"/>
        <v>41.051619166004372</v>
      </c>
      <c r="T778" s="101">
        <f t="shared" si="1275"/>
        <v>43.250193745120846</v>
      </c>
      <c r="U778" s="98">
        <f t="shared" si="1275"/>
        <v>36.003339974707913</v>
      </c>
      <c r="V778" s="99">
        <f t="shared" si="1275"/>
        <v>45.188652638033346</v>
      </c>
      <c r="W778" s="99">
        <f t="shared" si="1275"/>
        <v>41.641933969990646</v>
      </c>
      <c r="X778" s="164">
        <f t="shared" si="1275"/>
        <v>39.680858020091414</v>
      </c>
      <c r="Y778" s="98">
        <f t="shared" si="1272"/>
        <v>125.01897751392733</v>
      </c>
      <c r="Z778" s="99">
        <f t="shared" si="1272"/>
        <v>54.375455499300379</v>
      </c>
      <c r="AA778" s="99">
        <f t="shared" si="1272"/>
        <v>35.302685058886439</v>
      </c>
      <c r="AB778" s="164">
        <f t="shared" si="1272"/>
        <v>111.54303554979009</v>
      </c>
      <c r="AC778" s="98">
        <f t="shared" si="1272"/>
        <v>50.974880207555515</v>
      </c>
      <c r="AD778" s="99">
        <f t="shared" si="1272"/>
        <v>58.42130703805875</v>
      </c>
      <c r="AE778" s="103">
        <f t="shared" si="1272"/>
        <v>64.999372856028444</v>
      </c>
      <c r="AF778" s="101">
        <f t="shared" si="1272"/>
        <v>53.633215011617509</v>
      </c>
      <c r="AG778" s="98">
        <f t="shared" si="1272"/>
        <v>80.832397839071987</v>
      </c>
      <c r="AH778" s="99">
        <f t="shared" si="1272"/>
        <v>69.881100720542378</v>
      </c>
      <c r="AI778" s="99">
        <f t="shared" si="1272"/>
        <v>53.158550645600933</v>
      </c>
      <c r="AJ778" s="164">
        <f t="shared" si="1272"/>
        <v>114.53416267280723</v>
      </c>
      <c r="AK778" s="98">
        <f t="shared" si="1273"/>
        <v>94.989753502178928</v>
      </c>
      <c r="AL778" s="99">
        <f t="shared" si="1273"/>
        <v>155.58005375159152</v>
      </c>
      <c r="AM778" s="99">
        <f t="shared" si="1273"/>
        <v>38.821505184232237</v>
      </c>
      <c r="AN778" s="164">
        <f t="shared" si="1273"/>
        <v>95.400566063463032</v>
      </c>
      <c r="AO778" s="98">
        <f t="shared" si="1273"/>
        <v>26.697040185793497</v>
      </c>
      <c r="AP778" s="99">
        <f t="shared" si="1273"/>
        <v>114.98593477713861</v>
      </c>
      <c r="AQ778" s="103">
        <f t="shared" si="1273"/>
        <v>128.72301509187264</v>
      </c>
      <c r="AR778" s="101">
        <f t="shared" si="1273"/>
        <v>67.439962026687965</v>
      </c>
      <c r="AS778" s="98">
        <f t="shared" si="1273"/>
        <v>120.08277849683061</v>
      </c>
      <c r="AT778" s="99">
        <f t="shared" si="1273"/>
        <v>71.946546020076866</v>
      </c>
      <c r="AU778" s="99">
        <f t="shared" si="1273"/>
        <v>48.112833591287306</v>
      </c>
      <c r="AV778" s="164">
        <f t="shared" si="1273"/>
        <v>44.443603286409427</v>
      </c>
    </row>
    <row r="779" spans="2:48" ht="15" customHeight="1" x14ac:dyDescent="0.2">
      <c r="B779" s="91">
        <f t="shared" si="1276"/>
        <v>166</v>
      </c>
      <c r="C779" s="35" t="str">
        <f t="shared" si="1276"/>
        <v>Acylcarnitines</v>
      </c>
      <c r="D779" s="128" t="str">
        <f t="shared" si="1276"/>
        <v>AC-(05:1)</v>
      </c>
      <c r="E779" s="93">
        <f t="shared" si="1276"/>
        <v>11.3</v>
      </c>
      <c r="F779" s="94">
        <f t="shared" si="1276"/>
        <v>12.6</v>
      </c>
      <c r="G779" s="95">
        <f t="shared" si="1276"/>
        <v>11.9</v>
      </c>
      <c r="H779" s="96">
        <f t="shared" si="1276"/>
        <v>3</v>
      </c>
      <c r="I779" s="102">
        <f t="shared" si="1276"/>
        <v>244.15432999999999</v>
      </c>
      <c r="J779" s="98"/>
      <c r="K779" s="99"/>
      <c r="L779" s="100"/>
      <c r="M779" s="98">
        <f t="shared" ref="M779:X783" si="1277">(M476/M$312)*1000</f>
        <v>5.0855678624982481</v>
      </c>
      <c r="N779" s="99">
        <f t="shared" si="1277"/>
        <v>4.6396526517201</v>
      </c>
      <c r="O779" s="99">
        <f t="shared" si="1277"/>
        <v>4.1867221223880717</v>
      </c>
      <c r="P779" s="164">
        <f t="shared" si="1277"/>
        <v>4.2509713182557594</v>
      </c>
      <c r="Q779" s="98">
        <f t="shared" si="1277"/>
        <v>5.4264563652965654</v>
      </c>
      <c r="R779" s="99">
        <f t="shared" si="1277"/>
        <v>5.8507150320922081</v>
      </c>
      <c r="S779" s="103">
        <f t="shared" si="1277"/>
        <v>5.1748420186370678</v>
      </c>
      <c r="T779" s="101">
        <f t="shared" si="1277"/>
        <v>4.242298232928146</v>
      </c>
      <c r="U779" s="98">
        <f t="shared" si="1277"/>
        <v>4.358500846094314</v>
      </c>
      <c r="V779" s="99">
        <f t="shared" si="1277"/>
        <v>4.2098324033265389</v>
      </c>
      <c r="W779" s="99">
        <f t="shared" si="1277"/>
        <v>4.8112303983067024</v>
      </c>
      <c r="X779" s="164">
        <f t="shared" si="1277"/>
        <v>3.5575559760943527</v>
      </c>
      <c r="Y779" s="98">
        <f t="shared" si="1272"/>
        <v>5.20915170023651</v>
      </c>
      <c r="Z779" s="99">
        <f t="shared" si="1272"/>
        <v>4.2401351572654846</v>
      </c>
      <c r="AA779" s="99">
        <f t="shared" si="1272"/>
        <v>4.7700380998956202</v>
      </c>
      <c r="AB779" s="164">
        <f t="shared" si="1272"/>
        <v>5.825625539313168</v>
      </c>
      <c r="AC779" s="98">
        <f t="shared" si="1272"/>
        <v>5.9697550682046998</v>
      </c>
      <c r="AD779" s="99">
        <f t="shared" si="1272"/>
        <v>5.5957967268882065</v>
      </c>
      <c r="AE779" s="103">
        <f t="shared" si="1272"/>
        <v>6.242315249314121</v>
      </c>
      <c r="AF779" s="101">
        <f t="shared" si="1272"/>
        <v>4.7965158965153778</v>
      </c>
      <c r="AG779" s="98">
        <f t="shared" si="1272"/>
        <v>8.2174573748548934</v>
      </c>
      <c r="AH779" s="99">
        <f t="shared" si="1272"/>
        <v>5.0856755666522693</v>
      </c>
      <c r="AI779" s="99">
        <f t="shared" si="1272"/>
        <v>4.6682410228874343</v>
      </c>
      <c r="AJ779" s="164">
        <f t="shared" si="1272"/>
        <v>4.9053536761994136</v>
      </c>
      <c r="AK779" s="98">
        <f t="shared" si="1273"/>
        <v>5.4886974178586119</v>
      </c>
      <c r="AL779" s="99">
        <f t="shared" si="1273"/>
        <v>3.6446915959355488</v>
      </c>
      <c r="AM779" s="99">
        <f t="shared" si="1273"/>
        <v>5.4254613959551703</v>
      </c>
      <c r="AN779" s="164">
        <f t="shared" si="1273"/>
        <v>3.7980519026172046</v>
      </c>
      <c r="AO779" s="98">
        <f t="shared" si="1273"/>
        <v>6.426966670813238</v>
      </c>
      <c r="AP779" s="99">
        <f t="shared" si="1273"/>
        <v>8.1096163045554466</v>
      </c>
      <c r="AQ779" s="103">
        <f t="shared" si="1273"/>
        <v>4.0694697596315823</v>
      </c>
      <c r="AR779" s="101">
        <f t="shared" si="1273"/>
        <v>3.4601571133964533</v>
      </c>
      <c r="AS779" s="98">
        <f t="shared" si="1273"/>
        <v>8.1813733764508907</v>
      </c>
      <c r="AT779" s="99">
        <f t="shared" si="1273"/>
        <v>5.0317596415614014</v>
      </c>
      <c r="AU779" s="99">
        <f t="shared" si="1273"/>
        <v>2.9802603305273863</v>
      </c>
      <c r="AV779" s="164">
        <f t="shared" si="1273"/>
        <v>2.4063814878110592</v>
      </c>
    </row>
    <row r="780" spans="2:48" ht="15" customHeight="1" x14ac:dyDescent="0.2">
      <c r="B780" s="91">
        <f t="shared" si="1276"/>
        <v>167</v>
      </c>
      <c r="C780" s="35" t="str">
        <f t="shared" si="1276"/>
        <v>Acylcarnitines</v>
      </c>
      <c r="D780" s="128" t="str">
        <f t="shared" si="1276"/>
        <v>AC-(06:0)</v>
      </c>
      <c r="E780" s="93">
        <f t="shared" si="1276"/>
        <v>10.3</v>
      </c>
      <c r="F780" s="94">
        <f t="shared" si="1276"/>
        <v>11.6</v>
      </c>
      <c r="G780" s="106">
        <f t="shared" si="1276"/>
        <v>10.86</v>
      </c>
      <c r="H780" s="96">
        <f t="shared" si="1276"/>
        <v>1</v>
      </c>
      <c r="I780" s="102">
        <f t="shared" si="1276"/>
        <v>260.18563</v>
      </c>
      <c r="J780" s="98"/>
      <c r="K780" s="99"/>
      <c r="L780" s="100"/>
      <c r="M780" s="98">
        <f t="shared" si="1277"/>
        <v>1.404488069732007</v>
      </c>
      <c r="N780" s="99">
        <f t="shared" si="1277"/>
        <v>1.6976549232551923</v>
      </c>
      <c r="O780" s="99">
        <f t="shared" si="1277"/>
        <v>1.6488054920592439</v>
      </c>
      <c r="P780" s="164">
        <f t="shared" si="1277"/>
        <v>2.3577178256847318</v>
      </c>
      <c r="Q780" s="98">
        <f t="shared" si="1277"/>
        <v>1.8643650978491424</v>
      </c>
      <c r="R780" s="99">
        <f t="shared" si="1277"/>
        <v>2.3114136914479979</v>
      </c>
      <c r="S780" s="103">
        <f t="shared" si="1277"/>
        <v>2.2271959643331281</v>
      </c>
      <c r="T780" s="101">
        <f t="shared" si="1277"/>
        <v>2.3263988881108735</v>
      </c>
      <c r="U780" s="98">
        <f t="shared" si="1277"/>
        <v>0.9296342054999126</v>
      </c>
      <c r="V780" s="99">
        <f t="shared" si="1277"/>
        <v>2.4716086806027309</v>
      </c>
      <c r="W780" s="99">
        <f t="shared" si="1277"/>
        <v>2.0011055639976454</v>
      </c>
      <c r="X780" s="164">
        <f t="shared" si="1277"/>
        <v>1.0258626208846999</v>
      </c>
      <c r="Y780" s="98">
        <f t="shared" si="1272"/>
        <v>0.48626655103861172</v>
      </c>
      <c r="Z780" s="99">
        <f t="shared" si="1272"/>
        <v>0.33311795399307542</v>
      </c>
      <c r="AA780" s="99">
        <f t="shared" si="1272"/>
        <v>0.67720865649390272</v>
      </c>
      <c r="AB780" s="164">
        <f t="shared" si="1272"/>
        <v>0.86846759988208577</v>
      </c>
      <c r="AC780" s="98">
        <f t="shared" si="1272"/>
        <v>1.3409947654828309</v>
      </c>
      <c r="AD780" s="99">
        <f t="shared" si="1272"/>
        <v>1.8347189841911176</v>
      </c>
      <c r="AE780" s="103">
        <f t="shared" si="1272"/>
        <v>2.6697714179388781</v>
      </c>
      <c r="AF780" s="101">
        <f t="shared" si="1272"/>
        <v>1.3195852476872678</v>
      </c>
      <c r="AG780" s="98">
        <f t="shared" si="1272"/>
        <v>0.35177685650498886</v>
      </c>
      <c r="AH780" s="99">
        <f t="shared" si="1272"/>
        <v>1.2727038655145848</v>
      </c>
      <c r="AI780" s="99">
        <f t="shared" si="1272"/>
        <v>0.57592160548773275</v>
      </c>
      <c r="AJ780" s="164">
        <f t="shared" si="1272"/>
        <v>0</v>
      </c>
      <c r="AK780" s="98">
        <f t="shared" si="1273"/>
        <v>70.030281351789327</v>
      </c>
      <c r="AL780" s="99">
        <f t="shared" si="1273"/>
        <v>91.089885299508055</v>
      </c>
      <c r="AM780" s="99">
        <f t="shared" si="1273"/>
        <v>118.30389344720852</v>
      </c>
      <c r="AN780" s="164">
        <f t="shared" si="1273"/>
        <v>79.160285484189757</v>
      </c>
      <c r="AO780" s="98">
        <f t="shared" si="1273"/>
        <v>166.78982874986306</v>
      </c>
      <c r="AP780" s="99">
        <f t="shared" si="1273"/>
        <v>189.47337302869846</v>
      </c>
      <c r="AQ780" s="103">
        <f t="shared" si="1273"/>
        <v>72.130984648282066</v>
      </c>
      <c r="AR780" s="101">
        <f t="shared" si="1273"/>
        <v>90.6684464480863</v>
      </c>
      <c r="AS780" s="98">
        <f t="shared" si="1273"/>
        <v>150.59168003654293</v>
      </c>
      <c r="AT780" s="99">
        <f t="shared" si="1273"/>
        <v>107.88495343725452</v>
      </c>
      <c r="AU780" s="99">
        <f t="shared" si="1273"/>
        <v>73.387297578465137</v>
      </c>
      <c r="AV780" s="164">
        <f t="shared" si="1273"/>
        <v>22.350304380442289</v>
      </c>
    </row>
    <row r="781" spans="2:48" ht="15" customHeight="1" x14ac:dyDescent="0.2">
      <c r="B781" s="91">
        <f t="shared" si="1276"/>
        <v>168</v>
      </c>
      <c r="C781" s="35" t="str">
        <f t="shared" si="1276"/>
        <v>Acylcarnitines</v>
      </c>
      <c r="D781" s="128" t="str">
        <f t="shared" si="1276"/>
        <v>AC-(06:1)</v>
      </c>
      <c r="E781" s="93">
        <f t="shared" si="1276"/>
        <v>10.9</v>
      </c>
      <c r="F781" s="94">
        <f t="shared" si="1276"/>
        <v>11.8</v>
      </c>
      <c r="G781" s="106" t="str">
        <f t="shared" si="1276"/>
        <v>--</v>
      </c>
      <c r="H781" s="96">
        <f t="shared" si="1276"/>
        <v>6</v>
      </c>
      <c r="I781" s="102">
        <f t="shared" si="1276"/>
        <v>258.16998000000001</v>
      </c>
      <c r="J781" s="98"/>
      <c r="K781" s="99"/>
      <c r="L781" s="100"/>
      <c r="M781" s="98">
        <f t="shared" si="1277"/>
        <v>0.18909309981631733</v>
      </c>
      <c r="N781" s="99">
        <f t="shared" si="1277"/>
        <v>0</v>
      </c>
      <c r="O781" s="99">
        <f t="shared" si="1277"/>
        <v>0</v>
      </c>
      <c r="P781" s="164">
        <f t="shared" si="1277"/>
        <v>0.12389345218246514</v>
      </c>
      <c r="Q781" s="98">
        <f t="shared" si="1277"/>
        <v>0</v>
      </c>
      <c r="R781" s="99">
        <f t="shared" si="1277"/>
        <v>0</v>
      </c>
      <c r="S781" s="103">
        <f t="shared" si="1277"/>
        <v>9.5644218634978698E-2</v>
      </c>
      <c r="T781" s="101">
        <f t="shared" si="1277"/>
        <v>0.19821156089090122</v>
      </c>
      <c r="U781" s="98">
        <f t="shared" si="1277"/>
        <v>7.5623270373858756E-2</v>
      </c>
      <c r="V781" s="99">
        <f t="shared" si="1277"/>
        <v>0</v>
      </c>
      <c r="W781" s="99">
        <f t="shared" si="1277"/>
        <v>0</v>
      </c>
      <c r="X781" s="164">
        <f t="shared" si="1277"/>
        <v>8.498088005789517E-2</v>
      </c>
      <c r="Y781" s="98">
        <f t="shared" si="1272"/>
        <v>0.33584002228445881</v>
      </c>
      <c r="Z781" s="99">
        <f t="shared" si="1272"/>
        <v>0</v>
      </c>
      <c r="AA781" s="99">
        <f t="shared" si="1272"/>
        <v>0.10758194765450606</v>
      </c>
      <c r="AB781" s="164">
        <f t="shared" si="1272"/>
        <v>0</v>
      </c>
      <c r="AC781" s="98">
        <f t="shared" si="1272"/>
        <v>0.21744774746514484</v>
      </c>
      <c r="AD781" s="99">
        <f t="shared" si="1272"/>
        <v>0</v>
      </c>
      <c r="AE781" s="103">
        <f t="shared" si="1272"/>
        <v>0</v>
      </c>
      <c r="AF781" s="101">
        <f t="shared" si="1272"/>
        <v>0</v>
      </c>
      <c r="AG781" s="98">
        <f t="shared" si="1272"/>
        <v>0</v>
      </c>
      <c r="AH781" s="99">
        <f t="shared" si="1272"/>
        <v>0</v>
      </c>
      <c r="AI781" s="99">
        <f t="shared" si="1272"/>
        <v>0.22913455346549369</v>
      </c>
      <c r="AJ781" s="164">
        <f t="shared" si="1272"/>
        <v>0</v>
      </c>
      <c r="AK781" s="98">
        <f t="shared" si="1273"/>
        <v>0</v>
      </c>
      <c r="AL781" s="99">
        <f t="shared" si="1273"/>
        <v>0</v>
      </c>
      <c r="AM781" s="99">
        <f t="shared" si="1273"/>
        <v>0.70975351983587198</v>
      </c>
      <c r="AN781" s="164">
        <f t="shared" si="1273"/>
        <v>0</v>
      </c>
      <c r="AO781" s="98">
        <f t="shared" si="1273"/>
        <v>0.973235932106704</v>
      </c>
      <c r="AP781" s="99">
        <f t="shared" si="1273"/>
        <v>1.3051550957273532</v>
      </c>
      <c r="AQ781" s="103">
        <f t="shared" si="1273"/>
        <v>0</v>
      </c>
      <c r="AR781" s="101">
        <f t="shared" si="1273"/>
        <v>0.63928825786051835</v>
      </c>
      <c r="AS781" s="98">
        <f t="shared" si="1273"/>
        <v>1.0562936475771594</v>
      </c>
      <c r="AT781" s="99">
        <f t="shared" si="1273"/>
        <v>0.49425051321929703</v>
      </c>
      <c r="AU781" s="99">
        <f t="shared" si="1273"/>
        <v>0</v>
      </c>
      <c r="AV781" s="164">
        <f t="shared" si="1273"/>
        <v>0</v>
      </c>
    </row>
    <row r="782" spans="2:48" ht="15" customHeight="1" x14ac:dyDescent="0.2">
      <c r="B782" s="91">
        <f t="shared" si="1276"/>
        <v>169</v>
      </c>
      <c r="C782" s="35" t="str">
        <f t="shared" si="1276"/>
        <v>Acylcarnitines</v>
      </c>
      <c r="D782" s="128" t="str">
        <f t="shared" si="1276"/>
        <v>AC-(08:0)</v>
      </c>
      <c r="E782" s="93">
        <f t="shared" si="1276"/>
        <v>9.6999999999999993</v>
      </c>
      <c r="F782" s="94">
        <f t="shared" si="1276"/>
        <v>10.9</v>
      </c>
      <c r="G782" s="106">
        <f t="shared" si="1276"/>
        <v>10.28</v>
      </c>
      <c r="H782" s="96">
        <f t="shared" si="1276"/>
        <v>3</v>
      </c>
      <c r="I782" s="102">
        <f t="shared" si="1276"/>
        <v>288.21692999999999</v>
      </c>
      <c r="J782" s="98"/>
      <c r="K782" s="99"/>
      <c r="L782" s="100"/>
      <c r="M782" s="98">
        <f t="shared" si="1277"/>
        <v>0.20578345313416582</v>
      </c>
      <c r="N782" s="99">
        <f t="shared" si="1277"/>
        <v>0.19777695280736032</v>
      </c>
      <c r="O782" s="99">
        <f t="shared" si="1277"/>
        <v>0</v>
      </c>
      <c r="P782" s="164">
        <f t="shared" si="1277"/>
        <v>0</v>
      </c>
      <c r="Q782" s="98">
        <f t="shared" si="1277"/>
        <v>0</v>
      </c>
      <c r="R782" s="99">
        <f t="shared" si="1277"/>
        <v>0.12561280018342955</v>
      </c>
      <c r="S782" s="103">
        <f t="shared" si="1277"/>
        <v>0</v>
      </c>
      <c r="T782" s="101">
        <f t="shared" si="1277"/>
        <v>0</v>
      </c>
      <c r="U782" s="98">
        <f t="shared" si="1277"/>
        <v>0.10118802287871675</v>
      </c>
      <c r="V782" s="99">
        <f t="shared" si="1277"/>
        <v>0</v>
      </c>
      <c r="W782" s="99">
        <f t="shared" si="1277"/>
        <v>0.12478901911051367</v>
      </c>
      <c r="X782" s="164">
        <f t="shared" si="1277"/>
        <v>0</v>
      </c>
      <c r="Y782" s="98">
        <f t="shared" ref="Y782:AN797" si="1278">(Y479/Y$312)*1000</f>
        <v>0.12236057788335536</v>
      </c>
      <c r="Z782" s="99">
        <f t="shared" si="1278"/>
        <v>0</v>
      </c>
      <c r="AA782" s="99">
        <f t="shared" si="1278"/>
        <v>0</v>
      </c>
      <c r="AB782" s="164">
        <f t="shared" si="1278"/>
        <v>0</v>
      </c>
      <c r="AC782" s="98">
        <f t="shared" si="1278"/>
        <v>0.2559890097494783</v>
      </c>
      <c r="AD782" s="99">
        <f t="shared" si="1278"/>
        <v>0.3197666245471199</v>
      </c>
      <c r="AE782" s="103">
        <f t="shared" si="1278"/>
        <v>0</v>
      </c>
      <c r="AF782" s="101">
        <f t="shared" si="1278"/>
        <v>0.20166946625304819</v>
      </c>
      <c r="AG782" s="98">
        <f t="shared" si="1278"/>
        <v>0</v>
      </c>
      <c r="AH782" s="99">
        <f t="shared" si="1278"/>
        <v>0.18369501612032146</v>
      </c>
      <c r="AI782" s="99">
        <f t="shared" si="1278"/>
        <v>0</v>
      </c>
      <c r="AJ782" s="164">
        <f t="shared" si="1278"/>
        <v>0.14862479578156507</v>
      </c>
      <c r="AK782" s="98">
        <f t="shared" si="1278"/>
        <v>2.8440336841669511</v>
      </c>
      <c r="AL782" s="99">
        <f t="shared" si="1278"/>
        <v>10.108903426825837</v>
      </c>
      <c r="AM782" s="99">
        <f t="shared" si="1278"/>
        <v>7.788102571476319</v>
      </c>
      <c r="AN782" s="164">
        <f t="shared" si="1278"/>
        <v>1.7377257200307017</v>
      </c>
      <c r="AO782" s="98">
        <f t="shared" ref="AK782:AV797" si="1279">(AO479/AO$312)*1000</f>
        <v>5.0677268433264899</v>
      </c>
      <c r="AP782" s="99">
        <f t="shared" si="1279"/>
        <v>2.4609215257736876</v>
      </c>
      <c r="AQ782" s="103">
        <f t="shared" si="1279"/>
        <v>5.032066272161094</v>
      </c>
      <c r="AR782" s="101">
        <f t="shared" si="1279"/>
        <v>1.1001528178740185</v>
      </c>
      <c r="AS782" s="98">
        <f t="shared" si="1279"/>
        <v>9.367602085674692</v>
      </c>
      <c r="AT782" s="99">
        <f t="shared" si="1279"/>
        <v>3.6877839001976618</v>
      </c>
      <c r="AU782" s="99">
        <f t="shared" si="1279"/>
        <v>4.1846162445450776</v>
      </c>
      <c r="AV782" s="164">
        <f t="shared" si="1279"/>
        <v>0.1942604981036605</v>
      </c>
    </row>
    <row r="783" spans="2:48" ht="15.75" customHeight="1" thickBot="1" x14ac:dyDescent="0.25">
      <c r="B783" s="108">
        <f t="shared" si="1276"/>
        <v>170</v>
      </c>
      <c r="C783" s="42" t="str">
        <f t="shared" si="1276"/>
        <v>Acylcarnitines</v>
      </c>
      <c r="D783" s="129" t="str">
        <f t="shared" si="1276"/>
        <v>AC-(08:1)</v>
      </c>
      <c r="E783" s="110">
        <f t="shared" si="1276"/>
        <v>10</v>
      </c>
      <c r="F783" s="111">
        <f t="shared" si="1276"/>
        <v>10.8</v>
      </c>
      <c r="G783" s="134">
        <f t="shared" si="1276"/>
        <v>10.4</v>
      </c>
      <c r="H783" s="113">
        <f t="shared" si="1276"/>
        <v>5</v>
      </c>
      <c r="I783" s="119">
        <f t="shared" si="1276"/>
        <v>286.20128</v>
      </c>
      <c r="J783" s="115"/>
      <c r="K783" s="116"/>
      <c r="L783" s="117"/>
      <c r="M783" s="115">
        <f t="shared" si="1277"/>
        <v>0</v>
      </c>
      <c r="N783" s="116">
        <f t="shared" si="1277"/>
        <v>0</v>
      </c>
      <c r="O783" s="116">
        <f t="shared" si="1277"/>
        <v>0</v>
      </c>
      <c r="P783" s="165">
        <f t="shared" si="1277"/>
        <v>0</v>
      </c>
      <c r="Q783" s="115">
        <f t="shared" si="1277"/>
        <v>0</v>
      </c>
      <c r="R783" s="116">
        <f t="shared" si="1277"/>
        <v>0</v>
      </c>
      <c r="S783" s="120">
        <f t="shared" si="1277"/>
        <v>0</v>
      </c>
      <c r="T783" s="118">
        <f t="shared" si="1277"/>
        <v>0</v>
      </c>
      <c r="U783" s="115">
        <f t="shared" si="1277"/>
        <v>0</v>
      </c>
      <c r="V783" s="116">
        <f t="shared" si="1277"/>
        <v>0</v>
      </c>
      <c r="W783" s="116">
        <f t="shared" si="1277"/>
        <v>0</v>
      </c>
      <c r="X783" s="165">
        <f t="shared" si="1277"/>
        <v>0</v>
      </c>
      <c r="Y783" s="115">
        <f t="shared" si="1278"/>
        <v>0</v>
      </c>
      <c r="Z783" s="116">
        <f t="shared" si="1278"/>
        <v>0</v>
      </c>
      <c r="AA783" s="116">
        <f t="shared" si="1278"/>
        <v>0</v>
      </c>
      <c r="AB783" s="165">
        <f t="shared" si="1278"/>
        <v>0</v>
      </c>
      <c r="AC783" s="115">
        <f t="shared" si="1278"/>
        <v>0</v>
      </c>
      <c r="AD783" s="116">
        <f t="shared" si="1278"/>
        <v>0</v>
      </c>
      <c r="AE783" s="120">
        <f t="shared" si="1278"/>
        <v>0</v>
      </c>
      <c r="AF783" s="118">
        <f t="shared" si="1278"/>
        <v>0</v>
      </c>
      <c r="AG783" s="115">
        <f t="shared" si="1278"/>
        <v>0</v>
      </c>
      <c r="AH783" s="116">
        <f t="shared" si="1278"/>
        <v>0</v>
      </c>
      <c r="AI783" s="116">
        <f t="shared" si="1278"/>
        <v>0</v>
      </c>
      <c r="AJ783" s="165">
        <f t="shared" si="1278"/>
        <v>0</v>
      </c>
      <c r="AK783" s="115">
        <f t="shared" si="1279"/>
        <v>0</v>
      </c>
      <c r="AL783" s="116">
        <f t="shared" si="1279"/>
        <v>0</v>
      </c>
      <c r="AM783" s="116">
        <f t="shared" si="1279"/>
        <v>0.1981105417245351</v>
      </c>
      <c r="AN783" s="165">
        <f t="shared" si="1279"/>
        <v>0.22015121295480447</v>
      </c>
      <c r="AO783" s="115">
        <f t="shared" si="1279"/>
        <v>0</v>
      </c>
      <c r="AP783" s="116">
        <f t="shared" si="1279"/>
        <v>0</v>
      </c>
      <c r="AQ783" s="120">
        <f t="shared" si="1279"/>
        <v>0.18357112637974746</v>
      </c>
      <c r="AR783" s="118">
        <f t="shared" si="1279"/>
        <v>0.64367237187335868</v>
      </c>
      <c r="AS783" s="115">
        <f t="shared" si="1279"/>
        <v>0.1329336964011732</v>
      </c>
      <c r="AT783" s="116">
        <f t="shared" si="1279"/>
        <v>0</v>
      </c>
      <c r="AU783" s="116">
        <f t="shared" si="1279"/>
        <v>0</v>
      </c>
      <c r="AV783" s="165">
        <f t="shared" si="1279"/>
        <v>0</v>
      </c>
    </row>
    <row r="784" spans="2:48" ht="15" customHeight="1" x14ac:dyDescent="0.2">
      <c r="B784" s="126">
        <f t="shared" si="1276"/>
        <v>171</v>
      </c>
      <c r="C784" s="78" t="str">
        <f t="shared" si="1276"/>
        <v>Carboxylic Acids</v>
      </c>
      <c r="D784" s="127" t="str">
        <f t="shared" si="1276"/>
        <v>Acetoacetate</v>
      </c>
      <c r="E784" s="80">
        <f t="shared" si="1276"/>
        <v>12.8</v>
      </c>
      <c r="F784" s="81">
        <f t="shared" si="1276"/>
        <v>14.1</v>
      </c>
      <c r="G784" s="82">
        <f t="shared" si="1276"/>
        <v>13.45</v>
      </c>
      <c r="H784" s="83">
        <f t="shared" si="1276"/>
        <v>3</v>
      </c>
      <c r="I784" s="139">
        <f t="shared" si="1276"/>
        <v>101.02442000000001</v>
      </c>
      <c r="J784" s="148"/>
      <c r="K784" s="149"/>
      <c r="L784" s="169"/>
      <c r="M784" s="85">
        <f t="shared" ref="M784:X788" si="1280">(M481/M$312)*1000</f>
        <v>529.78703955728679</v>
      </c>
      <c r="N784" s="86">
        <f t="shared" si="1280"/>
        <v>565.30558502016197</v>
      </c>
      <c r="O784" s="86">
        <f t="shared" si="1280"/>
        <v>499.82901633247815</v>
      </c>
      <c r="P784" s="163">
        <f t="shared" si="1280"/>
        <v>205.36805924528784</v>
      </c>
      <c r="Q784" s="85">
        <f t="shared" si="1280"/>
        <v>544.53903855957958</v>
      </c>
      <c r="R784" s="86">
        <f t="shared" si="1280"/>
        <v>577.10894925601508</v>
      </c>
      <c r="S784" s="90">
        <f t="shared" si="1280"/>
        <v>594.19836475870784</v>
      </c>
      <c r="T784" s="88">
        <f t="shared" si="1280"/>
        <v>299.4602791501344</v>
      </c>
      <c r="U784" s="85">
        <f t="shared" si="1280"/>
        <v>194.92746334351128</v>
      </c>
      <c r="V784" s="86">
        <f t="shared" si="1280"/>
        <v>210.07741111340962</v>
      </c>
      <c r="W784" s="86">
        <f t="shared" si="1280"/>
        <v>219.14376688516171</v>
      </c>
      <c r="X784" s="163">
        <f t="shared" si="1280"/>
        <v>77.356705925403148</v>
      </c>
      <c r="Y784" s="85">
        <f t="shared" si="1278"/>
        <v>611.71175045050904</v>
      </c>
      <c r="Z784" s="86">
        <f t="shared" si="1278"/>
        <v>467.40674329864316</v>
      </c>
      <c r="AA784" s="86">
        <f t="shared" si="1278"/>
        <v>415.4714546311975</v>
      </c>
      <c r="AB784" s="163">
        <f t="shared" si="1278"/>
        <v>274.28165919450032</v>
      </c>
      <c r="AC784" s="85">
        <f t="shared" si="1278"/>
        <v>647.80989420618096</v>
      </c>
      <c r="AD784" s="86">
        <f t="shared" si="1278"/>
        <v>864.81771668782176</v>
      </c>
      <c r="AE784" s="90">
        <f t="shared" si="1278"/>
        <v>837.24140076688639</v>
      </c>
      <c r="AF784" s="88">
        <f t="shared" si="1278"/>
        <v>421.81247635840089</v>
      </c>
      <c r="AG784" s="85">
        <f t="shared" si="1278"/>
        <v>117.56842004807095</v>
      </c>
      <c r="AH784" s="86">
        <f t="shared" si="1278"/>
        <v>106.55616676084328</v>
      </c>
      <c r="AI784" s="86">
        <f t="shared" si="1278"/>
        <v>87.866979524397635</v>
      </c>
      <c r="AJ784" s="163">
        <f t="shared" si="1278"/>
        <v>81.918799453308139</v>
      </c>
      <c r="AK784" s="85">
        <f t="shared" si="1279"/>
        <v>8.4634414032574981</v>
      </c>
      <c r="AL784" s="86">
        <f t="shared" si="1279"/>
        <v>15.740988699180607</v>
      </c>
      <c r="AM784" s="86">
        <f t="shared" si="1279"/>
        <v>9.4520674557244142</v>
      </c>
      <c r="AN784" s="163">
        <f t="shared" si="1279"/>
        <v>7.5585324003600887</v>
      </c>
      <c r="AO784" s="85">
        <f t="shared" si="1279"/>
        <v>10.498203811158904</v>
      </c>
      <c r="AP784" s="86">
        <f t="shared" si="1279"/>
        <v>15.1438945736036</v>
      </c>
      <c r="AQ784" s="90">
        <f t="shared" si="1279"/>
        <v>17.932322977872381</v>
      </c>
      <c r="AR784" s="88">
        <f t="shared" si="1279"/>
        <v>12.952393964616913</v>
      </c>
      <c r="AS784" s="85">
        <f t="shared" si="1279"/>
        <v>8.6287130602070103</v>
      </c>
      <c r="AT784" s="86">
        <f t="shared" si="1279"/>
        <v>5.5755549162927087</v>
      </c>
      <c r="AU784" s="86">
        <f t="shared" si="1279"/>
        <v>5.948685546212519</v>
      </c>
      <c r="AV784" s="163">
        <f t="shared" si="1279"/>
        <v>4.5310462581115081</v>
      </c>
    </row>
    <row r="785" spans="2:48" ht="15" customHeight="1" x14ac:dyDescent="0.2">
      <c r="B785" s="91">
        <f t="shared" si="1276"/>
        <v>172</v>
      </c>
      <c r="C785" s="35" t="str">
        <f t="shared" si="1276"/>
        <v>Carboxylic Acids</v>
      </c>
      <c r="D785" s="128" t="str">
        <f t="shared" si="1276"/>
        <v>Glutaric acid</v>
      </c>
      <c r="E785" s="93">
        <f t="shared" si="1276"/>
        <v>2.8</v>
      </c>
      <c r="F785" s="94">
        <f t="shared" si="1276"/>
        <v>3.3</v>
      </c>
      <c r="G785" s="95">
        <f t="shared" si="1276"/>
        <v>2.96</v>
      </c>
      <c r="H785" s="96">
        <f t="shared" si="1276"/>
        <v>3</v>
      </c>
      <c r="I785" s="140">
        <f t="shared" si="1276"/>
        <v>131.03497999999999</v>
      </c>
      <c r="J785" s="98"/>
      <c r="K785" s="99"/>
      <c r="L785" s="100"/>
      <c r="M785" s="98">
        <f t="shared" si="1280"/>
        <v>30.73407085240126</v>
      </c>
      <c r="N785" s="99">
        <f t="shared" si="1280"/>
        <v>27.505395503196542</v>
      </c>
      <c r="O785" s="99">
        <f t="shared" si="1280"/>
        <v>29.560592195841469</v>
      </c>
      <c r="P785" s="164">
        <f t="shared" si="1280"/>
        <v>26.225577399000422</v>
      </c>
      <c r="Q785" s="98">
        <f t="shared" si="1280"/>
        <v>32.649586414901705</v>
      </c>
      <c r="R785" s="99">
        <f t="shared" si="1280"/>
        <v>26.492124026366383</v>
      </c>
      <c r="S785" s="103">
        <f t="shared" si="1280"/>
        <v>27.631841453246189</v>
      </c>
      <c r="T785" s="101">
        <f t="shared" si="1280"/>
        <v>31.322157221434388</v>
      </c>
      <c r="U785" s="98">
        <f t="shared" si="1280"/>
        <v>26.921172191373131</v>
      </c>
      <c r="V785" s="99">
        <f t="shared" si="1280"/>
        <v>29.499308061420813</v>
      </c>
      <c r="W785" s="99">
        <f t="shared" si="1280"/>
        <v>25.047792977040128</v>
      </c>
      <c r="X785" s="164">
        <f t="shared" si="1280"/>
        <v>42.863640308102809</v>
      </c>
      <c r="Y785" s="98">
        <f t="shared" si="1278"/>
        <v>31.326773507468278</v>
      </c>
      <c r="Z785" s="99">
        <f t="shared" si="1278"/>
        <v>24.84961318326766</v>
      </c>
      <c r="AA785" s="99">
        <f t="shared" si="1278"/>
        <v>30.06862872473906</v>
      </c>
      <c r="AB785" s="164">
        <f t="shared" si="1278"/>
        <v>27.70722457474152</v>
      </c>
      <c r="AC785" s="98">
        <f t="shared" si="1278"/>
        <v>33.274105304247442</v>
      </c>
      <c r="AD785" s="99">
        <f t="shared" si="1278"/>
        <v>25.695038489978511</v>
      </c>
      <c r="AE785" s="103">
        <f t="shared" si="1278"/>
        <v>25.867886293196769</v>
      </c>
      <c r="AF785" s="101">
        <f t="shared" si="1278"/>
        <v>30.150649852156125</v>
      </c>
      <c r="AG785" s="98">
        <f t="shared" si="1278"/>
        <v>32.162863558836904</v>
      </c>
      <c r="AH785" s="99">
        <f t="shared" si="1278"/>
        <v>28.380027667866603</v>
      </c>
      <c r="AI785" s="99">
        <f t="shared" si="1278"/>
        <v>26.262658492615014</v>
      </c>
      <c r="AJ785" s="164">
        <f t="shared" si="1278"/>
        <v>32.713403839823577</v>
      </c>
      <c r="AK785" s="98">
        <f t="shared" si="1279"/>
        <v>26.74110292565436</v>
      </c>
      <c r="AL785" s="99">
        <f t="shared" si="1279"/>
        <v>30.468183320727139</v>
      </c>
      <c r="AM785" s="99">
        <f t="shared" si="1279"/>
        <v>26.678467200809788</v>
      </c>
      <c r="AN785" s="164">
        <f t="shared" si="1279"/>
        <v>27.753689499711953</v>
      </c>
      <c r="AO785" s="98">
        <f t="shared" si="1279"/>
        <v>28.021214457949018</v>
      </c>
      <c r="AP785" s="99">
        <f t="shared" si="1279"/>
        <v>23.90886763790904</v>
      </c>
      <c r="AQ785" s="103">
        <f t="shared" si="1279"/>
        <v>26.974896079061981</v>
      </c>
      <c r="AR785" s="101">
        <f t="shared" si="1279"/>
        <v>22.293700384088655</v>
      </c>
      <c r="AS785" s="98">
        <f t="shared" si="1279"/>
        <v>19.406245474423162</v>
      </c>
      <c r="AT785" s="99">
        <f t="shared" si="1279"/>
        <v>21.207681230166326</v>
      </c>
      <c r="AU785" s="99">
        <f t="shared" si="1279"/>
        <v>20.310785793945961</v>
      </c>
      <c r="AV785" s="164">
        <f t="shared" si="1279"/>
        <v>20.782438509095176</v>
      </c>
    </row>
    <row r="786" spans="2:48" ht="15" customHeight="1" x14ac:dyDescent="0.2">
      <c r="B786" s="91">
        <f t="shared" si="1276"/>
        <v>173</v>
      </c>
      <c r="C786" s="35" t="str">
        <f t="shared" si="1276"/>
        <v>Carboxylic Acids</v>
      </c>
      <c r="D786" s="128" t="str">
        <f t="shared" si="1276"/>
        <v>Octenedioic acid</v>
      </c>
      <c r="E786" s="93">
        <f t="shared" si="1276"/>
        <v>3.7</v>
      </c>
      <c r="F786" s="94">
        <f t="shared" si="1276"/>
        <v>4.5999999999999996</v>
      </c>
      <c r="G786" s="95">
        <f t="shared" si="1276"/>
        <v>3.92</v>
      </c>
      <c r="H786" s="96">
        <f t="shared" si="1276"/>
        <v>5</v>
      </c>
      <c r="I786" s="140">
        <f t="shared" si="1276"/>
        <v>171.06628000000001</v>
      </c>
      <c r="J786" s="98"/>
      <c r="K786" s="99"/>
      <c r="L786" s="100"/>
      <c r="M786" s="98">
        <f t="shared" si="1280"/>
        <v>7.0820782503091726</v>
      </c>
      <c r="N786" s="99">
        <f t="shared" si="1280"/>
        <v>7.4525678322542328</v>
      </c>
      <c r="O786" s="99">
        <f t="shared" si="1280"/>
        <v>7.9150254007641712</v>
      </c>
      <c r="P786" s="164">
        <f t="shared" si="1280"/>
        <v>11.896293799431476</v>
      </c>
      <c r="Q786" s="98">
        <f t="shared" si="1280"/>
        <v>7.1207613518089099</v>
      </c>
      <c r="R786" s="99">
        <f t="shared" si="1280"/>
        <v>6.7710285364107747</v>
      </c>
      <c r="S786" s="103">
        <f t="shared" si="1280"/>
        <v>6.1101715336131139</v>
      </c>
      <c r="T786" s="101">
        <f t="shared" si="1280"/>
        <v>6.5882450075129109</v>
      </c>
      <c r="U786" s="98">
        <f t="shared" si="1280"/>
        <v>6.9535084771671478</v>
      </c>
      <c r="V786" s="99">
        <f t="shared" si="1280"/>
        <v>6.7862178071520551</v>
      </c>
      <c r="W786" s="99">
        <f t="shared" si="1280"/>
        <v>6.8453457100076598</v>
      </c>
      <c r="X786" s="164">
        <f t="shared" si="1280"/>
        <v>6.7873053604967097</v>
      </c>
      <c r="Y786" s="98">
        <f t="shared" si="1278"/>
        <v>8.7876307853880817</v>
      </c>
      <c r="Z786" s="99">
        <f t="shared" si="1278"/>
        <v>7.4312752746774624</v>
      </c>
      <c r="AA786" s="99">
        <f t="shared" si="1278"/>
        <v>7.5027449873000247</v>
      </c>
      <c r="AB786" s="164">
        <f t="shared" si="1278"/>
        <v>8.6119121206642184</v>
      </c>
      <c r="AC786" s="98">
        <f t="shared" si="1278"/>
        <v>8.8774224787902476</v>
      </c>
      <c r="AD786" s="99">
        <f t="shared" si="1278"/>
        <v>7.3945002448775368</v>
      </c>
      <c r="AE786" s="103">
        <f t="shared" si="1278"/>
        <v>9.990750207188098</v>
      </c>
      <c r="AF786" s="101">
        <f t="shared" si="1278"/>
        <v>11.454684933187743</v>
      </c>
      <c r="AG786" s="98">
        <f t="shared" si="1278"/>
        <v>12.293799658140426</v>
      </c>
      <c r="AH786" s="99">
        <f t="shared" si="1278"/>
        <v>10.642040948975602</v>
      </c>
      <c r="AI786" s="99">
        <f t="shared" si="1278"/>
        <v>9.1964535699893322</v>
      </c>
      <c r="AJ786" s="164">
        <f t="shared" si="1278"/>
        <v>11.152149358297336</v>
      </c>
      <c r="AK786" s="98">
        <f t="shared" si="1279"/>
        <v>9.0584359617030863</v>
      </c>
      <c r="AL786" s="99">
        <f t="shared" si="1279"/>
        <v>7.6822998297945508</v>
      </c>
      <c r="AM786" s="99">
        <f t="shared" si="1279"/>
        <v>8.2785507717666569</v>
      </c>
      <c r="AN786" s="164">
        <f t="shared" si="1279"/>
        <v>6.9629788729577573</v>
      </c>
      <c r="AO786" s="98">
        <f t="shared" si="1279"/>
        <v>9.1958403724269413</v>
      </c>
      <c r="AP786" s="99">
        <f t="shared" si="1279"/>
        <v>7.1745750891531221</v>
      </c>
      <c r="AQ786" s="103">
        <f t="shared" si="1279"/>
        <v>7.127151599650432</v>
      </c>
      <c r="AR786" s="101">
        <f t="shared" si="1279"/>
        <v>5.8012285313671406</v>
      </c>
      <c r="AS786" s="98">
        <f t="shared" si="1279"/>
        <v>8.0342553865576747</v>
      </c>
      <c r="AT786" s="99">
        <f t="shared" si="1279"/>
        <v>7.300549414611889</v>
      </c>
      <c r="AU786" s="99">
        <f t="shared" si="1279"/>
        <v>6.2647983608099986</v>
      </c>
      <c r="AV786" s="164">
        <f t="shared" si="1279"/>
        <v>5.3022282778478322</v>
      </c>
    </row>
    <row r="787" spans="2:48" ht="15" customHeight="1" x14ac:dyDescent="0.2">
      <c r="B787" s="91">
        <f t="shared" si="1276"/>
        <v>174</v>
      </c>
      <c r="C787" s="35" t="str">
        <f t="shared" si="1276"/>
        <v>Carboxylic Acids</v>
      </c>
      <c r="D787" s="128" t="str">
        <f t="shared" si="1276"/>
        <v>Hydroxybutyrate</v>
      </c>
      <c r="E787" s="93">
        <f t="shared" si="1276"/>
        <v>9.1</v>
      </c>
      <c r="F787" s="94">
        <f t="shared" si="1276"/>
        <v>9.8000000000000007</v>
      </c>
      <c r="G787" s="95">
        <f t="shared" si="1276"/>
        <v>9.3000000000000007</v>
      </c>
      <c r="H787" s="96">
        <f t="shared" si="1276"/>
        <v>4</v>
      </c>
      <c r="I787" s="140">
        <f t="shared" si="1276"/>
        <v>103.04007</v>
      </c>
      <c r="J787" s="98"/>
      <c r="K787" s="99"/>
      <c r="L787" s="100"/>
      <c r="M787" s="98">
        <f t="shared" si="1280"/>
        <v>22.600046090152588</v>
      </c>
      <c r="N787" s="99">
        <f t="shared" si="1280"/>
        <v>29.509117279211058</v>
      </c>
      <c r="O787" s="99">
        <f t="shared" si="1280"/>
        <v>24.203009995552282</v>
      </c>
      <c r="P787" s="164">
        <f t="shared" si="1280"/>
        <v>19.889147855019232</v>
      </c>
      <c r="Q787" s="98">
        <f t="shared" si="1280"/>
        <v>27.251038566249441</v>
      </c>
      <c r="R787" s="99">
        <f t="shared" si="1280"/>
        <v>24.805356177858283</v>
      </c>
      <c r="S787" s="103">
        <f t="shared" si="1280"/>
        <v>23.769690788748203</v>
      </c>
      <c r="T787" s="101">
        <f t="shared" si="1280"/>
        <v>24.563064050499158</v>
      </c>
      <c r="U787" s="98">
        <f t="shared" si="1280"/>
        <v>22.302062544664867</v>
      </c>
      <c r="V787" s="99">
        <f t="shared" si="1280"/>
        <v>24.761608928621012</v>
      </c>
      <c r="W787" s="99">
        <f t="shared" si="1280"/>
        <v>24.19937921028308</v>
      </c>
      <c r="X787" s="164">
        <f t="shared" si="1280"/>
        <v>23.308569444620357</v>
      </c>
      <c r="Y787" s="98">
        <f t="shared" si="1278"/>
        <v>30.533818271514228</v>
      </c>
      <c r="Z787" s="99">
        <f t="shared" si="1278"/>
        <v>30.933340208862795</v>
      </c>
      <c r="AA787" s="99">
        <f t="shared" si="1278"/>
        <v>33.470232319770069</v>
      </c>
      <c r="AB787" s="164">
        <f t="shared" si="1278"/>
        <v>32.677187436856038</v>
      </c>
      <c r="AC787" s="98">
        <f t="shared" si="1278"/>
        <v>30.44235926780253</v>
      </c>
      <c r="AD787" s="99">
        <f t="shared" si="1278"/>
        <v>29.262856168212632</v>
      </c>
      <c r="AE787" s="103">
        <f t="shared" si="1278"/>
        <v>36.009842813405882</v>
      </c>
      <c r="AF787" s="101">
        <f t="shared" si="1278"/>
        <v>34.91004745124107</v>
      </c>
      <c r="AG787" s="98">
        <f t="shared" si="1278"/>
        <v>48.855312216888642</v>
      </c>
      <c r="AH787" s="99">
        <f t="shared" si="1278"/>
        <v>41.302832305616725</v>
      </c>
      <c r="AI787" s="99">
        <f t="shared" si="1278"/>
        <v>36.116361739173641</v>
      </c>
      <c r="AJ787" s="164">
        <f t="shared" si="1278"/>
        <v>40.247282810631518</v>
      </c>
      <c r="AK787" s="98">
        <f t="shared" si="1279"/>
        <v>30.704838028877745</v>
      </c>
      <c r="AL787" s="99">
        <f t="shared" si="1279"/>
        <v>8.0046080064664604</v>
      </c>
      <c r="AM787" s="99">
        <f t="shared" si="1279"/>
        <v>24.098268958739919</v>
      </c>
      <c r="AN787" s="164">
        <f t="shared" si="1279"/>
        <v>21.449026659019676</v>
      </c>
      <c r="AO787" s="98">
        <f t="shared" si="1279"/>
        <v>40.852466853116425</v>
      </c>
      <c r="AP787" s="99">
        <f t="shared" si="1279"/>
        <v>22.677769757055692</v>
      </c>
      <c r="AQ787" s="103">
        <f t="shared" si="1279"/>
        <v>7.5831211244872918</v>
      </c>
      <c r="AR787" s="101">
        <f t="shared" si="1279"/>
        <v>29.514492042846058</v>
      </c>
      <c r="AS787" s="98">
        <f t="shared" si="1279"/>
        <v>25.465411658096819</v>
      </c>
      <c r="AT787" s="99">
        <f t="shared" si="1279"/>
        <v>20.038130277524957</v>
      </c>
      <c r="AU787" s="99">
        <f t="shared" si="1279"/>
        <v>15.447539853350184</v>
      </c>
      <c r="AV787" s="164">
        <f t="shared" si="1279"/>
        <v>0.91602537358554448</v>
      </c>
    </row>
    <row r="788" spans="2:48" ht="15" customHeight="1" x14ac:dyDescent="0.2">
      <c r="B788" s="91">
        <f t="shared" si="1276"/>
        <v>175</v>
      </c>
      <c r="C788" s="35" t="str">
        <f t="shared" si="1276"/>
        <v>Carboxylic Acids</v>
      </c>
      <c r="D788" s="128" t="str">
        <f t="shared" si="1276"/>
        <v>Hydroxyvalerate</v>
      </c>
      <c r="E788" s="93">
        <f t="shared" si="1276"/>
        <v>5.3</v>
      </c>
      <c r="F788" s="94">
        <f t="shared" si="1276"/>
        <v>6.8</v>
      </c>
      <c r="G788" s="95">
        <f t="shared" si="1276"/>
        <v>5.72</v>
      </c>
      <c r="H788" s="96">
        <f t="shared" si="1276"/>
        <v>4</v>
      </c>
      <c r="I788" s="140">
        <f t="shared" si="1276"/>
        <v>117.05571999999999</v>
      </c>
      <c r="J788" s="98"/>
      <c r="K788" s="99"/>
      <c r="L788" s="100"/>
      <c r="M788" s="98">
        <f t="shared" si="1280"/>
        <v>333.92089112528765</v>
      </c>
      <c r="N788" s="99">
        <f t="shared" si="1280"/>
        <v>350.21512793937649</v>
      </c>
      <c r="O788" s="99">
        <f t="shared" si="1280"/>
        <v>298.46287088889585</v>
      </c>
      <c r="P788" s="164">
        <f t="shared" si="1280"/>
        <v>252.49983830171209</v>
      </c>
      <c r="Q788" s="98">
        <f t="shared" si="1280"/>
        <v>354.2964338421246</v>
      </c>
      <c r="R788" s="99">
        <f t="shared" si="1280"/>
        <v>292.97052447885602</v>
      </c>
      <c r="S788" s="103">
        <f t="shared" si="1280"/>
        <v>243.49392476861615</v>
      </c>
      <c r="T788" s="101">
        <f t="shared" si="1280"/>
        <v>302.93948716426507</v>
      </c>
      <c r="U788" s="98">
        <f t="shared" si="1280"/>
        <v>254.0615899232499</v>
      </c>
      <c r="V788" s="99">
        <f t="shared" si="1280"/>
        <v>271.7836527516215</v>
      </c>
      <c r="W788" s="99">
        <f t="shared" si="1280"/>
        <v>274.85222126094953</v>
      </c>
      <c r="X788" s="164">
        <f t="shared" si="1280"/>
        <v>256.34636730730836</v>
      </c>
      <c r="Y788" s="98">
        <f t="shared" si="1278"/>
        <v>578.84490060097448</v>
      </c>
      <c r="Z788" s="99">
        <f t="shared" si="1278"/>
        <v>441.84887574169204</v>
      </c>
      <c r="AA788" s="99">
        <f t="shared" si="1278"/>
        <v>418.12853016137893</v>
      </c>
      <c r="AB788" s="164">
        <f t="shared" si="1278"/>
        <v>483.1317973391611</v>
      </c>
      <c r="AC788" s="98">
        <f t="shared" si="1278"/>
        <v>455.81071701523808</v>
      </c>
      <c r="AD788" s="99">
        <f t="shared" si="1278"/>
        <v>425.87091880276574</v>
      </c>
      <c r="AE788" s="103">
        <f t="shared" si="1278"/>
        <v>726.47744201249941</v>
      </c>
      <c r="AF788" s="101">
        <f t="shared" si="1278"/>
        <v>666.70840144331885</v>
      </c>
      <c r="AG788" s="98">
        <f t="shared" si="1278"/>
        <v>987.97024128882845</v>
      </c>
      <c r="AH788" s="99">
        <f t="shared" si="1278"/>
        <v>800.89093077915948</v>
      </c>
      <c r="AI788" s="99">
        <f t="shared" si="1278"/>
        <v>624.2988904446255</v>
      </c>
      <c r="AJ788" s="164">
        <f t="shared" si="1278"/>
        <v>859.29459149016452</v>
      </c>
      <c r="AK788" s="98">
        <f t="shared" si="1279"/>
        <v>182.72335603437352</v>
      </c>
      <c r="AL788" s="99">
        <f t="shared" si="1279"/>
        <v>163.77560554178936</v>
      </c>
      <c r="AM788" s="99">
        <f t="shared" si="1279"/>
        <v>166.69339385929035</v>
      </c>
      <c r="AN788" s="164">
        <f t="shared" si="1279"/>
        <v>167.4660536010941</v>
      </c>
      <c r="AO788" s="98">
        <f t="shared" si="1279"/>
        <v>192.08233247372934</v>
      </c>
      <c r="AP788" s="99">
        <f t="shared" si="1279"/>
        <v>133.66717029062579</v>
      </c>
      <c r="AQ788" s="103">
        <f t="shared" si="1279"/>
        <v>129.5087031779174</v>
      </c>
      <c r="AR788" s="101">
        <f t="shared" si="1279"/>
        <v>137.55821502623058</v>
      </c>
      <c r="AS788" s="98">
        <f t="shared" si="1279"/>
        <v>221.66326989911212</v>
      </c>
      <c r="AT788" s="99">
        <f t="shared" si="1279"/>
        <v>145.96395509745884</v>
      </c>
      <c r="AU788" s="99">
        <f t="shared" si="1279"/>
        <v>118.6786697115935</v>
      </c>
      <c r="AV788" s="164">
        <f t="shared" si="1279"/>
        <v>110.89877034482889</v>
      </c>
    </row>
    <row r="789" spans="2:48" ht="15" customHeight="1" x14ac:dyDescent="0.2">
      <c r="B789" s="91">
        <f t="shared" si="1276"/>
        <v>176</v>
      </c>
      <c r="C789" s="35" t="str">
        <f t="shared" si="1276"/>
        <v>Carboxylic Acids</v>
      </c>
      <c r="D789" s="128" t="str">
        <f t="shared" si="1276"/>
        <v>Hydroxyhexanoate</v>
      </c>
      <c r="E789" s="93">
        <f t="shared" si="1276"/>
        <v>3.5</v>
      </c>
      <c r="F789" s="94">
        <f t="shared" si="1276"/>
        <v>4.7</v>
      </c>
      <c r="G789" s="95">
        <f t="shared" si="1276"/>
        <v>4.04</v>
      </c>
      <c r="H789" s="96">
        <f t="shared" si="1276"/>
        <v>4</v>
      </c>
      <c r="I789" s="140">
        <f t="shared" si="1276"/>
        <v>131.07137</v>
      </c>
      <c r="J789" s="98"/>
      <c r="K789" s="99"/>
      <c r="L789" s="100"/>
      <c r="M789" s="98">
        <f t="shared" ref="M789:X793" si="1281">(M486/M$312)*1000</f>
        <v>169.6791423765531</v>
      </c>
      <c r="N789" s="99">
        <f t="shared" si="1281"/>
        <v>147.31144544650456</v>
      </c>
      <c r="O789" s="99">
        <f t="shared" si="1281"/>
        <v>149.56657274052134</v>
      </c>
      <c r="P789" s="164">
        <f t="shared" si="1281"/>
        <v>120.43193377334335</v>
      </c>
      <c r="Q789" s="98">
        <f t="shared" si="1281"/>
        <v>159.87635614331927</v>
      </c>
      <c r="R789" s="99">
        <f t="shared" si="1281"/>
        <v>171.71045111773674</v>
      </c>
      <c r="S789" s="103">
        <f t="shared" si="1281"/>
        <v>154.28725033847664</v>
      </c>
      <c r="T789" s="101">
        <f t="shared" si="1281"/>
        <v>167.24833420004333</v>
      </c>
      <c r="U789" s="98">
        <f t="shared" si="1281"/>
        <v>160.00796814432692</v>
      </c>
      <c r="V789" s="99">
        <f t="shared" si="1281"/>
        <v>173.38810870685191</v>
      </c>
      <c r="W789" s="99">
        <f t="shared" si="1281"/>
        <v>162.24618587491773</v>
      </c>
      <c r="X789" s="164">
        <f t="shared" si="1281"/>
        <v>178.72879466114242</v>
      </c>
      <c r="Y789" s="98">
        <f t="shared" si="1278"/>
        <v>553.33905488349285</v>
      </c>
      <c r="Z789" s="99">
        <f t="shared" si="1278"/>
        <v>511.38054028890667</v>
      </c>
      <c r="AA789" s="99">
        <f t="shared" si="1278"/>
        <v>464.0291221670264</v>
      </c>
      <c r="AB789" s="164">
        <f t="shared" si="1278"/>
        <v>514.82246110854624</v>
      </c>
      <c r="AC789" s="98">
        <f t="shared" si="1278"/>
        <v>541.03323784168322</v>
      </c>
      <c r="AD789" s="99">
        <f t="shared" si="1278"/>
        <v>390.06721617335114</v>
      </c>
      <c r="AE789" s="103">
        <f t="shared" si="1278"/>
        <v>320.09054035099723</v>
      </c>
      <c r="AF789" s="101">
        <f t="shared" si="1278"/>
        <v>327.63902500861082</v>
      </c>
      <c r="AG789" s="98">
        <f t="shared" si="1278"/>
        <v>576.63538272283438</v>
      </c>
      <c r="AH789" s="99">
        <f t="shared" si="1278"/>
        <v>444.24299438745919</v>
      </c>
      <c r="AI789" s="99">
        <f t="shared" si="1278"/>
        <v>351.44136895189456</v>
      </c>
      <c r="AJ789" s="164">
        <f t="shared" si="1278"/>
        <v>441.44202096123524</v>
      </c>
      <c r="AK789" s="98">
        <f t="shared" si="1279"/>
        <v>168.12136181741334</v>
      </c>
      <c r="AL789" s="99">
        <f t="shared" si="1279"/>
        <v>136.15955745030396</v>
      </c>
      <c r="AM789" s="99">
        <f t="shared" si="1279"/>
        <v>267.11497279450521</v>
      </c>
      <c r="AN789" s="164">
        <f t="shared" si="1279"/>
        <v>162.66867803572035</v>
      </c>
      <c r="AO789" s="98">
        <f t="shared" si="1279"/>
        <v>346.72219283334874</v>
      </c>
      <c r="AP789" s="99">
        <f t="shared" si="1279"/>
        <v>164.49819032324018</v>
      </c>
      <c r="AQ789" s="103">
        <f t="shared" si="1279"/>
        <v>168.62263922724253</v>
      </c>
      <c r="AR789" s="101">
        <f t="shared" si="1279"/>
        <v>134.44639038486767</v>
      </c>
      <c r="AS789" s="98">
        <f t="shared" si="1279"/>
        <v>280.70509978506033</v>
      </c>
      <c r="AT789" s="99">
        <f t="shared" si="1279"/>
        <v>177.25734307293874</v>
      </c>
      <c r="AU789" s="99">
        <f t="shared" si="1279"/>
        <v>143.30127153071822</v>
      </c>
      <c r="AV789" s="164">
        <f t="shared" si="1279"/>
        <v>105.59771726660661</v>
      </c>
    </row>
    <row r="790" spans="2:48" ht="15" customHeight="1" x14ac:dyDescent="0.2">
      <c r="B790" s="91">
        <f t="shared" si="1276"/>
        <v>177</v>
      </c>
      <c r="C790" s="35" t="str">
        <f t="shared" si="1276"/>
        <v>Carboxylic Acids</v>
      </c>
      <c r="D790" s="128" t="str">
        <f t="shared" si="1276"/>
        <v>Hydroxyglutarate</v>
      </c>
      <c r="E790" s="93">
        <f t="shared" si="1276"/>
        <v>15.7</v>
      </c>
      <c r="F790" s="94">
        <f t="shared" si="1276"/>
        <v>17.399999999999999</v>
      </c>
      <c r="G790" s="95">
        <f t="shared" si="1276"/>
        <v>16.16</v>
      </c>
      <c r="H790" s="96">
        <f t="shared" si="1276"/>
        <v>4</v>
      </c>
      <c r="I790" s="140">
        <f t="shared" si="1276"/>
        <v>147.0299</v>
      </c>
      <c r="J790" s="98"/>
      <c r="K790" s="99"/>
      <c r="L790" s="100"/>
      <c r="M790" s="98">
        <f t="shared" si="1281"/>
        <v>48.666620062152951</v>
      </c>
      <c r="N790" s="99">
        <f t="shared" si="1281"/>
        <v>47.932097505024927</v>
      </c>
      <c r="O790" s="99">
        <f t="shared" si="1281"/>
        <v>44.927098346760225</v>
      </c>
      <c r="P790" s="164">
        <f t="shared" si="1281"/>
        <v>51.46354266148731</v>
      </c>
      <c r="Q790" s="98">
        <f t="shared" si="1281"/>
        <v>47.013639221983865</v>
      </c>
      <c r="R790" s="99">
        <f t="shared" si="1281"/>
        <v>52.096482140542079</v>
      </c>
      <c r="S790" s="103">
        <f t="shared" si="1281"/>
        <v>47.327027451153398</v>
      </c>
      <c r="T790" s="101">
        <f t="shared" si="1281"/>
        <v>47.288663208401232</v>
      </c>
      <c r="U790" s="98">
        <f t="shared" si="1281"/>
        <v>42.051308562481402</v>
      </c>
      <c r="V790" s="99">
        <f t="shared" si="1281"/>
        <v>46.628542328024622</v>
      </c>
      <c r="W790" s="99">
        <f t="shared" si="1281"/>
        <v>248.18612122581615</v>
      </c>
      <c r="X790" s="164">
        <f t="shared" si="1281"/>
        <v>44.733208470736443</v>
      </c>
      <c r="Y790" s="98">
        <f t="shared" si="1278"/>
        <v>136.48171082211005</v>
      </c>
      <c r="Z790" s="99">
        <f t="shared" si="1278"/>
        <v>63.352372973235205</v>
      </c>
      <c r="AA790" s="99">
        <f t="shared" si="1278"/>
        <v>51.733889440419624</v>
      </c>
      <c r="AB790" s="164">
        <f t="shared" si="1278"/>
        <v>75.086705063576218</v>
      </c>
      <c r="AC790" s="98">
        <f t="shared" si="1278"/>
        <v>61.434197885961041</v>
      </c>
      <c r="AD790" s="99">
        <f t="shared" si="1278"/>
        <v>72.850152865795934</v>
      </c>
      <c r="AE790" s="103">
        <f t="shared" si="1278"/>
        <v>59.551961945361541</v>
      </c>
      <c r="AF790" s="101">
        <f t="shared" si="1278"/>
        <v>54.707723858453335</v>
      </c>
      <c r="AG790" s="98">
        <f t="shared" si="1278"/>
        <v>77.291170209459892</v>
      </c>
      <c r="AH790" s="99">
        <f t="shared" si="1278"/>
        <v>68.715971231607369</v>
      </c>
      <c r="AI790" s="99">
        <f t="shared" si="1278"/>
        <v>46.42585779619926</v>
      </c>
      <c r="AJ790" s="164">
        <f t="shared" si="1278"/>
        <v>79.284009837093706</v>
      </c>
      <c r="AK790" s="98">
        <f t="shared" si="1279"/>
        <v>604.93410310521494</v>
      </c>
      <c r="AL790" s="99">
        <f t="shared" si="1279"/>
        <v>286.12636659127122</v>
      </c>
      <c r="AM790" s="99">
        <f t="shared" si="1279"/>
        <v>212.82507388191559</v>
      </c>
      <c r="AN790" s="164">
        <f t="shared" si="1279"/>
        <v>412.91303504562228</v>
      </c>
      <c r="AO790" s="98">
        <f t="shared" si="1279"/>
        <v>242.38619189780326</v>
      </c>
      <c r="AP790" s="99">
        <f t="shared" si="1279"/>
        <v>181.00302397538965</v>
      </c>
      <c r="AQ790" s="103">
        <f t="shared" si="1279"/>
        <v>116.0457232165371</v>
      </c>
      <c r="AR790" s="101">
        <f t="shared" si="1279"/>
        <v>117.01883572558522</v>
      </c>
      <c r="AS790" s="98">
        <f t="shared" si="1279"/>
        <v>442.17247563558709</v>
      </c>
      <c r="AT790" s="99">
        <f t="shared" si="1279"/>
        <v>268.60084220343788</v>
      </c>
      <c r="AU790" s="99">
        <f t="shared" si="1279"/>
        <v>139.87522741525009</v>
      </c>
      <c r="AV790" s="164">
        <f t="shared" si="1279"/>
        <v>181.07849757650868</v>
      </c>
    </row>
    <row r="791" spans="2:48" ht="15.75" customHeight="1" thickBot="1" x14ac:dyDescent="0.25">
      <c r="B791" s="108">
        <f t="shared" ref="B791:I806" si="1282">(B488)</f>
        <v>178</v>
      </c>
      <c r="C791" s="42" t="str">
        <f t="shared" si="1282"/>
        <v>Carboxylic Acids</v>
      </c>
      <c r="D791" s="129" t="str">
        <f t="shared" si="1282"/>
        <v>Hydroxymethylglutarate</v>
      </c>
      <c r="E791" s="110">
        <f t="shared" si="1282"/>
        <v>15.8</v>
      </c>
      <c r="F791" s="111">
        <f t="shared" si="1282"/>
        <v>16.5</v>
      </c>
      <c r="G791" s="112">
        <f t="shared" si="1282"/>
        <v>16.16</v>
      </c>
      <c r="H791" s="113">
        <f t="shared" si="1282"/>
        <v>4</v>
      </c>
      <c r="I791" s="141">
        <f t="shared" si="1282"/>
        <v>161.04554999999999</v>
      </c>
      <c r="J791" s="135"/>
      <c r="K791" s="136"/>
      <c r="L791" s="166"/>
      <c r="M791" s="115">
        <f t="shared" si="1281"/>
        <v>38.958863606219325</v>
      </c>
      <c r="N791" s="116">
        <f t="shared" si="1281"/>
        <v>48.159921993635486</v>
      </c>
      <c r="O791" s="116">
        <f t="shared" si="1281"/>
        <v>45.680539478690392</v>
      </c>
      <c r="P791" s="165">
        <f t="shared" si="1281"/>
        <v>34.346335920241756</v>
      </c>
      <c r="Q791" s="115">
        <f t="shared" si="1281"/>
        <v>53.59340084257127</v>
      </c>
      <c r="R791" s="116">
        <f t="shared" si="1281"/>
        <v>55.58481147690334</v>
      </c>
      <c r="S791" s="120">
        <f t="shared" si="1281"/>
        <v>57.228007025662777</v>
      </c>
      <c r="T791" s="118">
        <f t="shared" si="1281"/>
        <v>47.798335331379548</v>
      </c>
      <c r="U791" s="115">
        <f t="shared" si="1281"/>
        <v>39.542008848264189</v>
      </c>
      <c r="V791" s="116">
        <f t="shared" si="1281"/>
        <v>41.960246629747687</v>
      </c>
      <c r="W791" s="116">
        <f t="shared" si="1281"/>
        <v>71.62025667394056</v>
      </c>
      <c r="X791" s="165">
        <f t="shared" si="1281"/>
        <v>33.37707634125244</v>
      </c>
      <c r="Y791" s="115">
        <f t="shared" si="1278"/>
        <v>79.14242379990489</v>
      </c>
      <c r="Z791" s="116">
        <f t="shared" si="1278"/>
        <v>58.229155965145267</v>
      </c>
      <c r="AA791" s="116">
        <f t="shared" si="1278"/>
        <v>57.149044204880667</v>
      </c>
      <c r="AB791" s="165">
        <f t="shared" si="1278"/>
        <v>56.932731745146754</v>
      </c>
      <c r="AC791" s="115">
        <f t="shared" si="1278"/>
        <v>72.400191847570497</v>
      </c>
      <c r="AD791" s="116">
        <f t="shared" si="1278"/>
        <v>77.673554112999554</v>
      </c>
      <c r="AE791" s="120">
        <f t="shared" si="1278"/>
        <v>89.127440111880631</v>
      </c>
      <c r="AF791" s="118">
        <f t="shared" si="1278"/>
        <v>73.863454018175247</v>
      </c>
      <c r="AG791" s="115">
        <f t="shared" si="1278"/>
        <v>73.699245210301285</v>
      </c>
      <c r="AH791" s="116">
        <f t="shared" si="1278"/>
        <v>57.822681119314154</v>
      </c>
      <c r="AI791" s="116">
        <f t="shared" si="1278"/>
        <v>44.479699869620966</v>
      </c>
      <c r="AJ791" s="165">
        <f t="shared" si="1278"/>
        <v>51.612233034571268</v>
      </c>
      <c r="AK791" s="115">
        <f t="shared" si="1279"/>
        <v>27.078918608236346</v>
      </c>
      <c r="AL791" s="116">
        <f t="shared" si="1279"/>
        <v>34.195216772177972</v>
      </c>
      <c r="AM791" s="116">
        <f t="shared" si="1279"/>
        <v>18.612526311579572</v>
      </c>
      <c r="AN791" s="165">
        <f t="shared" si="1279"/>
        <v>11.159531116883192</v>
      </c>
      <c r="AO791" s="115">
        <f t="shared" si="1279"/>
        <v>49.275567089645051</v>
      </c>
      <c r="AP791" s="116">
        <f t="shared" si="1279"/>
        <v>44.406399050304387</v>
      </c>
      <c r="AQ791" s="120">
        <f t="shared" si="1279"/>
        <v>18.935759615494938</v>
      </c>
      <c r="AR791" s="118">
        <f t="shared" si="1279"/>
        <v>20.365495596420523</v>
      </c>
      <c r="AS791" s="115">
        <f t="shared" si="1279"/>
        <v>35.348900253592639</v>
      </c>
      <c r="AT791" s="116">
        <f t="shared" si="1279"/>
        <v>32.740525733589031</v>
      </c>
      <c r="AU791" s="116">
        <f t="shared" si="1279"/>
        <v>11.659937412078492</v>
      </c>
      <c r="AV791" s="165">
        <f t="shared" si="1279"/>
        <v>8.8595682280251378</v>
      </c>
    </row>
    <row r="792" spans="2:48" ht="15" customHeight="1" x14ac:dyDescent="0.2">
      <c r="B792" s="77">
        <f t="shared" si="1282"/>
        <v>179</v>
      </c>
      <c r="C792" s="78" t="str">
        <f t="shared" si="1282"/>
        <v>Isoprenopids</v>
      </c>
      <c r="D792" s="127" t="str">
        <f t="shared" si="1282"/>
        <v>Mevalonate</v>
      </c>
      <c r="E792" s="80">
        <f t="shared" si="1282"/>
        <v>13.2</v>
      </c>
      <c r="F792" s="81">
        <f t="shared" si="1282"/>
        <v>14.4</v>
      </c>
      <c r="G792" s="82">
        <f t="shared" si="1282"/>
        <v>13.54</v>
      </c>
      <c r="H792" s="83">
        <f t="shared" si="1282"/>
        <v>5</v>
      </c>
      <c r="I792" s="89">
        <f t="shared" si="1282"/>
        <v>147.06628000000001</v>
      </c>
      <c r="J792" s="85"/>
      <c r="K792" s="86"/>
      <c r="L792" s="87"/>
      <c r="M792" s="85">
        <f t="shared" si="1281"/>
        <v>0.71415440864601876</v>
      </c>
      <c r="N792" s="86">
        <f t="shared" si="1281"/>
        <v>0.93115740123212631</v>
      </c>
      <c r="O792" s="86">
        <f t="shared" si="1281"/>
        <v>0.44523070734394038</v>
      </c>
      <c r="P792" s="163">
        <f t="shared" si="1281"/>
        <v>1.0815608231771243</v>
      </c>
      <c r="Q792" s="85">
        <f t="shared" si="1281"/>
        <v>0.69349393612547683</v>
      </c>
      <c r="R792" s="86">
        <f t="shared" si="1281"/>
        <v>0.76059721936032421</v>
      </c>
      <c r="S792" s="90">
        <f t="shared" si="1281"/>
        <v>0.52365885073223295</v>
      </c>
      <c r="T792" s="88">
        <f t="shared" si="1281"/>
        <v>0.7599081459449698</v>
      </c>
      <c r="U792" s="85">
        <f t="shared" si="1281"/>
        <v>1.1087148336668686</v>
      </c>
      <c r="V792" s="86">
        <f t="shared" si="1281"/>
        <v>0.96585288495858523</v>
      </c>
      <c r="W792" s="86">
        <f t="shared" si="1281"/>
        <v>0.47913660725467017</v>
      </c>
      <c r="X792" s="163">
        <f t="shared" si="1281"/>
        <v>1.1165156121304878</v>
      </c>
      <c r="Y792" s="85">
        <f t="shared" si="1278"/>
        <v>1.0909675288003289</v>
      </c>
      <c r="Z792" s="86">
        <f t="shared" si="1278"/>
        <v>0.62004094440563484</v>
      </c>
      <c r="AA792" s="86">
        <f t="shared" si="1278"/>
        <v>0.98896207003823944</v>
      </c>
      <c r="AB792" s="163">
        <f t="shared" si="1278"/>
        <v>1.2442306524758486</v>
      </c>
      <c r="AC792" s="85">
        <f t="shared" si="1278"/>
        <v>0.74947156171619156</v>
      </c>
      <c r="AD792" s="86">
        <f t="shared" si="1278"/>
        <v>0.6664730562185498</v>
      </c>
      <c r="AE792" s="90">
        <f t="shared" si="1278"/>
        <v>0.84804250805758252</v>
      </c>
      <c r="AF792" s="88">
        <f t="shared" si="1278"/>
        <v>1.5455521312908647</v>
      </c>
      <c r="AG792" s="85">
        <f t="shared" si="1278"/>
        <v>2.1234173153627047</v>
      </c>
      <c r="AH792" s="86">
        <f t="shared" si="1278"/>
        <v>1.6670740221258133</v>
      </c>
      <c r="AI792" s="86">
        <f t="shared" si="1278"/>
        <v>1.4217676445561402</v>
      </c>
      <c r="AJ792" s="163">
        <f t="shared" si="1278"/>
        <v>1.6249136340992738</v>
      </c>
      <c r="AK792" s="85">
        <f t="shared" si="1279"/>
        <v>1.8773512321758161</v>
      </c>
      <c r="AL792" s="86">
        <f t="shared" si="1279"/>
        <v>0.94598690423540555</v>
      </c>
      <c r="AM792" s="86">
        <f t="shared" si="1279"/>
        <v>1.00805755671422</v>
      </c>
      <c r="AN792" s="163">
        <f t="shared" si="1279"/>
        <v>1.1846719682724554</v>
      </c>
      <c r="AO792" s="85">
        <f t="shared" si="1279"/>
        <v>1.7696286406870831</v>
      </c>
      <c r="AP792" s="86">
        <f t="shared" si="1279"/>
        <v>1.1428656521948637</v>
      </c>
      <c r="AQ792" s="90">
        <f t="shared" si="1279"/>
        <v>0.75316651848267968</v>
      </c>
      <c r="AR792" s="88">
        <f t="shared" si="1279"/>
        <v>0.98758825497544656</v>
      </c>
      <c r="AS792" s="85">
        <f t="shared" si="1279"/>
        <v>1.0481470676082072</v>
      </c>
      <c r="AT792" s="86">
        <f t="shared" si="1279"/>
        <v>1.2483953699901036</v>
      </c>
      <c r="AU792" s="86">
        <f t="shared" si="1279"/>
        <v>0.95916513592809471</v>
      </c>
      <c r="AV792" s="163">
        <f t="shared" si="1279"/>
        <v>1.1435119701934333</v>
      </c>
    </row>
    <row r="793" spans="2:48" ht="15" customHeight="1" x14ac:dyDescent="0.2">
      <c r="B793" s="91">
        <f t="shared" si="1282"/>
        <v>180</v>
      </c>
      <c r="C793" s="35" t="str">
        <f t="shared" si="1282"/>
        <v>Isoprenopids</v>
      </c>
      <c r="D793" s="128" t="str">
        <f t="shared" si="1282"/>
        <v>Mevalonate-5-P</v>
      </c>
      <c r="E793" s="93">
        <f t="shared" si="1282"/>
        <v>15.2</v>
      </c>
      <c r="F793" s="94">
        <f t="shared" si="1282"/>
        <v>16.7</v>
      </c>
      <c r="G793" s="95">
        <f t="shared" si="1282"/>
        <v>15.99</v>
      </c>
      <c r="H793" s="96">
        <f t="shared" si="1282"/>
        <v>3</v>
      </c>
      <c r="I793" s="102">
        <f t="shared" si="1282"/>
        <v>227.03261000000001</v>
      </c>
      <c r="J793" s="98"/>
      <c r="K793" s="99"/>
      <c r="L793" s="100"/>
      <c r="M793" s="98">
        <f t="shared" si="1281"/>
        <v>0.41994993733684277</v>
      </c>
      <c r="N793" s="99">
        <f t="shared" si="1281"/>
        <v>0.30830345065021952</v>
      </c>
      <c r="O793" s="99">
        <f t="shared" si="1281"/>
        <v>0.34721768169927436</v>
      </c>
      <c r="P793" s="164">
        <f t="shared" si="1281"/>
        <v>0.31988866198483074</v>
      </c>
      <c r="Q793" s="98">
        <f t="shared" si="1281"/>
        <v>0.46324687697014505</v>
      </c>
      <c r="R793" s="99">
        <f t="shared" si="1281"/>
        <v>0.36048050218111216</v>
      </c>
      <c r="S793" s="103">
        <f t="shared" si="1281"/>
        <v>0.32241603850302902</v>
      </c>
      <c r="T793" s="101">
        <f t="shared" si="1281"/>
        <v>0.4290636591527765</v>
      </c>
      <c r="U793" s="98">
        <f t="shared" si="1281"/>
        <v>0.35234898017565175</v>
      </c>
      <c r="V793" s="99">
        <f t="shared" si="1281"/>
        <v>0.30540290106356305</v>
      </c>
      <c r="W793" s="99">
        <f t="shared" si="1281"/>
        <v>0.7173116035630025</v>
      </c>
      <c r="X793" s="164">
        <f t="shared" si="1281"/>
        <v>0.36066340161356947</v>
      </c>
      <c r="Y793" s="98">
        <f t="shared" si="1278"/>
        <v>0.50771298425356104</v>
      </c>
      <c r="Z793" s="99">
        <f t="shared" si="1278"/>
        <v>0.20975434599911841</v>
      </c>
      <c r="AA793" s="99">
        <f t="shared" si="1278"/>
        <v>0.22851096704785048</v>
      </c>
      <c r="AB793" s="164">
        <f t="shared" si="1278"/>
        <v>0.39543273105803789</v>
      </c>
      <c r="AC793" s="98">
        <f t="shared" si="1278"/>
        <v>0.18475051700541806</v>
      </c>
      <c r="AD793" s="99">
        <f t="shared" si="1278"/>
        <v>0.24249077394235127</v>
      </c>
      <c r="AE793" s="103">
        <f t="shared" si="1278"/>
        <v>0.18643099980308936</v>
      </c>
      <c r="AF793" s="101">
        <f t="shared" si="1278"/>
        <v>0.18261408361496489</v>
      </c>
      <c r="AG793" s="98">
        <f t="shared" si="1278"/>
        <v>0.10106740330840658</v>
      </c>
      <c r="AH793" s="99">
        <f t="shared" si="1278"/>
        <v>0.37856973739997474</v>
      </c>
      <c r="AI793" s="99">
        <f t="shared" si="1278"/>
        <v>3.0803504211185707E-2</v>
      </c>
      <c r="AJ793" s="164">
        <f t="shared" si="1278"/>
        <v>0.32057023437325766</v>
      </c>
      <c r="AK793" s="98">
        <f t="shared" si="1279"/>
        <v>2.9929693293597917E-2</v>
      </c>
      <c r="AL793" s="99">
        <f t="shared" si="1279"/>
        <v>0.33835555422907904</v>
      </c>
      <c r="AM793" s="99">
        <f t="shared" si="1279"/>
        <v>0.35140629173489069</v>
      </c>
      <c r="AN793" s="164">
        <f t="shared" si="1279"/>
        <v>0.41180100459048791</v>
      </c>
      <c r="AO793" s="98">
        <f t="shared" si="1279"/>
        <v>0.66146718053995679</v>
      </c>
      <c r="AP793" s="99">
        <f t="shared" si="1279"/>
        <v>0.99273310823944105</v>
      </c>
      <c r="AQ793" s="103">
        <f t="shared" si="1279"/>
        <v>0.21769619244306762</v>
      </c>
      <c r="AR793" s="101">
        <f t="shared" si="1279"/>
        <v>0.88145372596237381</v>
      </c>
      <c r="AS793" s="98">
        <f t="shared" si="1279"/>
        <v>0.62094850283915537</v>
      </c>
      <c r="AT793" s="99">
        <f t="shared" si="1279"/>
        <v>0.41822280622538527</v>
      </c>
      <c r="AU793" s="99">
        <f t="shared" si="1279"/>
        <v>0.29363939427904401</v>
      </c>
      <c r="AV793" s="164">
        <f t="shared" si="1279"/>
        <v>0.23702708084077501</v>
      </c>
    </row>
    <row r="794" spans="2:48" ht="15" customHeight="1" x14ac:dyDescent="0.2">
      <c r="B794" s="91">
        <f t="shared" si="1282"/>
        <v>181</v>
      </c>
      <c r="C794" s="35" t="str">
        <f t="shared" si="1282"/>
        <v>Isoprenopids</v>
      </c>
      <c r="D794" s="128" t="str">
        <f t="shared" si="1282"/>
        <v>Mevalonate-5-PP</v>
      </c>
      <c r="E794" s="93">
        <f t="shared" si="1282"/>
        <v>17.2</v>
      </c>
      <c r="F794" s="94">
        <f t="shared" si="1282"/>
        <v>18.5</v>
      </c>
      <c r="G794" s="95" t="str">
        <f t="shared" si="1282"/>
        <v>--</v>
      </c>
      <c r="H794" s="96">
        <f t="shared" si="1282"/>
        <v>6</v>
      </c>
      <c r="I794" s="102">
        <f t="shared" si="1282"/>
        <v>306.99894</v>
      </c>
      <c r="J794" s="98"/>
      <c r="K794" s="99"/>
      <c r="L794" s="100"/>
      <c r="M794" s="98">
        <f t="shared" ref="M794:X798" si="1283">(M491/M$312)*1000</f>
        <v>0</v>
      </c>
      <c r="N794" s="99">
        <f t="shared" si="1283"/>
        <v>0</v>
      </c>
      <c r="O794" s="99">
        <f t="shared" si="1283"/>
        <v>0</v>
      </c>
      <c r="P794" s="164">
        <f t="shared" si="1283"/>
        <v>0</v>
      </c>
      <c r="Q794" s="98">
        <f t="shared" si="1283"/>
        <v>0</v>
      </c>
      <c r="R794" s="99">
        <f t="shared" si="1283"/>
        <v>0</v>
      </c>
      <c r="S794" s="103">
        <f t="shared" si="1283"/>
        <v>0</v>
      </c>
      <c r="T794" s="101">
        <f t="shared" si="1283"/>
        <v>0</v>
      </c>
      <c r="U794" s="98">
        <f t="shared" si="1283"/>
        <v>0</v>
      </c>
      <c r="V794" s="99">
        <f t="shared" si="1283"/>
        <v>0</v>
      </c>
      <c r="W794" s="99">
        <f t="shared" si="1283"/>
        <v>0</v>
      </c>
      <c r="X794" s="164">
        <f t="shared" si="1283"/>
        <v>0</v>
      </c>
      <c r="Y794" s="98">
        <f t="shared" si="1278"/>
        <v>0</v>
      </c>
      <c r="Z794" s="99">
        <f t="shared" si="1278"/>
        <v>0</v>
      </c>
      <c r="AA794" s="99">
        <f t="shared" si="1278"/>
        <v>9.8366258784621796E-3</v>
      </c>
      <c r="AB794" s="164">
        <f t="shared" si="1278"/>
        <v>0</v>
      </c>
      <c r="AC794" s="98">
        <f t="shared" si="1278"/>
        <v>0</v>
      </c>
      <c r="AD794" s="99">
        <f t="shared" si="1278"/>
        <v>0</v>
      </c>
      <c r="AE794" s="103">
        <f t="shared" si="1278"/>
        <v>0</v>
      </c>
      <c r="AF794" s="101">
        <f t="shared" si="1278"/>
        <v>0</v>
      </c>
      <c r="AG794" s="98">
        <f t="shared" si="1278"/>
        <v>0</v>
      </c>
      <c r="AH794" s="99">
        <f t="shared" si="1278"/>
        <v>0</v>
      </c>
      <c r="AI794" s="99">
        <f t="shared" si="1278"/>
        <v>0</v>
      </c>
      <c r="AJ794" s="164">
        <f t="shared" si="1278"/>
        <v>0</v>
      </c>
      <c r="AK794" s="98">
        <f t="shared" si="1279"/>
        <v>0</v>
      </c>
      <c r="AL794" s="99">
        <f t="shared" si="1279"/>
        <v>0</v>
      </c>
      <c r="AM794" s="99">
        <f t="shared" si="1279"/>
        <v>0</v>
      </c>
      <c r="AN794" s="164">
        <f t="shared" si="1279"/>
        <v>0</v>
      </c>
      <c r="AO794" s="98">
        <f t="shared" si="1279"/>
        <v>0</v>
      </c>
      <c r="AP794" s="99">
        <f t="shared" si="1279"/>
        <v>0</v>
      </c>
      <c r="AQ794" s="103">
        <f t="shared" si="1279"/>
        <v>0</v>
      </c>
      <c r="AR794" s="101">
        <f t="shared" si="1279"/>
        <v>0</v>
      </c>
      <c r="AS794" s="98">
        <f t="shared" si="1279"/>
        <v>0</v>
      </c>
      <c r="AT794" s="99">
        <f t="shared" si="1279"/>
        <v>0</v>
      </c>
      <c r="AU794" s="99">
        <f t="shared" si="1279"/>
        <v>0</v>
      </c>
      <c r="AV794" s="164">
        <f t="shared" si="1279"/>
        <v>0</v>
      </c>
    </row>
    <row r="795" spans="2:48" ht="15" customHeight="1" x14ac:dyDescent="0.2">
      <c r="B795" s="91">
        <f t="shared" si="1282"/>
        <v>182</v>
      </c>
      <c r="C795" s="35" t="str">
        <f t="shared" si="1282"/>
        <v>Isoprenopids</v>
      </c>
      <c r="D795" s="128" t="str">
        <f t="shared" si="1282"/>
        <v>Isopentenyl-PP</v>
      </c>
      <c r="E795" s="93">
        <f t="shared" si="1282"/>
        <v>15.8</v>
      </c>
      <c r="F795" s="94">
        <f t="shared" si="1282"/>
        <v>17.5</v>
      </c>
      <c r="G795" s="95">
        <f t="shared" si="1282"/>
        <v>16.25</v>
      </c>
      <c r="H795" s="96">
        <f t="shared" si="1282"/>
        <v>5</v>
      </c>
      <c r="I795" s="102">
        <f t="shared" si="1282"/>
        <v>244.99854999999999</v>
      </c>
      <c r="J795" s="98"/>
      <c r="K795" s="99"/>
      <c r="L795" s="100"/>
      <c r="M795" s="98">
        <f t="shared" si="1283"/>
        <v>2.9122360861970784</v>
      </c>
      <c r="N795" s="99">
        <f t="shared" si="1283"/>
        <v>2.5968443994605481</v>
      </c>
      <c r="O795" s="99">
        <f t="shared" si="1283"/>
        <v>2.2435563711399915</v>
      </c>
      <c r="P795" s="164">
        <f t="shared" si="1283"/>
        <v>1.2148477656708039</v>
      </c>
      <c r="Q795" s="98">
        <f t="shared" si="1283"/>
        <v>2.7014768499896604</v>
      </c>
      <c r="R795" s="99">
        <f t="shared" si="1283"/>
        <v>3.2993154126419233</v>
      </c>
      <c r="S795" s="103">
        <f t="shared" si="1283"/>
        <v>3.1497639118835439</v>
      </c>
      <c r="T795" s="101">
        <f t="shared" si="1283"/>
        <v>3.1358356336461064</v>
      </c>
      <c r="U795" s="98">
        <f t="shared" si="1283"/>
        <v>2.6832048693906576</v>
      </c>
      <c r="V795" s="99">
        <f t="shared" si="1283"/>
        <v>3.3403615986095785</v>
      </c>
      <c r="W795" s="99">
        <f t="shared" si="1283"/>
        <v>4.4141228947536648</v>
      </c>
      <c r="X795" s="164">
        <f t="shared" si="1283"/>
        <v>3.1983092024477493</v>
      </c>
      <c r="Y795" s="98">
        <f t="shared" si="1278"/>
        <v>4.6758584341914222</v>
      </c>
      <c r="Z795" s="99">
        <f t="shared" si="1278"/>
        <v>3.2511440797738134</v>
      </c>
      <c r="AA795" s="99">
        <f t="shared" si="1278"/>
        <v>3.2586651252346028</v>
      </c>
      <c r="AB795" s="164">
        <f t="shared" si="1278"/>
        <v>3.9426179623896367</v>
      </c>
      <c r="AC795" s="98">
        <f t="shared" si="1278"/>
        <v>4.1066764465305789</v>
      </c>
      <c r="AD795" s="99">
        <f t="shared" si="1278"/>
        <v>4.1412422011168335</v>
      </c>
      <c r="AE795" s="103">
        <f t="shared" si="1278"/>
        <v>2.9008570646396059</v>
      </c>
      <c r="AF795" s="101">
        <f t="shared" si="1278"/>
        <v>2.4076367693998706</v>
      </c>
      <c r="AG795" s="98">
        <f t="shared" si="1278"/>
        <v>4.2029418777918828</v>
      </c>
      <c r="AH795" s="99">
        <f t="shared" si="1278"/>
        <v>3.4383737010969453</v>
      </c>
      <c r="AI795" s="99">
        <f t="shared" si="1278"/>
        <v>3.2850548891408757</v>
      </c>
      <c r="AJ795" s="164">
        <f t="shared" si="1278"/>
        <v>3.5941434458587134</v>
      </c>
      <c r="AK795" s="98">
        <f t="shared" si="1279"/>
        <v>2.9639284625944659E-2</v>
      </c>
      <c r="AL795" s="99">
        <f t="shared" si="1279"/>
        <v>0</v>
      </c>
      <c r="AM795" s="99">
        <f t="shared" si="1279"/>
        <v>5.9306693151633255E-2</v>
      </c>
      <c r="AN795" s="164">
        <f t="shared" si="1279"/>
        <v>6.8173321566699668E-2</v>
      </c>
      <c r="AO795" s="98">
        <f t="shared" si="1279"/>
        <v>9.2572776036762158E-2</v>
      </c>
      <c r="AP795" s="99">
        <f t="shared" si="1279"/>
        <v>0</v>
      </c>
      <c r="AQ795" s="103">
        <f t="shared" si="1279"/>
        <v>3.3810911254912125E-2</v>
      </c>
      <c r="AR795" s="101">
        <f t="shared" si="1279"/>
        <v>0</v>
      </c>
      <c r="AS795" s="98">
        <f t="shared" si="1279"/>
        <v>2.6109499914677578E-2</v>
      </c>
      <c r="AT795" s="99">
        <f t="shared" si="1279"/>
        <v>0</v>
      </c>
      <c r="AU795" s="99">
        <f t="shared" si="1279"/>
        <v>3.869683616961362E-2</v>
      </c>
      <c r="AV795" s="164">
        <f t="shared" si="1279"/>
        <v>0</v>
      </c>
    </row>
    <row r="796" spans="2:48" ht="15" customHeight="1" x14ac:dyDescent="0.2">
      <c r="B796" s="91">
        <f t="shared" si="1282"/>
        <v>183</v>
      </c>
      <c r="C796" s="35" t="str">
        <f t="shared" si="1282"/>
        <v>Isoprenopids</v>
      </c>
      <c r="D796" s="128" t="str">
        <f t="shared" si="1282"/>
        <v>Geranyl-PP</v>
      </c>
      <c r="E796" s="93">
        <f t="shared" si="1282"/>
        <v>15.3</v>
      </c>
      <c r="F796" s="94">
        <f t="shared" si="1282"/>
        <v>16.399999999999999</v>
      </c>
      <c r="G796" s="95" t="str">
        <f t="shared" si="1282"/>
        <v>--</v>
      </c>
      <c r="H796" s="96">
        <f t="shared" si="1282"/>
        <v>6</v>
      </c>
      <c r="I796" s="102">
        <f t="shared" si="1282"/>
        <v>313.06115</v>
      </c>
      <c r="J796" s="98"/>
      <c r="K796" s="99"/>
      <c r="L796" s="100"/>
      <c r="M796" s="98">
        <f t="shared" si="1283"/>
        <v>0.34896259543156882</v>
      </c>
      <c r="N796" s="99">
        <f t="shared" si="1283"/>
        <v>0.29490700052440511</v>
      </c>
      <c r="O796" s="99">
        <f t="shared" si="1283"/>
        <v>0.31385405563551794</v>
      </c>
      <c r="P796" s="164">
        <f t="shared" si="1283"/>
        <v>0.21503029435084245</v>
      </c>
      <c r="Q796" s="98">
        <f t="shared" si="1283"/>
        <v>0.31131328610126546</v>
      </c>
      <c r="R796" s="99">
        <f t="shared" si="1283"/>
        <v>0.4361966061271641</v>
      </c>
      <c r="S796" s="103">
        <f t="shared" si="1283"/>
        <v>0.45470057889065618</v>
      </c>
      <c r="T796" s="101">
        <f t="shared" si="1283"/>
        <v>0.56223705162635085</v>
      </c>
      <c r="U796" s="98">
        <f t="shared" si="1283"/>
        <v>0.33582683261023855</v>
      </c>
      <c r="V796" s="99">
        <f t="shared" si="1283"/>
        <v>0.61638100294840703</v>
      </c>
      <c r="W796" s="99">
        <f t="shared" si="1283"/>
        <v>0.91903386149108668</v>
      </c>
      <c r="X796" s="164">
        <f t="shared" si="1283"/>
        <v>0.6125936076124413</v>
      </c>
      <c r="Y796" s="98">
        <f t="shared" si="1278"/>
        <v>0.31685915839881318</v>
      </c>
      <c r="Z796" s="99">
        <f t="shared" si="1278"/>
        <v>0</v>
      </c>
      <c r="AA796" s="99">
        <f t="shared" si="1278"/>
        <v>0</v>
      </c>
      <c r="AB796" s="164">
        <f t="shared" si="1278"/>
        <v>0</v>
      </c>
      <c r="AC796" s="98">
        <f t="shared" si="1278"/>
        <v>0.28103668326848069</v>
      </c>
      <c r="AD796" s="99">
        <f t="shared" si="1278"/>
        <v>0.30094885500916158</v>
      </c>
      <c r="AE796" s="103">
        <f t="shared" si="1278"/>
        <v>0.10987280171153088</v>
      </c>
      <c r="AF796" s="101">
        <f t="shared" si="1278"/>
        <v>0.12112618935429366</v>
      </c>
      <c r="AG796" s="98">
        <f t="shared" si="1278"/>
        <v>0</v>
      </c>
      <c r="AH796" s="99">
        <f t="shared" si="1278"/>
        <v>5.6945541527525338E-2</v>
      </c>
      <c r="AI796" s="99">
        <f t="shared" si="1278"/>
        <v>0</v>
      </c>
      <c r="AJ796" s="164">
        <f t="shared" si="1278"/>
        <v>3.5548031517565221E-2</v>
      </c>
      <c r="AK796" s="98">
        <f t="shared" si="1279"/>
        <v>0</v>
      </c>
      <c r="AL796" s="99">
        <f t="shared" si="1279"/>
        <v>0</v>
      </c>
      <c r="AM796" s="99">
        <f t="shared" si="1279"/>
        <v>0</v>
      </c>
      <c r="AN796" s="164">
        <f t="shared" si="1279"/>
        <v>0</v>
      </c>
      <c r="AO796" s="98">
        <f t="shared" si="1279"/>
        <v>0</v>
      </c>
      <c r="AP796" s="99">
        <f t="shared" si="1279"/>
        <v>2.3755890448330201E-2</v>
      </c>
      <c r="AQ796" s="103">
        <f t="shared" si="1279"/>
        <v>0.14097697027309472</v>
      </c>
      <c r="AR796" s="101">
        <f t="shared" si="1279"/>
        <v>3.867762806883597E-2</v>
      </c>
      <c r="AS796" s="98">
        <f t="shared" si="1279"/>
        <v>0</v>
      </c>
      <c r="AT796" s="99">
        <f t="shared" si="1279"/>
        <v>0</v>
      </c>
      <c r="AU796" s="99">
        <f t="shared" si="1279"/>
        <v>0</v>
      </c>
      <c r="AV796" s="164">
        <f t="shared" si="1279"/>
        <v>0</v>
      </c>
    </row>
    <row r="797" spans="2:48" ht="15" customHeight="1" x14ac:dyDescent="0.2">
      <c r="B797" s="91">
        <f t="shared" si="1282"/>
        <v>184</v>
      </c>
      <c r="C797" s="35" t="str">
        <f t="shared" si="1282"/>
        <v>Isoprenopids</v>
      </c>
      <c r="D797" s="128" t="str">
        <f t="shared" si="1282"/>
        <v>Farnesyl-PP</v>
      </c>
      <c r="E797" s="93">
        <f t="shared" si="1282"/>
        <v>4.9000000000000004</v>
      </c>
      <c r="F797" s="94">
        <f t="shared" si="1282"/>
        <v>6.3</v>
      </c>
      <c r="G797" s="95">
        <f t="shared" si="1282"/>
        <v>5.78</v>
      </c>
      <c r="H797" s="96">
        <f t="shared" si="1282"/>
        <v>5</v>
      </c>
      <c r="I797" s="102">
        <f t="shared" si="1282"/>
        <v>381.12374999999997</v>
      </c>
      <c r="J797" s="98"/>
      <c r="K797" s="99"/>
      <c r="L797" s="100"/>
      <c r="M797" s="98">
        <f t="shared" si="1283"/>
        <v>0</v>
      </c>
      <c r="N797" s="99">
        <f t="shared" si="1283"/>
        <v>0</v>
      </c>
      <c r="O797" s="99">
        <f t="shared" si="1283"/>
        <v>0</v>
      </c>
      <c r="P797" s="164">
        <f t="shared" si="1283"/>
        <v>2.6567795414329593E-2</v>
      </c>
      <c r="Q797" s="98">
        <f t="shared" si="1283"/>
        <v>0</v>
      </c>
      <c r="R797" s="99">
        <f t="shared" si="1283"/>
        <v>0</v>
      </c>
      <c r="S797" s="103">
        <f t="shared" si="1283"/>
        <v>0</v>
      </c>
      <c r="T797" s="101">
        <f t="shared" si="1283"/>
        <v>0</v>
      </c>
      <c r="U797" s="98">
        <f t="shared" si="1283"/>
        <v>0</v>
      </c>
      <c r="V797" s="99">
        <f t="shared" si="1283"/>
        <v>0</v>
      </c>
      <c r="W797" s="99">
        <f t="shared" si="1283"/>
        <v>0</v>
      </c>
      <c r="X797" s="164">
        <f t="shared" si="1283"/>
        <v>0</v>
      </c>
      <c r="Y797" s="98">
        <f t="shared" si="1278"/>
        <v>0</v>
      </c>
      <c r="Z797" s="99">
        <f t="shared" si="1278"/>
        <v>0</v>
      </c>
      <c r="AA797" s="99">
        <f t="shared" si="1278"/>
        <v>0</v>
      </c>
      <c r="AB797" s="164">
        <f t="shared" si="1278"/>
        <v>0</v>
      </c>
      <c r="AC797" s="98">
        <f t="shared" si="1278"/>
        <v>0</v>
      </c>
      <c r="AD797" s="99">
        <f t="shared" si="1278"/>
        <v>0</v>
      </c>
      <c r="AE797" s="103">
        <f t="shared" si="1278"/>
        <v>0</v>
      </c>
      <c r="AF797" s="101">
        <f t="shared" si="1278"/>
        <v>0</v>
      </c>
      <c r="AG797" s="98">
        <f t="shared" si="1278"/>
        <v>0</v>
      </c>
      <c r="AH797" s="99">
        <f t="shared" si="1278"/>
        <v>0</v>
      </c>
      <c r="AI797" s="99">
        <f t="shared" si="1278"/>
        <v>0</v>
      </c>
      <c r="AJ797" s="164">
        <f t="shared" si="1278"/>
        <v>0</v>
      </c>
      <c r="AK797" s="98">
        <f t="shared" si="1279"/>
        <v>0.14648037191177224</v>
      </c>
      <c r="AL797" s="99">
        <f t="shared" si="1279"/>
        <v>1.4438637961661942E-2</v>
      </c>
      <c r="AM797" s="99">
        <f t="shared" si="1279"/>
        <v>1.2676694070544791E-2</v>
      </c>
      <c r="AN797" s="164">
        <f t="shared" si="1279"/>
        <v>1.6455117464711289E-2</v>
      </c>
      <c r="AO797" s="98">
        <f t="shared" si="1279"/>
        <v>3.5667383514124934E-2</v>
      </c>
      <c r="AP797" s="99">
        <f t="shared" si="1279"/>
        <v>1.3038533087471462E-2</v>
      </c>
      <c r="AQ797" s="103">
        <f t="shared" si="1279"/>
        <v>0</v>
      </c>
      <c r="AR797" s="101">
        <f t="shared" si="1279"/>
        <v>2.1680255666460868E-2</v>
      </c>
      <c r="AS797" s="98">
        <f t="shared" si="1279"/>
        <v>1.0948772369620271E-2</v>
      </c>
      <c r="AT797" s="99">
        <f t="shared" si="1279"/>
        <v>0</v>
      </c>
      <c r="AU797" s="99">
        <f t="shared" si="1279"/>
        <v>0</v>
      </c>
      <c r="AV797" s="164">
        <f t="shared" si="1279"/>
        <v>0</v>
      </c>
    </row>
    <row r="798" spans="2:48" ht="15.75" customHeight="1" thickBot="1" x14ac:dyDescent="0.25">
      <c r="B798" s="108">
        <f t="shared" si="1282"/>
        <v>185</v>
      </c>
      <c r="C798" s="42" t="str">
        <f t="shared" si="1282"/>
        <v>Isoprenopids</v>
      </c>
      <c r="D798" s="129" t="str">
        <f t="shared" si="1282"/>
        <v>Geranylgeranyl-PP</v>
      </c>
      <c r="E798" s="110">
        <f t="shared" si="1282"/>
        <v>16</v>
      </c>
      <c r="F798" s="111">
        <f t="shared" si="1282"/>
        <v>18.5</v>
      </c>
      <c r="G798" s="134" t="str">
        <f t="shared" si="1282"/>
        <v>--</v>
      </c>
      <c r="H798" s="113">
        <f t="shared" si="1282"/>
        <v>6</v>
      </c>
      <c r="I798" s="119">
        <f t="shared" si="1282"/>
        <v>449.18635</v>
      </c>
      <c r="J798" s="115"/>
      <c r="K798" s="116"/>
      <c r="L798" s="117"/>
      <c r="M798" s="115">
        <f t="shared" si="1283"/>
        <v>0</v>
      </c>
      <c r="N798" s="116">
        <f t="shared" si="1283"/>
        <v>0</v>
      </c>
      <c r="O798" s="116">
        <f t="shared" si="1283"/>
        <v>0</v>
      </c>
      <c r="P798" s="165">
        <f t="shared" si="1283"/>
        <v>0</v>
      </c>
      <c r="Q798" s="115">
        <f t="shared" si="1283"/>
        <v>0</v>
      </c>
      <c r="R798" s="116">
        <f t="shared" si="1283"/>
        <v>0</v>
      </c>
      <c r="S798" s="120">
        <f t="shared" si="1283"/>
        <v>0</v>
      </c>
      <c r="T798" s="118">
        <f t="shared" si="1283"/>
        <v>0</v>
      </c>
      <c r="U798" s="115">
        <f t="shared" si="1283"/>
        <v>0</v>
      </c>
      <c r="V798" s="116">
        <f t="shared" si="1283"/>
        <v>0</v>
      </c>
      <c r="W798" s="116">
        <f t="shared" si="1283"/>
        <v>0</v>
      </c>
      <c r="X798" s="165">
        <f t="shared" si="1283"/>
        <v>0</v>
      </c>
      <c r="Y798" s="115">
        <f t="shared" ref="Y798:AN813" si="1284">(Y495/Y$312)*1000</f>
        <v>0</v>
      </c>
      <c r="Z798" s="116">
        <f t="shared" si="1284"/>
        <v>0</v>
      </c>
      <c r="AA798" s="116">
        <f t="shared" si="1284"/>
        <v>0</v>
      </c>
      <c r="AB798" s="165">
        <f t="shared" si="1284"/>
        <v>0</v>
      </c>
      <c r="AC798" s="115">
        <f t="shared" si="1284"/>
        <v>0</v>
      </c>
      <c r="AD798" s="116">
        <f t="shared" si="1284"/>
        <v>0</v>
      </c>
      <c r="AE798" s="120">
        <f t="shared" si="1284"/>
        <v>0</v>
      </c>
      <c r="AF798" s="118">
        <f t="shared" si="1284"/>
        <v>0</v>
      </c>
      <c r="AG798" s="115">
        <f t="shared" si="1284"/>
        <v>0</v>
      </c>
      <c r="AH798" s="116">
        <f t="shared" si="1284"/>
        <v>0</v>
      </c>
      <c r="AI798" s="116">
        <f t="shared" si="1284"/>
        <v>0</v>
      </c>
      <c r="AJ798" s="165">
        <f t="shared" si="1284"/>
        <v>0</v>
      </c>
      <c r="AK798" s="115">
        <f t="shared" si="1284"/>
        <v>0</v>
      </c>
      <c r="AL798" s="116">
        <f t="shared" si="1284"/>
        <v>0</v>
      </c>
      <c r="AM798" s="116">
        <f t="shared" si="1284"/>
        <v>0</v>
      </c>
      <c r="AN798" s="165">
        <f t="shared" si="1284"/>
        <v>0</v>
      </c>
      <c r="AO798" s="115">
        <f t="shared" ref="AK798:AV813" si="1285">(AO495/AO$312)*1000</f>
        <v>0</v>
      </c>
      <c r="AP798" s="116">
        <f t="shared" si="1285"/>
        <v>0</v>
      </c>
      <c r="AQ798" s="120">
        <f t="shared" si="1285"/>
        <v>0</v>
      </c>
      <c r="AR798" s="118">
        <f t="shared" si="1285"/>
        <v>0</v>
      </c>
      <c r="AS798" s="115">
        <f t="shared" si="1285"/>
        <v>0</v>
      </c>
      <c r="AT798" s="116">
        <f t="shared" si="1285"/>
        <v>0</v>
      </c>
      <c r="AU798" s="116">
        <f t="shared" si="1285"/>
        <v>0</v>
      </c>
      <c r="AV798" s="165">
        <f t="shared" si="1285"/>
        <v>0</v>
      </c>
    </row>
    <row r="799" spans="2:48" ht="15" customHeight="1" x14ac:dyDescent="0.2">
      <c r="B799" s="77">
        <f t="shared" si="1282"/>
        <v>186</v>
      </c>
      <c r="C799" s="78" t="str">
        <f t="shared" si="1282"/>
        <v>PPP</v>
      </c>
      <c r="D799" s="127" t="str">
        <f t="shared" si="1282"/>
        <v>Phosphogluconolactone</v>
      </c>
      <c r="E799" s="80">
        <f t="shared" si="1282"/>
        <v>18.3</v>
      </c>
      <c r="F799" s="81">
        <f t="shared" si="1282"/>
        <v>20</v>
      </c>
      <c r="G799" s="133" t="str">
        <f t="shared" si="1282"/>
        <v>--</v>
      </c>
      <c r="H799" s="83">
        <f t="shared" si="1282"/>
        <v>6</v>
      </c>
      <c r="I799" s="89">
        <f t="shared" si="1282"/>
        <v>257.00679000000002</v>
      </c>
      <c r="J799" s="85"/>
      <c r="K799" s="86"/>
      <c r="L799" s="87"/>
      <c r="M799" s="85">
        <f t="shared" ref="M799:X803" si="1286">(M496/M$312)*1000</f>
        <v>0</v>
      </c>
      <c r="N799" s="86">
        <f t="shared" si="1286"/>
        <v>0</v>
      </c>
      <c r="O799" s="86">
        <f t="shared" si="1286"/>
        <v>0</v>
      </c>
      <c r="P799" s="163">
        <f t="shared" si="1286"/>
        <v>1.6381750894905695E-2</v>
      </c>
      <c r="Q799" s="85">
        <f t="shared" si="1286"/>
        <v>0</v>
      </c>
      <c r="R799" s="86">
        <f t="shared" si="1286"/>
        <v>0</v>
      </c>
      <c r="S799" s="90">
        <f t="shared" si="1286"/>
        <v>0</v>
      </c>
      <c r="T799" s="88">
        <f t="shared" si="1286"/>
        <v>0</v>
      </c>
      <c r="U799" s="85">
        <f t="shared" si="1286"/>
        <v>0</v>
      </c>
      <c r="V799" s="86">
        <f t="shared" si="1286"/>
        <v>0</v>
      </c>
      <c r="W799" s="86">
        <f t="shared" si="1286"/>
        <v>0</v>
      </c>
      <c r="X799" s="163">
        <f t="shared" si="1286"/>
        <v>0</v>
      </c>
      <c r="Y799" s="85">
        <f t="shared" si="1284"/>
        <v>0</v>
      </c>
      <c r="Z799" s="86">
        <f t="shared" si="1284"/>
        <v>0</v>
      </c>
      <c r="AA799" s="86">
        <f t="shared" si="1284"/>
        <v>0</v>
      </c>
      <c r="AB799" s="163">
        <f t="shared" si="1284"/>
        <v>0</v>
      </c>
      <c r="AC799" s="85">
        <f t="shared" si="1284"/>
        <v>0</v>
      </c>
      <c r="AD799" s="86">
        <f t="shared" si="1284"/>
        <v>0</v>
      </c>
      <c r="AE799" s="90">
        <f t="shared" si="1284"/>
        <v>0</v>
      </c>
      <c r="AF799" s="88">
        <f t="shared" si="1284"/>
        <v>0</v>
      </c>
      <c r="AG799" s="85">
        <f t="shared" si="1284"/>
        <v>0</v>
      </c>
      <c r="AH799" s="86">
        <f t="shared" si="1284"/>
        <v>0</v>
      </c>
      <c r="AI799" s="86">
        <f t="shared" si="1284"/>
        <v>0</v>
      </c>
      <c r="AJ799" s="163">
        <f t="shared" si="1284"/>
        <v>0</v>
      </c>
      <c r="AK799" s="85">
        <f t="shared" si="1284"/>
        <v>0</v>
      </c>
      <c r="AL799" s="86">
        <f t="shared" si="1284"/>
        <v>1.9064764758691104E-2</v>
      </c>
      <c r="AM799" s="86">
        <f t="shared" si="1284"/>
        <v>0</v>
      </c>
      <c r="AN799" s="163">
        <f t="shared" si="1284"/>
        <v>0</v>
      </c>
      <c r="AO799" s="85">
        <f t="shared" si="1285"/>
        <v>1.7206485277295888E-2</v>
      </c>
      <c r="AP799" s="86">
        <f t="shared" si="1285"/>
        <v>0</v>
      </c>
      <c r="AQ799" s="90">
        <f t="shared" si="1285"/>
        <v>0</v>
      </c>
      <c r="AR799" s="88">
        <f t="shared" si="1285"/>
        <v>0</v>
      </c>
      <c r="AS799" s="85">
        <f t="shared" si="1285"/>
        <v>3.62725028688528E-2</v>
      </c>
      <c r="AT799" s="86">
        <f t="shared" si="1285"/>
        <v>3.47687684423377E-2</v>
      </c>
      <c r="AU799" s="86">
        <f t="shared" si="1285"/>
        <v>0</v>
      </c>
      <c r="AV799" s="163">
        <f t="shared" si="1285"/>
        <v>0</v>
      </c>
    </row>
    <row r="800" spans="2:48" ht="15" customHeight="1" x14ac:dyDescent="0.2">
      <c r="B800" s="91">
        <f t="shared" si="1282"/>
        <v>187</v>
      </c>
      <c r="C800" s="35" t="str">
        <f t="shared" si="1282"/>
        <v>PPP</v>
      </c>
      <c r="D800" s="128" t="str">
        <f t="shared" si="1282"/>
        <v>Phosphogluconate</v>
      </c>
      <c r="E800" s="93">
        <f t="shared" si="1282"/>
        <v>18.3</v>
      </c>
      <c r="F800" s="94">
        <f t="shared" si="1282"/>
        <v>20.7</v>
      </c>
      <c r="G800" s="106">
        <f t="shared" si="1282"/>
        <v>20.329999999999998</v>
      </c>
      <c r="H800" s="96">
        <f t="shared" si="1282"/>
        <v>5</v>
      </c>
      <c r="I800" s="102">
        <f t="shared" si="1282"/>
        <v>275.01736</v>
      </c>
      <c r="J800" s="98"/>
      <c r="K800" s="99"/>
      <c r="L800" s="100"/>
      <c r="M800" s="98">
        <f t="shared" si="1286"/>
        <v>0</v>
      </c>
      <c r="N800" s="99">
        <f t="shared" si="1286"/>
        <v>0</v>
      </c>
      <c r="O800" s="99">
        <f t="shared" si="1286"/>
        <v>0</v>
      </c>
      <c r="P800" s="164">
        <f t="shared" si="1286"/>
        <v>0</v>
      </c>
      <c r="Q800" s="98">
        <f t="shared" si="1286"/>
        <v>0</v>
      </c>
      <c r="R800" s="99">
        <f t="shared" si="1286"/>
        <v>0</v>
      </c>
      <c r="S800" s="103">
        <f t="shared" si="1286"/>
        <v>0</v>
      </c>
      <c r="T800" s="101">
        <f t="shared" si="1286"/>
        <v>1.3438792409668027E-2</v>
      </c>
      <c r="U800" s="98">
        <f t="shared" si="1286"/>
        <v>0</v>
      </c>
      <c r="V800" s="99">
        <f t="shared" si="1286"/>
        <v>0</v>
      </c>
      <c r="W800" s="99">
        <f t="shared" si="1286"/>
        <v>5.8077345335563031E-2</v>
      </c>
      <c r="X800" s="164">
        <f t="shared" si="1286"/>
        <v>0</v>
      </c>
      <c r="Y800" s="98">
        <f t="shared" si="1284"/>
        <v>7.4456173794980457E-2</v>
      </c>
      <c r="Z800" s="99">
        <f t="shared" si="1284"/>
        <v>0</v>
      </c>
      <c r="AA800" s="99">
        <f t="shared" si="1284"/>
        <v>0</v>
      </c>
      <c r="AB800" s="164">
        <f t="shared" si="1284"/>
        <v>0</v>
      </c>
      <c r="AC800" s="98">
        <f t="shared" si="1284"/>
        <v>1.9580058591395399E-2</v>
      </c>
      <c r="AD800" s="99">
        <f t="shared" si="1284"/>
        <v>0</v>
      </c>
      <c r="AE800" s="103">
        <f t="shared" si="1284"/>
        <v>0</v>
      </c>
      <c r="AF800" s="101">
        <f t="shared" si="1284"/>
        <v>0</v>
      </c>
      <c r="AG800" s="98">
        <f t="shared" si="1284"/>
        <v>0</v>
      </c>
      <c r="AH800" s="99">
        <f t="shared" si="1284"/>
        <v>0</v>
      </c>
      <c r="AI800" s="99">
        <f t="shared" si="1284"/>
        <v>0</v>
      </c>
      <c r="AJ800" s="164">
        <f t="shared" si="1284"/>
        <v>0</v>
      </c>
      <c r="AK800" s="98">
        <f t="shared" si="1285"/>
        <v>0</v>
      </c>
      <c r="AL800" s="99">
        <f t="shared" si="1285"/>
        <v>1.6775712398915427E-2</v>
      </c>
      <c r="AM800" s="99">
        <f t="shared" si="1285"/>
        <v>0.12622386637026611</v>
      </c>
      <c r="AN800" s="164">
        <f t="shared" si="1285"/>
        <v>1.7724321382828395E-2</v>
      </c>
      <c r="AO800" s="98">
        <f t="shared" si="1285"/>
        <v>3.5420851487395877E-2</v>
      </c>
      <c r="AP800" s="99">
        <f t="shared" si="1285"/>
        <v>2.7013801779748055E-2</v>
      </c>
      <c r="AQ800" s="103">
        <f t="shared" si="1285"/>
        <v>0</v>
      </c>
      <c r="AR800" s="101">
        <f t="shared" si="1285"/>
        <v>1.4983927448329904E-2</v>
      </c>
      <c r="AS800" s="98">
        <f t="shared" si="1285"/>
        <v>4.5378183741951246E-2</v>
      </c>
      <c r="AT800" s="99">
        <f t="shared" si="1285"/>
        <v>5.2901341351506218E-2</v>
      </c>
      <c r="AU800" s="99">
        <f t="shared" si="1285"/>
        <v>0.25187296371682355</v>
      </c>
      <c r="AV800" s="164">
        <f t="shared" si="1285"/>
        <v>9.1718988957813635E-3</v>
      </c>
    </row>
    <row r="801" spans="2:48" ht="15" customHeight="1" x14ac:dyDescent="0.2">
      <c r="B801" s="105">
        <f t="shared" si="1282"/>
        <v>188</v>
      </c>
      <c r="C801" s="35" t="str">
        <f t="shared" si="1282"/>
        <v>PPP</v>
      </c>
      <c r="D801" s="128" t="str">
        <f t="shared" si="1282"/>
        <v>Pentose-5-P</v>
      </c>
      <c r="E801" s="93">
        <f t="shared" si="1282"/>
        <v>15.7</v>
      </c>
      <c r="F801" s="94">
        <f t="shared" si="1282"/>
        <v>18.100000000000001</v>
      </c>
      <c r="G801" s="95">
        <f t="shared" si="1282"/>
        <v>16.72</v>
      </c>
      <c r="H801" s="96">
        <f t="shared" si="1282"/>
        <v>2</v>
      </c>
      <c r="I801" s="102">
        <f t="shared" si="1282"/>
        <v>229.01187999999999</v>
      </c>
      <c r="J801" s="98"/>
      <c r="K801" s="99"/>
      <c r="L801" s="100"/>
      <c r="M801" s="98">
        <f t="shared" si="1286"/>
        <v>0.29339920477796427</v>
      </c>
      <c r="N801" s="99">
        <f t="shared" si="1286"/>
        <v>0.16196053692694459</v>
      </c>
      <c r="O801" s="99">
        <f t="shared" si="1286"/>
        <v>0.20426535933690418</v>
      </c>
      <c r="P801" s="164">
        <f t="shared" si="1286"/>
        <v>0.17524407309872189</v>
      </c>
      <c r="Q801" s="98">
        <f t="shared" si="1286"/>
        <v>0.14793741902900556</v>
      </c>
      <c r="R801" s="99">
        <f t="shared" si="1286"/>
        <v>0.28630226895944849</v>
      </c>
      <c r="S801" s="103">
        <f t="shared" si="1286"/>
        <v>0.4759307060161288</v>
      </c>
      <c r="T801" s="101">
        <f t="shared" si="1286"/>
        <v>0.60357363541876385</v>
      </c>
      <c r="U801" s="98">
        <f t="shared" si="1286"/>
        <v>0.33400325991118274</v>
      </c>
      <c r="V801" s="99">
        <f t="shared" si="1286"/>
        <v>0.27267537225494309</v>
      </c>
      <c r="W801" s="99">
        <f t="shared" si="1286"/>
        <v>9.4181428698040968</v>
      </c>
      <c r="X801" s="164">
        <f t="shared" si="1286"/>
        <v>0.33823812490329275</v>
      </c>
      <c r="Y801" s="98">
        <f t="shared" si="1284"/>
        <v>5.3057711983286007</v>
      </c>
      <c r="Z801" s="99">
        <f t="shared" si="1284"/>
        <v>0.81954114314537296</v>
      </c>
      <c r="AA801" s="99">
        <f t="shared" si="1284"/>
        <v>0.53655720221424164</v>
      </c>
      <c r="AB801" s="164">
        <f t="shared" si="1284"/>
        <v>0.62234330705721397</v>
      </c>
      <c r="AC801" s="98">
        <f t="shared" si="1284"/>
        <v>0.97554499807529749</v>
      </c>
      <c r="AD801" s="99">
        <f t="shared" si="1284"/>
        <v>1.6328925812197934</v>
      </c>
      <c r="AE801" s="103">
        <f t="shared" si="1284"/>
        <v>0.70458837940164254</v>
      </c>
      <c r="AF801" s="101">
        <f t="shared" si="1284"/>
        <v>0.38975114545450856</v>
      </c>
      <c r="AG801" s="98">
        <f t="shared" si="1284"/>
        <v>1.2354942014995174</v>
      </c>
      <c r="AH801" s="99">
        <f t="shared" si="1284"/>
        <v>0.60636920955521434</v>
      </c>
      <c r="AI801" s="99">
        <f t="shared" si="1284"/>
        <v>0.58310692473572945</v>
      </c>
      <c r="AJ801" s="164">
        <f t="shared" si="1284"/>
        <v>0.94380378096199657</v>
      </c>
      <c r="AK801" s="98">
        <f t="shared" si="1285"/>
        <v>18.813289508964001</v>
      </c>
      <c r="AL801" s="99">
        <f t="shared" si="1285"/>
        <v>55.111704834733906</v>
      </c>
      <c r="AM801" s="99">
        <f t="shared" si="1285"/>
        <v>65.610915776282653</v>
      </c>
      <c r="AN801" s="164">
        <f t="shared" si="1285"/>
        <v>36.340254807011497</v>
      </c>
      <c r="AO801" s="98">
        <f t="shared" si="1285"/>
        <v>118.75586220530322</v>
      </c>
      <c r="AP801" s="99">
        <f t="shared" si="1285"/>
        <v>72.064068803119966</v>
      </c>
      <c r="AQ801" s="103">
        <f t="shared" si="1285"/>
        <v>87.630505879626497</v>
      </c>
      <c r="AR801" s="101">
        <f t="shared" si="1285"/>
        <v>56.627626228807081</v>
      </c>
      <c r="AS801" s="98">
        <f t="shared" si="1285"/>
        <v>43.243924232992995</v>
      </c>
      <c r="AT801" s="99">
        <f t="shared" si="1285"/>
        <v>27.856326505740885</v>
      </c>
      <c r="AU801" s="99">
        <f t="shared" si="1285"/>
        <v>32.3531259616204</v>
      </c>
      <c r="AV801" s="164">
        <f t="shared" si="1285"/>
        <v>18.150472111343028</v>
      </c>
    </row>
    <row r="802" spans="2:48" ht="15" customHeight="1" x14ac:dyDescent="0.2">
      <c r="B802" s="105">
        <f t="shared" si="1282"/>
        <v>189</v>
      </c>
      <c r="C802" s="35" t="str">
        <f t="shared" si="1282"/>
        <v>PPP</v>
      </c>
      <c r="D802" s="128" t="str">
        <f t="shared" si="1282"/>
        <v>Sedoheptulose-7-P</v>
      </c>
      <c r="E802" s="93">
        <f t="shared" si="1282"/>
        <v>17.100000000000001</v>
      </c>
      <c r="F802" s="94">
        <f t="shared" si="1282"/>
        <v>19</v>
      </c>
      <c r="G802" s="95">
        <f t="shared" si="1282"/>
        <v>17.649999999999999</v>
      </c>
      <c r="H802" s="96">
        <f t="shared" si="1282"/>
        <v>2</v>
      </c>
      <c r="I802" s="102">
        <f t="shared" si="1282"/>
        <v>289.03300999999999</v>
      </c>
      <c r="J802" s="98"/>
      <c r="K802" s="99"/>
      <c r="L802" s="100"/>
      <c r="M802" s="98">
        <f t="shared" si="1286"/>
        <v>0</v>
      </c>
      <c r="N802" s="99">
        <f t="shared" si="1286"/>
        <v>0</v>
      </c>
      <c r="O802" s="99">
        <f t="shared" si="1286"/>
        <v>0</v>
      </c>
      <c r="P802" s="164">
        <f t="shared" si="1286"/>
        <v>0</v>
      </c>
      <c r="Q802" s="98">
        <f t="shared" si="1286"/>
        <v>0</v>
      </c>
      <c r="R802" s="99">
        <f t="shared" si="1286"/>
        <v>1.4597757266653934E-2</v>
      </c>
      <c r="S802" s="103">
        <f t="shared" si="1286"/>
        <v>8.6142048319898537E-2</v>
      </c>
      <c r="T802" s="101">
        <f t="shared" si="1286"/>
        <v>4.1506618219647969E-2</v>
      </c>
      <c r="U802" s="98">
        <f t="shared" si="1286"/>
        <v>1.6498991086695051E-2</v>
      </c>
      <c r="V802" s="99">
        <f t="shared" si="1286"/>
        <v>0</v>
      </c>
      <c r="W802" s="99">
        <f t="shared" si="1286"/>
        <v>3.7577349217132245</v>
      </c>
      <c r="X802" s="164">
        <f t="shared" si="1286"/>
        <v>0</v>
      </c>
      <c r="Y802" s="98">
        <f t="shared" si="1284"/>
        <v>1.3270122924978862</v>
      </c>
      <c r="Z802" s="99">
        <f t="shared" si="1284"/>
        <v>0</v>
      </c>
      <c r="AA802" s="99">
        <f t="shared" si="1284"/>
        <v>0</v>
      </c>
      <c r="AB802" s="164">
        <f t="shared" si="1284"/>
        <v>1.8890743998368518E-2</v>
      </c>
      <c r="AC802" s="98">
        <f t="shared" si="1284"/>
        <v>0</v>
      </c>
      <c r="AD802" s="99">
        <f t="shared" si="1284"/>
        <v>3.2834921796725404E-2</v>
      </c>
      <c r="AE802" s="103">
        <f t="shared" si="1284"/>
        <v>0</v>
      </c>
      <c r="AF802" s="101">
        <f t="shared" si="1284"/>
        <v>0</v>
      </c>
      <c r="AG802" s="98">
        <f t="shared" si="1284"/>
        <v>5.6956426518487646E-2</v>
      </c>
      <c r="AH802" s="99">
        <f t="shared" si="1284"/>
        <v>0</v>
      </c>
      <c r="AI802" s="99">
        <f t="shared" si="1284"/>
        <v>0</v>
      </c>
      <c r="AJ802" s="164">
        <f t="shared" si="1284"/>
        <v>0</v>
      </c>
      <c r="AK802" s="98">
        <f t="shared" si="1285"/>
        <v>15.62479594390966</v>
      </c>
      <c r="AL802" s="99">
        <f t="shared" si="1285"/>
        <v>65.573490494225851</v>
      </c>
      <c r="AM802" s="99">
        <f t="shared" si="1285"/>
        <v>34.15728521871285</v>
      </c>
      <c r="AN802" s="164">
        <f t="shared" si="1285"/>
        <v>30.846108557326854</v>
      </c>
      <c r="AO802" s="98">
        <f t="shared" si="1285"/>
        <v>41.678341891716812</v>
      </c>
      <c r="AP802" s="99">
        <f t="shared" si="1285"/>
        <v>23.313888998098179</v>
      </c>
      <c r="AQ802" s="103">
        <f t="shared" si="1285"/>
        <v>36.69429608029111</v>
      </c>
      <c r="AR802" s="101">
        <f t="shared" si="1285"/>
        <v>18.691212197392375</v>
      </c>
      <c r="AS802" s="98">
        <f t="shared" si="1285"/>
        <v>16.86180277517002</v>
      </c>
      <c r="AT802" s="99">
        <f t="shared" si="1285"/>
        <v>16.228077675341716</v>
      </c>
      <c r="AU802" s="99">
        <f t="shared" si="1285"/>
        <v>13.924389385229558</v>
      </c>
      <c r="AV802" s="164">
        <f t="shared" si="1285"/>
        <v>7.4079082323791452</v>
      </c>
    </row>
    <row r="803" spans="2:48" ht="15.75" customHeight="1" thickBot="1" x14ac:dyDescent="0.25">
      <c r="B803" s="131">
        <f t="shared" si="1282"/>
        <v>190</v>
      </c>
      <c r="C803" s="42" t="str">
        <f t="shared" si="1282"/>
        <v>PPP</v>
      </c>
      <c r="D803" s="129" t="str">
        <f t="shared" si="1282"/>
        <v>Erythrose-4-P</v>
      </c>
      <c r="E803" s="110">
        <f t="shared" si="1282"/>
        <v>8</v>
      </c>
      <c r="F803" s="111">
        <f t="shared" si="1282"/>
        <v>11</v>
      </c>
      <c r="G803" s="134">
        <f t="shared" si="1282"/>
        <v>9.81</v>
      </c>
      <c r="H803" s="113">
        <f t="shared" si="1282"/>
        <v>3</v>
      </c>
      <c r="I803" s="119">
        <f t="shared" si="1282"/>
        <v>199.00130999999999</v>
      </c>
      <c r="J803" s="115"/>
      <c r="K803" s="116"/>
      <c r="L803" s="117"/>
      <c r="M803" s="115">
        <f t="shared" si="1286"/>
        <v>1.7767070378897656</v>
      </c>
      <c r="N803" s="116">
        <f t="shared" si="1286"/>
        <v>2.1025639779790741</v>
      </c>
      <c r="O803" s="116">
        <f t="shared" si="1286"/>
        <v>1.6889336096942766</v>
      </c>
      <c r="P803" s="165">
        <f t="shared" si="1286"/>
        <v>1.1928354340097485</v>
      </c>
      <c r="Q803" s="115">
        <f t="shared" si="1286"/>
        <v>1.7237587854328553</v>
      </c>
      <c r="R803" s="116">
        <f t="shared" si="1286"/>
        <v>1.4983186116953733</v>
      </c>
      <c r="S803" s="120">
        <f t="shared" si="1286"/>
        <v>1.6030830819325106</v>
      </c>
      <c r="T803" s="118">
        <f t="shared" si="1286"/>
        <v>1.0305908087866067</v>
      </c>
      <c r="U803" s="115">
        <f t="shared" si="1286"/>
        <v>0.87141881800243703</v>
      </c>
      <c r="V803" s="116">
        <f t="shared" si="1286"/>
        <v>0.88933426683307126</v>
      </c>
      <c r="W803" s="116">
        <f t="shared" si="1286"/>
        <v>1.0231828377046812</v>
      </c>
      <c r="X803" s="165">
        <f t="shared" si="1286"/>
        <v>0.59431182772254032</v>
      </c>
      <c r="Y803" s="115">
        <f t="shared" si="1284"/>
        <v>1.4589068517823265</v>
      </c>
      <c r="Z803" s="116">
        <f t="shared" si="1284"/>
        <v>1.1909175076606446</v>
      </c>
      <c r="AA803" s="116">
        <f t="shared" si="1284"/>
        <v>0.96469019568313397</v>
      </c>
      <c r="AB803" s="165">
        <f t="shared" si="1284"/>
        <v>1.1523290510999438</v>
      </c>
      <c r="AC803" s="115">
        <f t="shared" si="1284"/>
        <v>1.5752281545752032</v>
      </c>
      <c r="AD803" s="116">
        <f t="shared" si="1284"/>
        <v>1.9232594886598124</v>
      </c>
      <c r="AE803" s="120">
        <f t="shared" si="1284"/>
        <v>2.1687703708863544</v>
      </c>
      <c r="AF803" s="118">
        <f t="shared" si="1284"/>
        <v>1.8254551310925966</v>
      </c>
      <c r="AG803" s="115">
        <f t="shared" si="1284"/>
        <v>1.0222994130700755</v>
      </c>
      <c r="AH803" s="116">
        <f t="shared" si="1284"/>
        <v>0.94630320118396882</v>
      </c>
      <c r="AI803" s="116">
        <f t="shared" si="1284"/>
        <v>0.83078528516441452</v>
      </c>
      <c r="AJ803" s="165">
        <f t="shared" si="1284"/>
        <v>0.70728355331247361</v>
      </c>
      <c r="AK803" s="115">
        <f t="shared" si="1285"/>
        <v>2.1749409141565001</v>
      </c>
      <c r="AL803" s="116">
        <f t="shared" si="1285"/>
        <v>1.9043474971009273</v>
      </c>
      <c r="AM803" s="116">
        <f t="shared" si="1285"/>
        <v>1.5675357125682816</v>
      </c>
      <c r="AN803" s="165">
        <f t="shared" si="1285"/>
        <v>1.6747925035294444</v>
      </c>
      <c r="AO803" s="115">
        <f t="shared" si="1285"/>
        <v>1.0911797540706716</v>
      </c>
      <c r="AP803" s="116">
        <f t="shared" si="1285"/>
        <v>1.2422767182548087</v>
      </c>
      <c r="AQ803" s="120">
        <f t="shared" si="1285"/>
        <v>0.69114057849762311</v>
      </c>
      <c r="AR803" s="118">
        <f t="shared" si="1285"/>
        <v>1.2343196966343786</v>
      </c>
      <c r="AS803" s="115">
        <f t="shared" si="1285"/>
        <v>0.82602276483773152</v>
      </c>
      <c r="AT803" s="116">
        <f t="shared" si="1285"/>
        <v>0.75954941976412194</v>
      </c>
      <c r="AU803" s="116">
        <f t="shared" si="1285"/>
        <v>1.1296772258885313</v>
      </c>
      <c r="AV803" s="165">
        <f t="shared" si="1285"/>
        <v>177.03425639601593</v>
      </c>
    </row>
    <row r="804" spans="2:48" ht="15" customHeight="1" x14ac:dyDescent="0.2">
      <c r="B804" s="126">
        <f t="shared" si="1282"/>
        <v>191</v>
      </c>
      <c r="C804" s="78" t="str">
        <f t="shared" si="1282"/>
        <v>TCA Cycle</v>
      </c>
      <c r="D804" s="127" t="str">
        <f t="shared" si="1282"/>
        <v>Citrate/Isocitr.</v>
      </c>
      <c r="E804" s="80">
        <f t="shared" si="1282"/>
        <v>15.8</v>
      </c>
      <c r="F804" s="81">
        <f t="shared" si="1282"/>
        <v>17.8</v>
      </c>
      <c r="G804" s="82">
        <f t="shared" si="1282"/>
        <v>16.55</v>
      </c>
      <c r="H804" s="83">
        <f t="shared" si="1282"/>
        <v>3</v>
      </c>
      <c r="I804" s="89">
        <f t="shared" si="1282"/>
        <v>191.01973000000001</v>
      </c>
      <c r="J804" s="85"/>
      <c r="K804" s="86"/>
      <c r="L804" s="87"/>
      <c r="M804" s="85">
        <f t="shared" ref="M804:X808" si="1287">(M501/M$312)*1000</f>
        <v>19.854493293296397</v>
      </c>
      <c r="N804" s="86">
        <f t="shared" si="1287"/>
        <v>21.258639293176451</v>
      </c>
      <c r="O804" s="86">
        <f t="shared" si="1287"/>
        <v>18.692820341035908</v>
      </c>
      <c r="P804" s="163">
        <f t="shared" si="1287"/>
        <v>16.049911893816205</v>
      </c>
      <c r="Q804" s="85">
        <f t="shared" si="1287"/>
        <v>21.750940516292175</v>
      </c>
      <c r="R804" s="86">
        <f t="shared" si="1287"/>
        <v>25.676415767843803</v>
      </c>
      <c r="S804" s="90">
        <f t="shared" si="1287"/>
        <v>27.717372731657083</v>
      </c>
      <c r="T804" s="88">
        <f t="shared" si="1287"/>
        <v>27.877958081339784</v>
      </c>
      <c r="U804" s="85">
        <f t="shared" si="1287"/>
        <v>23.610426748720105</v>
      </c>
      <c r="V804" s="86">
        <f t="shared" si="1287"/>
        <v>27.397607876430669</v>
      </c>
      <c r="W804" s="86">
        <f t="shared" si="1287"/>
        <v>65.640873839149009</v>
      </c>
      <c r="X804" s="163">
        <f t="shared" si="1287"/>
        <v>31.374261159923552</v>
      </c>
      <c r="Y804" s="85">
        <f t="shared" si="1284"/>
        <v>73.616774736768988</v>
      </c>
      <c r="Z804" s="86">
        <f t="shared" si="1284"/>
        <v>47.672858397203271</v>
      </c>
      <c r="AA804" s="86">
        <f t="shared" si="1284"/>
        <v>51.553430390788058</v>
      </c>
      <c r="AB804" s="163">
        <f t="shared" si="1284"/>
        <v>60.277767650574255</v>
      </c>
      <c r="AC804" s="85">
        <f t="shared" si="1284"/>
        <v>59.8845469405396</v>
      </c>
      <c r="AD804" s="86">
        <f t="shared" si="1284"/>
        <v>61.097997942659163</v>
      </c>
      <c r="AE804" s="90">
        <f t="shared" si="1284"/>
        <v>53.030404583318543</v>
      </c>
      <c r="AF804" s="88">
        <f t="shared" si="1284"/>
        <v>34.060043853545132</v>
      </c>
      <c r="AG804" s="85">
        <f t="shared" si="1284"/>
        <v>52.328454003306234</v>
      </c>
      <c r="AH804" s="86">
        <f t="shared" si="1284"/>
        <v>47.39148837128085</v>
      </c>
      <c r="AI804" s="86">
        <f t="shared" si="1284"/>
        <v>50.88052027881799</v>
      </c>
      <c r="AJ804" s="163">
        <f t="shared" si="1284"/>
        <v>51.157994404516558</v>
      </c>
      <c r="AK804" s="85">
        <f t="shared" si="1285"/>
        <v>35.102751690768059</v>
      </c>
      <c r="AL804" s="86">
        <f t="shared" si="1285"/>
        <v>73.800088557513078</v>
      </c>
      <c r="AM804" s="86">
        <f t="shared" si="1285"/>
        <v>49.743362411566672</v>
      </c>
      <c r="AN804" s="163">
        <f t="shared" si="1285"/>
        <v>39.18234380295192</v>
      </c>
      <c r="AO804" s="85">
        <f t="shared" si="1285"/>
        <v>58.649809638120274</v>
      </c>
      <c r="AP804" s="86">
        <f t="shared" si="1285"/>
        <v>50.650058693373403</v>
      </c>
      <c r="AQ804" s="90">
        <f t="shared" si="1285"/>
        <v>66.746554489140337</v>
      </c>
      <c r="AR804" s="88">
        <f t="shared" si="1285"/>
        <v>43.692080251966921</v>
      </c>
      <c r="AS804" s="85">
        <f t="shared" si="1285"/>
        <v>45.906891004219958</v>
      </c>
      <c r="AT804" s="86">
        <f t="shared" si="1285"/>
        <v>34.645766222030545</v>
      </c>
      <c r="AU804" s="86">
        <f t="shared" si="1285"/>
        <v>31.027565395367553</v>
      </c>
      <c r="AV804" s="163">
        <f t="shared" si="1285"/>
        <v>24.712621224111647</v>
      </c>
    </row>
    <row r="805" spans="2:48" ht="15" customHeight="1" x14ac:dyDescent="0.2">
      <c r="B805" s="91">
        <f t="shared" si="1282"/>
        <v>192</v>
      </c>
      <c r="C805" s="35" t="str">
        <f t="shared" si="1282"/>
        <v>TCA Cycle</v>
      </c>
      <c r="D805" s="128" t="str">
        <f t="shared" si="1282"/>
        <v>Itaconic acid</v>
      </c>
      <c r="E805" s="93">
        <f t="shared" si="1282"/>
        <v>15.6</v>
      </c>
      <c r="F805" s="94">
        <f t="shared" si="1282"/>
        <v>17.8</v>
      </c>
      <c r="G805" s="95">
        <f t="shared" si="1282"/>
        <v>16.16</v>
      </c>
      <c r="H805" s="96">
        <f t="shared" si="1282"/>
        <v>3</v>
      </c>
      <c r="I805" s="102">
        <f t="shared" si="1282"/>
        <v>129.01933</v>
      </c>
      <c r="J805" s="98"/>
      <c r="K805" s="99"/>
      <c r="L805" s="100"/>
      <c r="M805" s="98">
        <f t="shared" si="1287"/>
        <v>43.471033520155395</v>
      </c>
      <c r="N805" s="99">
        <f t="shared" si="1287"/>
        <v>53.131030740379842</v>
      </c>
      <c r="O805" s="99">
        <f t="shared" si="1287"/>
        <v>50.308828208821296</v>
      </c>
      <c r="P805" s="164">
        <f t="shared" si="1287"/>
        <v>34.21652243271275</v>
      </c>
      <c r="Q805" s="98">
        <f t="shared" si="1287"/>
        <v>39.383322836434473</v>
      </c>
      <c r="R805" s="99">
        <f t="shared" si="1287"/>
        <v>38.078544188135126</v>
      </c>
      <c r="S805" s="103">
        <f t="shared" si="1287"/>
        <v>40.186868812243802</v>
      </c>
      <c r="T805" s="101">
        <f t="shared" si="1287"/>
        <v>39.659582817860816</v>
      </c>
      <c r="U805" s="98">
        <f t="shared" si="1287"/>
        <v>44.081454419062275</v>
      </c>
      <c r="V805" s="99">
        <f t="shared" si="1287"/>
        <v>36.727205666969901</v>
      </c>
      <c r="W805" s="99">
        <f t="shared" si="1287"/>
        <v>70.264547767858716</v>
      </c>
      <c r="X805" s="164">
        <f t="shared" si="1287"/>
        <v>34.235334515752939</v>
      </c>
      <c r="Y805" s="98">
        <f t="shared" si="1284"/>
        <v>106.12726271930268</v>
      </c>
      <c r="Z805" s="99">
        <f t="shared" si="1284"/>
        <v>79.660673790540827</v>
      </c>
      <c r="AA805" s="99">
        <f t="shared" si="1284"/>
        <v>67.04371847180812</v>
      </c>
      <c r="AB805" s="164">
        <f t="shared" si="1284"/>
        <v>69.11776824813731</v>
      </c>
      <c r="AC805" s="98">
        <f t="shared" si="1284"/>
        <v>71.027424944001922</v>
      </c>
      <c r="AD805" s="99">
        <f t="shared" si="1284"/>
        <v>81.158076204966179</v>
      </c>
      <c r="AE805" s="103">
        <f t="shared" si="1284"/>
        <v>77.872447158796902</v>
      </c>
      <c r="AF805" s="101">
        <f t="shared" si="1284"/>
        <v>70.050103836948367</v>
      </c>
      <c r="AG805" s="98">
        <f t="shared" si="1284"/>
        <v>132.01820197250757</v>
      </c>
      <c r="AH805" s="99">
        <f t="shared" si="1284"/>
        <v>85.221750230607384</v>
      </c>
      <c r="AI805" s="99">
        <f t="shared" si="1284"/>
        <v>66.995640622157708</v>
      </c>
      <c r="AJ805" s="164">
        <f t="shared" si="1284"/>
        <v>84.484956205082113</v>
      </c>
      <c r="AK805" s="98">
        <f t="shared" si="1285"/>
        <v>98.037812475766273</v>
      </c>
      <c r="AL805" s="99">
        <f t="shared" si="1285"/>
        <v>65.697355439400297</v>
      </c>
      <c r="AM805" s="99">
        <f t="shared" si="1285"/>
        <v>54.97531823858467</v>
      </c>
      <c r="AN805" s="164">
        <f t="shared" si="1285"/>
        <v>87.844030247044302</v>
      </c>
      <c r="AO805" s="98">
        <f t="shared" si="1285"/>
        <v>52.158824400719077</v>
      </c>
      <c r="AP805" s="99">
        <f t="shared" si="1285"/>
        <v>48.268807908340754</v>
      </c>
      <c r="AQ805" s="103">
        <f t="shared" si="1285"/>
        <v>39.720110841932076</v>
      </c>
      <c r="AR805" s="101">
        <f t="shared" si="1285"/>
        <v>42.325107007779579</v>
      </c>
      <c r="AS805" s="98">
        <f t="shared" si="1285"/>
        <v>74.230746908784567</v>
      </c>
      <c r="AT805" s="99">
        <f t="shared" si="1285"/>
        <v>63.632227339885006</v>
      </c>
      <c r="AU805" s="99">
        <f t="shared" si="1285"/>
        <v>36.091670300451398</v>
      </c>
      <c r="AV805" s="164">
        <f t="shared" si="1285"/>
        <v>39.313098382937071</v>
      </c>
    </row>
    <row r="806" spans="2:48" ht="15" customHeight="1" x14ac:dyDescent="0.2">
      <c r="B806" s="105">
        <f t="shared" si="1282"/>
        <v>193</v>
      </c>
      <c r="C806" s="35" t="str">
        <f t="shared" si="1282"/>
        <v>TCA Cycle</v>
      </c>
      <c r="D806" s="128" t="str">
        <f t="shared" si="1282"/>
        <v>Aconitate</v>
      </c>
      <c r="E806" s="93">
        <f t="shared" si="1282"/>
        <v>15.5</v>
      </c>
      <c r="F806" s="94">
        <f t="shared" si="1282"/>
        <v>17.8</v>
      </c>
      <c r="G806" s="95">
        <f t="shared" si="1282"/>
        <v>16.36</v>
      </c>
      <c r="H806" s="96">
        <f t="shared" si="1282"/>
        <v>3</v>
      </c>
      <c r="I806" s="102">
        <f t="shared" si="1282"/>
        <v>173.00916000000001</v>
      </c>
      <c r="J806" s="98"/>
      <c r="K806" s="99"/>
      <c r="L806" s="100"/>
      <c r="M806" s="98">
        <f t="shared" si="1287"/>
        <v>22.588331871040435</v>
      </c>
      <c r="N806" s="99">
        <f t="shared" si="1287"/>
        <v>22.489338851251702</v>
      </c>
      <c r="O806" s="99">
        <f t="shared" si="1287"/>
        <v>18.600096990486222</v>
      </c>
      <c r="P806" s="164">
        <f t="shared" si="1287"/>
        <v>14.874009552759249</v>
      </c>
      <c r="Q806" s="98">
        <f t="shared" si="1287"/>
        <v>21.142925845799116</v>
      </c>
      <c r="R806" s="99">
        <f t="shared" si="1287"/>
        <v>23.465318104624554</v>
      </c>
      <c r="S806" s="103">
        <f t="shared" si="1287"/>
        <v>22.323939686260069</v>
      </c>
      <c r="T806" s="101">
        <f t="shared" si="1287"/>
        <v>21.315187874621522</v>
      </c>
      <c r="U806" s="98">
        <f t="shared" si="1287"/>
        <v>19.954725031722205</v>
      </c>
      <c r="V806" s="99">
        <f t="shared" si="1287"/>
        <v>23.13784182088861</v>
      </c>
      <c r="W806" s="99">
        <f t="shared" si="1287"/>
        <v>31.715481561528861</v>
      </c>
      <c r="X806" s="164">
        <f t="shared" si="1287"/>
        <v>19.636333795042066</v>
      </c>
      <c r="Y806" s="98">
        <f t="shared" si="1284"/>
        <v>136.13411914601147</v>
      </c>
      <c r="Z806" s="99">
        <f t="shared" si="1284"/>
        <v>117.65445609570669</v>
      </c>
      <c r="AA806" s="99">
        <f t="shared" si="1284"/>
        <v>80.783837189185135</v>
      </c>
      <c r="AB806" s="164">
        <f t="shared" si="1284"/>
        <v>91.714454454470044</v>
      </c>
      <c r="AC806" s="98">
        <f t="shared" si="1284"/>
        <v>94.410640363997942</v>
      </c>
      <c r="AD806" s="99">
        <f t="shared" si="1284"/>
        <v>117.43550656500938</v>
      </c>
      <c r="AE806" s="103">
        <f t="shared" si="1284"/>
        <v>96.133521902708523</v>
      </c>
      <c r="AF806" s="101">
        <f t="shared" si="1284"/>
        <v>63.969605221102661</v>
      </c>
      <c r="AG806" s="98">
        <f t="shared" si="1284"/>
        <v>185.85302549869385</v>
      </c>
      <c r="AH806" s="99">
        <f t="shared" si="1284"/>
        <v>123.28312566973314</v>
      </c>
      <c r="AI806" s="99">
        <f t="shared" si="1284"/>
        <v>87.598029371392954</v>
      </c>
      <c r="AJ806" s="164">
        <f t="shared" si="1284"/>
        <v>108.79755035431384</v>
      </c>
      <c r="AK806" s="98">
        <f t="shared" si="1285"/>
        <v>18.227068812386602</v>
      </c>
      <c r="AL806" s="99">
        <f t="shared" si="1285"/>
        <v>27.881666205694742</v>
      </c>
      <c r="AM806" s="99">
        <f t="shared" si="1285"/>
        <v>15.434470180844647</v>
      </c>
      <c r="AN806" s="164">
        <f t="shared" si="1285"/>
        <v>15.603823058930928</v>
      </c>
      <c r="AO806" s="98">
        <f t="shared" si="1285"/>
        <v>16.332674261380621</v>
      </c>
      <c r="AP806" s="99">
        <f t="shared" si="1285"/>
        <v>15.363352440076403</v>
      </c>
      <c r="AQ806" s="103">
        <f t="shared" si="1285"/>
        <v>13.53231654555268</v>
      </c>
      <c r="AR806" s="101">
        <f t="shared" si="1285"/>
        <v>15.908897565234545</v>
      </c>
      <c r="AS806" s="98">
        <f t="shared" si="1285"/>
        <v>13.713565612742846</v>
      </c>
      <c r="AT806" s="99">
        <f t="shared" si="1285"/>
        <v>9.726124327787673</v>
      </c>
      <c r="AU806" s="99">
        <f t="shared" si="1285"/>
        <v>10.45120981940418</v>
      </c>
      <c r="AV806" s="164">
        <f t="shared" si="1285"/>
        <v>10.201448553195181</v>
      </c>
    </row>
    <row r="807" spans="2:48" ht="15" customHeight="1" x14ac:dyDescent="0.2">
      <c r="B807" s="105">
        <f t="shared" ref="B807:I822" si="1288">(B504)</f>
        <v>194</v>
      </c>
      <c r="C807" s="35" t="str">
        <f t="shared" si="1288"/>
        <v>TCA Cycle</v>
      </c>
      <c r="D807" s="128" t="str">
        <f t="shared" si="1288"/>
        <v>a-Ketoglutarate</v>
      </c>
      <c r="E807" s="93">
        <f t="shared" si="1288"/>
        <v>14.7</v>
      </c>
      <c r="F807" s="94">
        <f t="shared" si="1288"/>
        <v>18</v>
      </c>
      <c r="G807" s="95">
        <f t="shared" si="1288"/>
        <v>16.18</v>
      </c>
      <c r="H807" s="96">
        <f t="shared" si="1288"/>
        <v>3</v>
      </c>
      <c r="I807" s="102">
        <f t="shared" si="1288"/>
        <v>145.01425</v>
      </c>
      <c r="J807" s="98"/>
      <c r="K807" s="99"/>
      <c r="L807" s="100"/>
      <c r="M807" s="98">
        <f t="shared" si="1287"/>
        <v>5.5721828564275366</v>
      </c>
      <c r="N807" s="99">
        <f t="shared" si="1287"/>
        <v>5.5841602286389191</v>
      </c>
      <c r="O807" s="99">
        <f t="shared" si="1287"/>
        <v>5.4775208308814509</v>
      </c>
      <c r="P807" s="164">
        <f t="shared" si="1287"/>
        <v>4.0841007526611648</v>
      </c>
      <c r="Q807" s="98">
        <f t="shared" si="1287"/>
        <v>4.6528880578256988</v>
      </c>
      <c r="R807" s="99">
        <f t="shared" si="1287"/>
        <v>5.7435386586788857</v>
      </c>
      <c r="S807" s="103">
        <f t="shared" si="1287"/>
        <v>5.7662963292687364</v>
      </c>
      <c r="T807" s="101">
        <f t="shared" si="1287"/>
        <v>4.732956863346744</v>
      </c>
      <c r="U807" s="98">
        <f t="shared" si="1287"/>
        <v>4.8333649660481157</v>
      </c>
      <c r="V807" s="99">
        <f t="shared" si="1287"/>
        <v>4.5641905464926475</v>
      </c>
      <c r="W807" s="99">
        <f t="shared" si="1287"/>
        <v>13.171187686366414</v>
      </c>
      <c r="X807" s="164">
        <f t="shared" si="1287"/>
        <v>4.6279387905179821</v>
      </c>
      <c r="Y807" s="98">
        <f t="shared" si="1284"/>
        <v>51.799728932091973</v>
      </c>
      <c r="Z807" s="99">
        <f t="shared" si="1284"/>
        <v>40.52442014607869</v>
      </c>
      <c r="AA807" s="99">
        <f t="shared" si="1284"/>
        <v>28.059454853824942</v>
      </c>
      <c r="AB807" s="164">
        <f t="shared" si="1284"/>
        <v>40.749209313439501</v>
      </c>
      <c r="AC807" s="98">
        <f t="shared" si="1284"/>
        <v>29.803209756644307</v>
      </c>
      <c r="AD807" s="99">
        <f t="shared" si="1284"/>
        <v>34.217846344583791</v>
      </c>
      <c r="AE807" s="103">
        <f t="shared" si="1284"/>
        <v>26.750361922041314</v>
      </c>
      <c r="AF807" s="101">
        <f t="shared" si="1284"/>
        <v>26.81537143221907</v>
      </c>
      <c r="AG807" s="98">
        <f t="shared" si="1284"/>
        <v>50.373475747280075</v>
      </c>
      <c r="AH807" s="99">
        <f t="shared" si="1284"/>
        <v>38.540545216914573</v>
      </c>
      <c r="AI807" s="99">
        <f t="shared" si="1284"/>
        <v>29.791121145659776</v>
      </c>
      <c r="AJ807" s="164">
        <f t="shared" si="1284"/>
        <v>41.680607440367801</v>
      </c>
      <c r="AK807" s="98">
        <f t="shared" si="1285"/>
        <v>34.662289744564632</v>
      </c>
      <c r="AL807" s="99">
        <f t="shared" si="1285"/>
        <v>26.847638826083347</v>
      </c>
      <c r="AM807" s="99">
        <f t="shared" si="1285"/>
        <v>27.377031901466019</v>
      </c>
      <c r="AN807" s="164">
        <f t="shared" si="1285"/>
        <v>32.738840444760818</v>
      </c>
      <c r="AO807" s="98">
        <f t="shared" si="1285"/>
        <v>16.672721686601587</v>
      </c>
      <c r="AP807" s="99">
        <f t="shared" si="1285"/>
        <v>12.314925496044895</v>
      </c>
      <c r="AQ807" s="103">
        <f t="shared" si="1285"/>
        <v>10.488169541862741</v>
      </c>
      <c r="AR807" s="101">
        <f t="shared" si="1285"/>
        <v>13.752394099712575</v>
      </c>
      <c r="AS807" s="98">
        <f t="shared" si="1285"/>
        <v>33.211850107666301</v>
      </c>
      <c r="AT807" s="99">
        <f t="shared" si="1285"/>
        <v>16.783609243218116</v>
      </c>
      <c r="AU807" s="99">
        <f t="shared" si="1285"/>
        <v>19.159992639844027</v>
      </c>
      <c r="AV807" s="164">
        <f t="shared" si="1285"/>
        <v>18.91490741686539</v>
      </c>
    </row>
    <row r="808" spans="2:48" ht="15" customHeight="1" x14ac:dyDescent="0.2">
      <c r="B808" s="105">
        <f t="shared" si="1288"/>
        <v>195</v>
      </c>
      <c r="C808" s="35" t="str">
        <f t="shared" si="1288"/>
        <v>TCA Cycle</v>
      </c>
      <c r="D808" s="128" t="str">
        <f t="shared" si="1288"/>
        <v>Succinate</v>
      </c>
      <c r="E808" s="93">
        <f t="shared" si="1288"/>
        <v>13.9</v>
      </c>
      <c r="F808" s="94">
        <f t="shared" si="1288"/>
        <v>17.7</v>
      </c>
      <c r="G808" s="95">
        <f t="shared" si="1288"/>
        <v>16.16</v>
      </c>
      <c r="H808" s="96">
        <f t="shared" si="1288"/>
        <v>3</v>
      </c>
      <c r="I808" s="102">
        <f t="shared" si="1288"/>
        <v>117.01933</v>
      </c>
      <c r="J808" s="98"/>
      <c r="K808" s="99"/>
      <c r="L808" s="100"/>
      <c r="M808" s="98">
        <f t="shared" si="1287"/>
        <v>306.07085826525122</v>
      </c>
      <c r="N808" s="99">
        <f t="shared" si="1287"/>
        <v>326.51796452778882</v>
      </c>
      <c r="O808" s="99">
        <f t="shared" si="1287"/>
        <v>272.24829643129476</v>
      </c>
      <c r="P808" s="164">
        <f t="shared" si="1287"/>
        <v>255.6844451622612</v>
      </c>
      <c r="Q808" s="98">
        <f t="shared" si="1287"/>
        <v>293.98803402403956</v>
      </c>
      <c r="R808" s="99">
        <f t="shared" si="1287"/>
        <v>284.85000837448706</v>
      </c>
      <c r="S808" s="103">
        <f t="shared" si="1287"/>
        <v>270.11271623596554</v>
      </c>
      <c r="T808" s="101">
        <f t="shared" si="1287"/>
        <v>272.26189402052927</v>
      </c>
      <c r="U808" s="98">
        <f t="shared" si="1287"/>
        <v>242.92585350511078</v>
      </c>
      <c r="V808" s="99">
        <f t="shared" si="1287"/>
        <v>266.76767409870075</v>
      </c>
      <c r="W808" s="99">
        <f t="shared" si="1287"/>
        <v>337.36079703766273</v>
      </c>
      <c r="X808" s="164">
        <f t="shared" si="1287"/>
        <v>240.97238709886653</v>
      </c>
      <c r="Y808" s="98">
        <f t="shared" si="1284"/>
        <v>374.18554138153939</v>
      </c>
      <c r="Z808" s="99">
        <f t="shared" si="1284"/>
        <v>301.57773001521923</v>
      </c>
      <c r="AA808" s="99">
        <f t="shared" si="1284"/>
        <v>265.94389025065016</v>
      </c>
      <c r="AB808" s="164">
        <f t="shared" si="1284"/>
        <v>334.84781624867554</v>
      </c>
      <c r="AC808" s="98">
        <f t="shared" si="1284"/>
        <v>313.87986140508491</v>
      </c>
      <c r="AD808" s="99">
        <f t="shared" si="1284"/>
        <v>309.26782627003865</v>
      </c>
      <c r="AE808" s="103">
        <f t="shared" si="1284"/>
        <v>350.45234468989048</v>
      </c>
      <c r="AF808" s="101">
        <f t="shared" si="1284"/>
        <v>362.34222411593112</v>
      </c>
      <c r="AG808" s="98">
        <f t="shared" si="1284"/>
        <v>445.0201410204221</v>
      </c>
      <c r="AH808" s="99">
        <f t="shared" si="1284"/>
        <v>376.64400722721211</v>
      </c>
      <c r="AI808" s="99">
        <f t="shared" si="1284"/>
        <v>294.30561825795303</v>
      </c>
      <c r="AJ808" s="164">
        <f t="shared" si="1284"/>
        <v>403.81606877881336</v>
      </c>
      <c r="AK808" s="98">
        <f t="shared" si="1285"/>
        <v>201.08840416494604</v>
      </c>
      <c r="AL808" s="99">
        <f t="shared" si="1285"/>
        <v>270.93844015472297</v>
      </c>
      <c r="AM808" s="99">
        <f t="shared" si="1285"/>
        <v>186.61712479723241</v>
      </c>
      <c r="AN808" s="164">
        <f t="shared" si="1285"/>
        <v>163.91623126477811</v>
      </c>
      <c r="AO808" s="98">
        <f t="shared" si="1285"/>
        <v>382.79483149376455</v>
      </c>
      <c r="AP808" s="99">
        <f t="shared" si="1285"/>
        <v>264.95096147782277</v>
      </c>
      <c r="AQ808" s="103">
        <f t="shared" si="1285"/>
        <v>169.57837669312178</v>
      </c>
      <c r="AR808" s="101">
        <f t="shared" si="1285"/>
        <v>212.37094483580401</v>
      </c>
      <c r="AS808" s="98">
        <f t="shared" si="1285"/>
        <v>221.29396405156922</v>
      </c>
      <c r="AT808" s="99">
        <f t="shared" si="1285"/>
        <v>170.84525452199668</v>
      </c>
      <c r="AU808" s="99">
        <f t="shared" si="1285"/>
        <v>113.31155040552972</v>
      </c>
      <c r="AV808" s="164">
        <f t="shared" si="1285"/>
        <v>110.37022965505359</v>
      </c>
    </row>
    <row r="809" spans="2:48" ht="15" customHeight="1" x14ac:dyDescent="0.2">
      <c r="B809" s="105">
        <f t="shared" si="1288"/>
        <v>196</v>
      </c>
      <c r="C809" s="35" t="str">
        <f t="shared" si="1288"/>
        <v>TCA Cycle</v>
      </c>
      <c r="D809" s="128" t="str">
        <f t="shared" si="1288"/>
        <v>Fumarate</v>
      </c>
      <c r="E809" s="93">
        <f t="shared" si="1288"/>
        <v>15.3</v>
      </c>
      <c r="F809" s="94">
        <f t="shared" si="1288"/>
        <v>17.8</v>
      </c>
      <c r="G809" s="95">
        <f t="shared" si="1288"/>
        <v>15.86</v>
      </c>
      <c r="H809" s="96">
        <f t="shared" si="1288"/>
        <v>3</v>
      </c>
      <c r="I809" s="102">
        <f t="shared" si="1288"/>
        <v>115.00368</v>
      </c>
      <c r="J809" s="98"/>
      <c r="K809" s="99"/>
      <c r="L809" s="100"/>
      <c r="M809" s="98">
        <f t="shared" ref="M809:X813" si="1289">(M506/M$312)*1000</f>
        <v>27.421004747018671</v>
      </c>
      <c r="N809" s="99">
        <f t="shared" si="1289"/>
        <v>29.982142308322498</v>
      </c>
      <c r="O809" s="99">
        <f t="shared" si="1289"/>
        <v>29.219011590451593</v>
      </c>
      <c r="P809" s="164">
        <f t="shared" si="1289"/>
        <v>19.374070320991692</v>
      </c>
      <c r="Q809" s="98">
        <f t="shared" si="1289"/>
        <v>25.255525720986306</v>
      </c>
      <c r="R809" s="99">
        <f t="shared" si="1289"/>
        <v>23.147952048493966</v>
      </c>
      <c r="S809" s="103">
        <f t="shared" si="1289"/>
        <v>23.80708282731193</v>
      </c>
      <c r="T809" s="101">
        <f t="shared" si="1289"/>
        <v>23.894828751466228</v>
      </c>
      <c r="U809" s="98">
        <f t="shared" si="1289"/>
        <v>26.155908460934455</v>
      </c>
      <c r="V809" s="99">
        <f t="shared" si="1289"/>
        <v>23.290798005414302</v>
      </c>
      <c r="W809" s="99">
        <f t="shared" si="1289"/>
        <v>26.540672541148677</v>
      </c>
      <c r="X809" s="164">
        <f t="shared" si="1289"/>
        <v>21.959508472426322</v>
      </c>
      <c r="Y809" s="98">
        <f t="shared" si="1284"/>
        <v>35.266043104530191</v>
      </c>
      <c r="Z809" s="99">
        <f t="shared" si="1284"/>
        <v>30.959733019907688</v>
      </c>
      <c r="AA809" s="99">
        <f t="shared" si="1284"/>
        <v>32.577005211093962</v>
      </c>
      <c r="AB809" s="164">
        <f t="shared" si="1284"/>
        <v>31.934945217254032</v>
      </c>
      <c r="AC809" s="98">
        <f t="shared" si="1284"/>
        <v>32.715081552570922</v>
      </c>
      <c r="AD809" s="99">
        <f t="shared" si="1284"/>
        <v>29.953408167082113</v>
      </c>
      <c r="AE809" s="103">
        <f t="shared" si="1284"/>
        <v>36.4322034996406</v>
      </c>
      <c r="AF809" s="101">
        <f t="shared" si="1284"/>
        <v>36.181714546849335</v>
      </c>
      <c r="AG809" s="98">
        <f t="shared" si="1284"/>
        <v>53.211685304256974</v>
      </c>
      <c r="AH809" s="99">
        <f t="shared" si="1284"/>
        <v>37.386742534522575</v>
      </c>
      <c r="AI809" s="99">
        <f t="shared" si="1284"/>
        <v>30.77193752052332</v>
      </c>
      <c r="AJ809" s="164">
        <f t="shared" si="1284"/>
        <v>38.349893337741577</v>
      </c>
      <c r="AK809" s="98">
        <f t="shared" si="1285"/>
        <v>33.007998769934488</v>
      </c>
      <c r="AL809" s="99">
        <f t="shared" si="1285"/>
        <v>48.024470578005648</v>
      </c>
      <c r="AM809" s="99">
        <f t="shared" si="1285"/>
        <v>56.648240129676033</v>
      </c>
      <c r="AN809" s="164">
        <f t="shared" si="1285"/>
        <v>41.643597401005856</v>
      </c>
      <c r="AO809" s="98">
        <f t="shared" si="1285"/>
        <v>50.780456588334928</v>
      </c>
      <c r="AP809" s="99">
        <f t="shared" si="1285"/>
        <v>39.199395772473643</v>
      </c>
      <c r="AQ809" s="103">
        <f t="shared" si="1285"/>
        <v>45.992335944742997</v>
      </c>
      <c r="AR809" s="101">
        <f t="shared" si="1285"/>
        <v>36.757360151276998</v>
      </c>
      <c r="AS809" s="98">
        <f t="shared" si="1285"/>
        <v>53.447192091993493</v>
      </c>
      <c r="AT809" s="99">
        <f t="shared" si="1285"/>
        <v>39.901642117490645</v>
      </c>
      <c r="AU809" s="99">
        <f t="shared" si="1285"/>
        <v>38.228606668274935</v>
      </c>
      <c r="AV809" s="164">
        <f t="shared" si="1285"/>
        <v>18.933299291005273</v>
      </c>
    </row>
    <row r="810" spans="2:48" ht="15" customHeight="1" x14ac:dyDescent="0.2">
      <c r="B810" s="105">
        <f t="shared" si="1288"/>
        <v>197</v>
      </c>
      <c r="C810" s="35" t="str">
        <f t="shared" si="1288"/>
        <v>TCA Cycle</v>
      </c>
      <c r="D810" s="128" t="str">
        <f t="shared" si="1288"/>
        <v>Malate</v>
      </c>
      <c r="E810" s="93">
        <f t="shared" si="1288"/>
        <v>15.7</v>
      </c>
      <c r="F810" s="94">
        <f t="shared" si="1288"/>
        <v>17.8</v>
      </c>
      <c r="G810" s="95">
        <f t="shared" si="1288"/>
        <v>16.18</v>
      </c>
      <c r="H810" s="96">
        <f t="shared" si="1288"/>
        <v>3</v>
      </c>
      <c r="I810" s="102">
        <f t="shared" si="1288"/>
        <v>133.01425</v>
      </c>
      <c r="J810" s="98"/>
      <c r="K810" s="99"/>
      <c r="L810" s="100"/>
      <c r="M810" s="98">
        <f t="shared" si="1289"/>
        <v>152.5938161490752</v>
      </c>
      <c r="N810" s="99">
        <f t="shared" si="1289"/>
        <v>203.0251914575997</v>
      </c>
      <c r="O810" s="99">
        <f t="shared" si="1289"/>
        <v>136.06365124378974</v>
      </c>
      <c r="P810" s="164">
        <f t="shared" si="1289"/>
        <v>111.80659389250145</v>
      </c>
      <c r="Q810" s="98">
        <f t="shared" si="1289"/>
        <v>153.31568414936265</v>
      </c>
      <c r="R810" s="99">
        <f t="shared" si="1289"/>
        <v>142.54151291288471</v>
      </c>
      <c r="S810" s="103">
        <f t="shared" si="1289"/>
        <v>127.11440834463447</v>
      </c>
      <c r="T810" s="101">
        <f t="shared" si="1289"/>
        <v>131.62335863490142</v>
      </c>
      <c r="U810" s="98">
        <f t="shared" si="1289"/>
        <v>112.90109662425722</v>
      </c>
      <c r="V810" s="99">
        <f t="shared" si="1289"/>
        <v>161.81384127723993</v>
      </c>
      <c r="W810" s="99">
        <f t="shared" si="1289"/>
        <v>238.06579323661896</v>
      </c>
      <c r="X810" s="164">
        <f t="shared" si="1289"/>
        <v>139.31824381538024</v>
      </c>
      <c r="Y810" s="98">
        <f t="shared" si="1284"/>
        <v>245.80823734385075</v>
      </c>
      <c r="Z810" s="99">
        <f t="shared" si="1284"/>
        <v>145.58343375939768</v>
      </c>
      <c r="AA810" s="99">
        <f t="shared" si="1284"/>
        <v>134.32060801217401</v>
      </c>
      <c r="AB810" s="164">
        <f t="shared" si="1284"/>
        <v>176.50338990696363</v>
      </c>
      <c r="AC810" s="98">
        <f t="shared" si="1284"/>
        <v>174.78238509791279</v>
      </c>
      <c r="AD810" s="99">
        <f t="shared" si="1284"/>
        <v>145.41353115965535</v>
      </c>
      <c r="AE810" s="103">
        <f t="shared" si="1284"/>
        <v>137.39067290560627</v>
      </c>
      <c r="AF810" s="101">
        <f t="shared" si="1284"/>
        <v>147.13608290535038</v>
      </c>
      <c r="AG810" s="98">
        <f t="shared" si="1284"/>
        <v>181.04629788732822</v>
      </c>
      <c r="AH810" s="99">
        <f t="shared" si="1284"/>
        <v>153.71730301831099</v>
      </c>
      <c r="AI810" s="99">
        <f t="shared" si="1284"/>
        <v>133.74784912339712</v>
      </c>
      <c r="AJ810" s="164">
        <f t="shared" si="1284"/>
        <v>153.22871774484634</v>
      </c>
      <c r="AK810" s="98">
        <f t="shared" si="1285"/>
        <v>110.70044000961269</v>
      </c>
      <c r="AL810" s="99">
        <f t="shared" si="1285"/>
        <v>206.22899489319622</v>
      </c>
      <c r="AM810" s="99">
        <f t="shared" si="1285"/>
        <v>181.20691411890905</v>
      </c>
      <c r="AN810" s="164">
        <f t="shared" si="1285"/>
        <v>186.53199032557848</v>
      </c>
      <c r="AO810" s="98">
        <f t="shared" si="1285"/>
        <v>278.84624113633976</v>
      </c>
      <c r="AP810" s="99">
        <f t="shared" si="1285"/>
        <v>312.05926417599869</v>
      </c>
      <c r="AQ810" s="103">
        <f t="shared" si="1285"/>
        <v>203.6229733112466</v>
      </c>
      <c r="AR810" s="101">
        <f t="shared" si="1285"/>
        <v>239.24545331979209</v>
      </c>
      <c r="AS810" s="98">
        <f t="shared" si="1285"/>
        <v>210.94772660297178</v>
      </c>
      <c r="AT810" s="99">
        <f t="shared" si="1285"/>
        <v>273.38233126182678</v>
      </c>
      <c r="AU810" s="99">
        <f t="shared" si="1285"/>
        <v>164.39692047430594</v>
      </c>
      <c r="AV810" s="164">
        <f t="shared" si="1285"/>
        <v>161.68062584807348</v>
      </c>
    </row>
    <row r="811" spans="2:48" ht="15.75" customHeight="1" thickBot="1" x14ac:dyDescent="0.25">
      <c r="B811" s="131">
        <f t="shared" si="1288"/>
        <v>198</v>
      </c>
      <c r="C811" s="42" t="str">
        <f t="shared" si="1288"/>
        <v>TCA Cycle</v>
      </c>
      <c r="D811" s="129" t="str">
        <f t="shared" si="1288"/>
        <v>Oxaloacetate</v>
      </c>
      <c r="E811" s="110">
        <f t="shared" si="1288"/>
        <v>15.9</v>
      </c>
      <c r="F811" s="111">
        <f t="shared" si="1288"/>
        <v>18</v>
      </c>
      <c r="G811" s="134">
        <f t="shared" si="1288"/>
        <v>16.66</v>
      </c>
      <c r="H811" s="113">
        <f t="shared" si="1288"/>
        <v>3</v>
      </c>
      <c r="I811" s="119">
        <f t="shared" si="1288"/>
        <v>130.99860000000001</v>
      </c>
      <c r="J811" s="115"/>
      <c r="K811" s="116"/>
      <c r="L811" s="117"/>
      <c r="M811" s="115">
        <f t="shared" si="1289"/>
        <v>0.59750088353912634</v>
      </c>
      <c r="N811" s="116">
        <f t="shared" si="1289"/>
        <v>0.2394316604236664</v>
      </c>
      <c r="O811" s="116">
        <f t="shared" si="1289"/>
        <v>0.28024790419565948</v>
      </c>
      <c r="P811" s="165">
        <f t="shared" si="1289"/>
        <v>0.20488560048575991</v>
      </c>
      <c r="Q811" s="115">
        <f t="shared" si="1289"/>
        <v>0.4330743421072113</v>
      </c>
      <c r="R811" s="116">
        <f t="shared" si="1289"/>
        <v>0.44084626214543166</v>
      </c>
      <c r="S811" s="120">
        <f t="shared" si="1289"/>
        <v>0.37153603387715167</v>
      </c>
      <c r="T811" s="118">
        <f t="shared" si="1289"/>
        <v>0.299473134967365</v>
      </c>
      <c r="U811" s="115">
        <f t="shared" si="1289"/>
        <v>0.31272824508886543</v>
      </c>
      <c r="V811" s="116">
        <f t="shared" si="1289"/>
        <v>0.47813570657107873</v>
      </c>
      <c r="W811" s="116">
        <f t="shared" si="1289"/>
        <v>0.62012618041697198</v>
      </c>
      <c r="X811" s="165">
        <f t="shared" si="1289"/>
        <v>0.41559273108368555</v>
      </c>
      <c r="Y811" s="115">
        <f t="shared" si="1284"/>
        <v>0.87825857481463276</v>
      </c>
      <c r="Z811" s="116">
        <f t="shared" si="1284"/>
        <v>0.41036505862686479</v>
      </c>
      <c r="AA811" s="116">
        <f t="shared" si="1284"/>
        <v>0.69225869408794993</v>
      </c>
      <c r="AB811" s="165">
        <f t="shared" si="1284"/>
        <v>0.77460283034007504</v>
      </c>
      <c r="AC811" s="115">
        <f t="shared" si="1284"/>
        <v>0.52084614639437532</v>
      </c>
      <c r="AD811" s="116">
        <f t="shared" si="1284"/>
        <v>0.8760259605895655</v>
      </c>
      <c r="AE811" s="120">
        <f t="shared" si="1284"/>
        <v>0.53401451143522916</v>
      </c>
      <c r="AF811" s="118">
        <f t="shared" si="1284"/>
        <v>0.28685929715682773</v>
      </c>
      <c r="AG811" s="115">
        <f t="shared" si="1284"/>
        <v>0.4243858850865509</v>
      </c>
      <c r="AH811" s="116">
        <f t="shared" si="1284"/>
        <v>0.58484914242575747</v>
      </c>
      <c r="AI811" s="116">
        <f t="shared" si="1284"/>
        <v>0.20427416076790519</v>
      </c>
      <c r="AJ811" s="165">
        <f t="shared" si="1284"/>
        <v>0.24056944260553675</v>
      </c>
      <c r="AK811" s="115">
        <f t="shared" si="1285"/>
        <v>0.90557342810676467</v>
      </c>
      <c r="AL811" s="116">
        <f t="shared" si="1285"/>
        <v>1.8209011338036505</v>
      </c>
      <c r="AM811" s="116">
        <f t="shared" si="1285"/>
        <v>0.97009442887267638</v>
      </c>
      <c r="AN811" s="165">
        <f t="shared" si="1285"/>
        <v>0.39924998806688539</v>
      </c>
      <c r="AO811" s="115">
        <f t="shared" si="1285"/>
        <v>0.74003838764690089</v>
      </c>
      <c r="AP811" s="116">
        <f t="shared" si="1285"/>
        <v>0.65955140668621481</v>
      </c>
      <c r="AQ811" s="120">
        <f t="shared" si="1285"/>
        <v>1.1481572860291764</v>
      </c>
      <c r="AR811" s="118">
        <f t="shared" si="1285"/>
        <v>0.58426925074530267</v>
      </c>
      <c r="AS811" s="115">
        <f t="shared" si="1285"/>
        <v>0.78531875357442038</v>
      </c>
      <c r="AT811" s="116">
        <f t="shared" si="1285"/>
        <v>0.29301416280696174</v>
      </c>
      <c r="AU811" s="116">
        <f t="shared" si="1285"/>
        <v>0.62210815742438119</v>
      </c>
      <c r="AV811" s="165">
        <f t="shared" si="1285"/>
        <v>0.41770868145283602</v>
      </c>
    </row>
    <row r="812" spans="2:48" ht="15" customHeight="1" x14ac:dyDescent="0.2">
      <c r="B812" s="77">
        <f t="shared" si="1288"/>
        <v>199</v>
      </c>
      <c r="C812" s="78" t="str">
        <f t="shared" si="1288"/>
        <v>Urea Cycle</v>
      </c>
      <c r="D812" s="127" t="str">
        <f t="shared" si="1288"/>
        <v>Carbamoylphosphate</v>
      </c>
      <c r="E812" s="80">
        <f t="shared" si="1288"/>
        <v>15.6</v>
      </c>
      <c r="F812" s="81">
        <f t="shared" si="1288"/>
        <v>17.2</v>
      </c>
      <c r="G812" s="133">
        <f t="shared" si="1288"/>
        <v>16.27</v>
      </c>
      <c r="H812" s="83">
        <f t="shared" si="1288"/>
        <v>3</v>
      </c>
      <c r="I812" s="89">
        <f t="shared" si="1288"/>
        <v>139.97542999999999</v>
      </c>
      <c r="J812" s="85"/>
      <c r="K812" s="86"/>
      <c r="L812" s="87"/>
      <c r="M812" s="85">
        <f t="shared" si="1289"/>
        <v>3.2318580728888584</v>
      </c>
      <c r="N812" s="86">
        <f t="shared" si="1289"/>
        <v>4.4689616706121411</v>
      </c>
      <c r="O812" s="86">
        <f t="shared" si="1289"/>
        <v>2.8809786069348955</v>
      </c>
      <c r="P812" s="163">
        <f t="shared" si="1289"/>
        <v>2.5997707726476587</v>
      </c>
      <c r="Q812" s="85">
        <f t="shared" si="1289"/>
        <v>2.9687244354609481</v>
      </c>
      <c r="R812" s="86">
        <f t="shared" si="1289"/>
        <v>3.3408379222004054</v>
      </c>
      <c r="S812" s="90">
        <f t="shared" si="1289"/>
        <v>3.2413559070837854</v>
      </c>
      <c r="T812" s="88">
        <f t="shared" si="1289"/>
        <v>3.0493488367647275</v>
      </c>
      <c r="U812" s="85">
        <f t="shared" si="1289"/>
        <v>2.5520639412899904</v>
      </c>
      <c r="V812" s="86">
        <f t="shared" si="1289"/>
        <v>3.3095561535731965</v>
      </c>
      <c r="W812" s="86">
        <f t="shared" si="1289"/>
        <v>3.4304956639769033</v>
      </c>
      <c r="X812" s="163">
        <f t="shared" si="1289"/>
        <v>2.7791105092663315</v>
      </c>
      <c r="Y812" s="85">
        <f t="shared" si="1284"/>
        <v>4.6733124658622494</v>
      </c>
      <c r="Z812" s="86">
        <f t="shared" si="1284"/>
        <v>3.1255654794054055</v>
      </c>
      <c r="AA812" s="86">
        <f t="shared" si="1284"/>
        <v>3.5786505650609777</v>
      </c>
      <c r="AB812" s="163">
        <f t="shared" si="1284"/>
        <v>3.9758778308037948</v>
      </c>
      <c r="AC812" s="85">
        <f t="shared" si="1284"/>
        <v>4.4134051780061467</v>
      </c>
      <c r="AD812" s="86">
        <f t="shared" si="1284"/>
        <v>3.8918918544030863</v>
      </c>
      <c r="AE812" s="90">
        <f t="shared" si="1284"/>
        <v>4.2413740773459443</v>
      </c>
      <c r="AF812" s="88">
        <f t="shared" si="1284"/>
        <v>3.1147159748752253</v>
      </c>
      <c r="AG812" s="85">
        <f t="shared" si="1284"/>
        <v>4.9464702335865187</v>
      </c>
      <c r="AH812" s="86">
        <f t="shared" si="1284"/>
        <v>4.0991444635443575</v>
      </c>
      <c r="AI812" s="86">
        <f t="shared" si="1284"/>
        <v>3.9862770957069502</v>
      </c>
      <c r="AJ812" s="163">
        <f t="shared" si="1284"/>
        <v>4.4271564526194043</v>
      </c>
      <c r="AK812" s="85">
        <f t="shared" si="1285"/>
        <v>3.0253542959344579</v>
      </c>
      <c r="AL812" s="86">
        <f t="shared" si="1285"/>
        <v>3.1589883006453854</v>
      </c>
      <c r="AM812" s="86">
        <f t="shared" si="1285"/>
        <v>3.4804146266909997</v>
      </c>
      <c r="AN812" s="163">
        <f t="shared" si="1285"/>
        <v>2.8265393923822071</v>
      </c>
      <c r="AO812" s="85">
        <f t="shared" si="1285"/>
        <v>2.8228642154673671</v>
      </c>
      <c r="AP812" s="86">
        <f t="shared" si="1285"/>
        <v>2.9784197330959241</v>
      </c>
      <c r="AQ812" s="90">
        <f t="shared" si="1285"/>
        <v>2.0720211286387169</v>
      </c>
      <c r="AR812" s="88">
        <f t="shared" si="1285"/>
        <v>2.6968146664318597</v>
      </c>
      <c r="AS812" s="85">
        <f t="shared" si="1285"/>
        <v>3.2558182397476663</v>
      </c>
      <c r="AT812" s="86">
        <f t="shared" si="1285"/>
        <v>2.4679664040158591</v>
      </c>
      <c r="AU812" s="86">
        <f t="shared" si="1285"/>
        <v>2.1191172061509285</v>
      </c>
      <c r="AV812" s="163">
        <f t="shared" si="1285"/>
        <v>2.3974766797392668</v>
      </c>
    </row>
    <row r="813" spans="2:48" ht="15" customHeight="1" x14ac:dyDescent="0.2">
      <c r="B813" s="105">
        <f t="shared" si="1288"/>
        <v>200</v>
      </c>
      <c r="C813" s="35" t="str">
        <f t="shared" si="1288"/>
        <v>Urea Cycle</v>
      </c>
      <c r="D813" s="128" t="str">
        <f t="shared" si="1288"/>
        <v>Citrulline</v>
      </c>
      <c r="E813" s="93">
        <f t="shared" si="1288"/>
        <v>15.6</v>
      </c>
      <c r="F813" s="94">
        <f t="shared" si="1288"/>
        <v>17.2</v>
      </c>
      <c r="G813" s="95">
        <f t="shared" si="1288"/>
        <v>16.22</v>
      </c>
      <c r="H813" s="96">
        <f t="shared" si="1288"/>
        <v>3</v>
      </c>
      <c r="I813" s="102">
        <f t="shared" si="1288"/>
        <v>176.10297</v>
      </c>
      <c r="J813" s="98"/>
      <c r="K813" s="99"/>
      <c r="L813" s="100"/>
      <c r="M813" s="98">
        <f t="shared" si="1289"/>
        <v>260.69617466531145</v>
      </c>
      <c r="N813" s="99">
        <f t="shared" si="1289"/>
        <v>258.62764744260647</v>
      </c>
      <c r="O813" s="99">
        <f t="shared" si="1289"/>
        <v>216.95705311479438</v>
      </c>
      <c r="P813" s="164">
        <f t="shared" si="1289"/>
        <v>190.74398683091928</v>
      </c>
      <c r="Q813" s="98">
        <f t="shared" si="1289"/>
        <v>238.97919774061617</v>
      </c>
      <c r="R813" s="99">
        <f t="shared" si="1289"/>
        <v>269.50472578963007</v>
      </c>
      <c r="S813" s="103">
        <f t="shared" si="1289"/>
        <v>262.11858968130429</v>
      </c>
      <c r="T813" s="101">
        <f t="shared" si="1289"/>
        <v>255.27126460566885</v>
      </c>
      <c r="U813" s="98">
        <f t="shared" si="1289"/>
        <v>234.24875621487325</v>
      </c>
      <c r="V813" s="99">
        <f t="shared" si="1289"/>
        <v>270.62792462124702</v>
      </c>
      <c r="W813" s="99">
        <f t="shared" si="1289"/>
        <v>407.43766899482654</v>
      </c>
      <c r="X813" s="164">
        <f t="shared" si="1289"/>
        <v>256.59326932392253</v>
      </c>
      <c r="Y813" s="98">
        <f t="shared" si="1284"/>
        <v>355.0723407421101</v>
      </c>
      <c r="Z813" s="99">
        <f t="shared" si="1284"/>
        <v>253.72263870315442</v>
      </c>
      <c r="AA813" s="99">
        <f t="shared" si="1284"/>
        <v>247.66955424303134</v>
      </c>
      <c r="AB813" s="164">
        <f t="shared" si="1284"/>
        <v>324.1650340231925</v>
      </c>
      <c r="AC813" s="98">
        <f t="shared" si="1284"/>
        <v>328.89340246065893</v>
      </c>
      <c r="AD813" s="99">
        <f t="shared" si="1284"/>
        <v>333.52208898113179</v>
      </c>
      <c r="AE813" s="103">
        <f t="shared" si="1284"/>
        <v>270.62775812351913</v>
      </c>
      <c r="AF813" s="101">
        <f t="shared" si="1284"/>
        <v>245.44907252752012</v>
      </c>
      <c r="AG813" s="98">
        <f t="shared" si="1284"/>
        <v>347.42060244881492</v>
      </c>
      <c r="AH813" s="99">
        <f t="shared" si="1284"/>
        <v>297.61808074678771</v>
      </c>
      <c r="AI813" s="99">
        <f t="shared" si="1284"/>
        <v>243.85916433275725</v>
      </c>
      <c r="AJ813" s="164">
        <f t="shared" si="1284"/>
        <v>308.97320299539484</v>
      </c>
      <c r="AK813" s="98">
        <f t="shared" si="1285"/>
        <v>22.84265697107702</v>
      </c>
      <c r="AL813" s="99">
        <f t="shared" si="1285"/>
        <v>36.337369596949024</v>
      </c>
      <c r="AM813" s="99">
        <f t="shared" si="1285"/>
        <v>35.607137466784685</v>
      </c>
      <c r="AN813" s="164">
        <f t="shared" si="1285"/>
        <v>44.914269097787432</v>
      </c>
      <c r="AO813" s="98">
        <f t="shared" si="1285"/>
        <v>40.528262736083782</v>
      </c>
      <c r="AP813" s="99">
        <f t="shared" si="1285"/>
        <v>40.492042692772131</v>
      </c>
      <c r="AQ813" s="103">
        <f t="shared" si="1285"/>
        <v>24.008875449288009</v>
      </c>
      <c r="AR813" s="101">
        <f t="shared" si="1285"/>
        <v>21.394333493019001</v>
      </c>
      <c r="AS813" s="98">
        <f t="shared" si="1285"/>
        <v>64.553852114671599</v>
      </c>
      <c r="AT813" s="99">
        <f t="shared" si="1285"/>
        <v>31.731175182378184</v>
      </c>
      <c r="AU813" s="99">
        <f t="shared" si="1285"/>
        <v>16.414007742724948</v>
      </c>
      <c r="AV813" s="164">
        <f t="shared" si="1285"/>
        <v>21.67833591818491</v>
      </c>
    </row>
    <row r="814" spans="2:48" ht="15" customHeight="1" x14ac:dyDescent="0.2">
      <c r="B814" s="105">
        <f t="shared" si="1288"/>
        <v>201</v>
      </c>
      <c r="C814" s="35" t="str">
        <f t="shared" si="1288"/>
        <v>Urea Cycle</v>
      </c>
      <c r="D814" s="128" t="str">
        <f t="shared" si="1288"/>
        <v>ArgSucc</v>
      </c>
      <c r="E814" s="93">
        <f t="shared" si="1288"/>
        <v>18.3</v>
      </c>
      <c r="F814" s="94">
        <f t="shared" si="1288"/>
        <v>19.8</v>
      </c>
      <c r="G814" s="95">
        <f t="shared" si="1288"/>
        <v>18.96</v>
      </c>
      <c r="H814" s="96">
        <f t="shared" si="1288"/>
        <v>1</v>
      </c>
      <c r="I814" s="102">
        <f t="shared" si="1288"/>
        <v>291.12991</v>
      </c>
      <c r="J814" s="98"/>
      <c r="K814" s="99"/>
      <c r="L814" s="100"/>
      <c r="M814" s="98">
        <f t="shared" ref="M814:X818" si="1290">(M511/M$312)*1000</f>
        <v>0.33914797941868141</v>
      </c>
      <c r="N814" s="99">
        <f t="shared" si="1290"/>
        <v>8.3000533351472914</v>
      </c>
      <c r="O814" s="99">
        <f t="shared" si="1290"/>
        <v>9.2773232120283673</v>
      </c>
      <c r="P814" s="164">
        <f t="shared" si="1290"/>
        <v>1.8479538507400579</v>
      </c>
      <c r="Q814" s="98">
        <f t="shared" si="1290"/>
        <v>0.73377908569830752</v>
      </c>
      <c r="R814" s="99">
        <f t="shared" si="1290"/>
        <v>7.8072290100425175</v>
      </c>
      <c r="S814" s="103">
        <f t="shared" si="1290"/>
        <v>11.571681932713723</v>
      </c>
      <c r="T814" s="101">
        <f t="shared" si="1290"/>
        <v>2.9577792250406496</v>
      </c>
      <c r="U814" s="98">
        <f t="shared" si="1290"/>
        <v>0.29191635984091147</v>
      </c>
      <c r="V814" s="99">
        <f t="shared" si="1290"/>
        <v>5.7870295054448349</v>
      </c>
      <c r="W814" s="99">
        <f t="shared" si="1290"/>
        <v>21.499710529216248</v>
      </c>
      <c r="X814" s="164">
        <f t="shared" si="1290"/>
        <v>3.2374148535200526</v>
      </c>
      <c r="Y814" s="98">
        <f t="shared" ref="Y814:AN829" si="1291">(Y511/Y$312)*1000</f>
        <v>10.724415892556063</v>
      </c>
      <c r="Z814" s="99">
        <f t="shared" si="1291"/>
        <v>6.5707296132976989</v>
      </c>
      <c r="AA814" s="99">
        <f t="shared" si="1291"/>
        <v>6.360958638457527</v>
      </c>
      <c r="AB814" s="164">
        <f t="shared" si="1291"/>
        <v>7.2361302026576597</v>
      </c>
      <c r="AC814" s="98">
        <f t="shared" si="1291"/>
        <v>7.6358719535368333</v>
      </c>
      <c r="AD814" s="99">
        <f t="shared" si="1291"/>
        <v>7.6952161128178442</v>
      </c>
      <c r="AE814" s="103">
        <f t="shared" si="1291"/>
        <v>5.4790735504710133</v>
      </c>
      <c r="AF814" s="101">
        <f t="shared" si="1291"/>
        <v>5.2080742672711402</v>
      </c>
      <c r="AG814" s="98">
        <f t="shared" si="1291"/>
        <v>7.884765186518063</v>
      </c>
      <c r="AH814" s="99">
        <f t="shared" si="1291"/>
        <v>7.4144202655726854</v>
      </c>
      <c r="AI814" s="99">
        <f t="shared" si="1291"/>
        <v>5.2281032368807745</v>
      </c>
      <c r="AJ814" s="164">
        <f t="shared" si="1291"/>
        <v>7.6201086424751683</v>
      </c>
      <c r="AK814" s="98">
        <f t="shared" si="1291"/>
        <v>20.217837829675002</v>
      </c>
      <c r="AL814" s="99">
        <f t="shared" si="1291"/>
        <v>47.050894990259238</v>
      </c>
      <c r="AM814" s="99">
        <f t="shared" si="1291"/>
        <v>39.355019923239944</v>
      </c>
      <c r="AN814" s="164">
        <f t="shared" si="1291"/>
        <v>24.929436158831386</v>
      </c>
      <c r="AO814" s="98">
        <f t="shared" ref="AK814:AV829" si="1292">(AO511/AO$312)*1000</f>
        <v>42.771740434028047</v>
      </c>
      <c r="AP814" s="99">
        <f t="shared" si="1292"/>
        <v>29.123399239387219</v>
      </c>
      <c r="AQ814" s="103">
        <f t="shared" si="1292"/>
        <v>36.516026316303247</v>
      </c>
      <c r="AR814" s="101">
        <f t="shared" si="1292"/>
        <v>32.819347600448395</v>
      </c>
      <c r="AS814" s="98">
        <f t="shared" si="1292"/>
        <v>54.487955238183034</v>
      </c>
      <c r="AT814" s="99">
        <f t="shared" si="1292"/>
        <v>25.582466654051718</v>
      </c>
      <c r="AU814" s="99">
        <f t="shared" si="1292"/>
        <v>19.529097513594742</v>
      </c>
      <c r="AV814" s="164">
        <f t="shared" si="1292"/>
        <v>11.530444417015998</v>
      </c>
    </row>
    <row r="815" spans="2:48" ht="15" customHeight="1" x14ac:dyDescent="0.2">
      <c r="B815" s="105">
        <f t="shared" si="1288"/>
        <v>202</v>
      </c>
      <c r="C815" s="35" t="str">
        <f t="shared" si="1288"/>
        <v>Urea Cycle</v>
      </c>
      <c r="D815" s="128" t="str">
        <f t="shared" si="1288"/>
        <v>Ornithine</v>
      </c>
      <c r="E815" s="93">
        <f t="shared" si="1288"/>
        <v>18.899999999999999</v>
      </c>
      <c r="F815" s="94">
        <f t="shared" si="1288"/>
        <v>20.7</v>
      </c>
      <c r="G815" s="95">
        <f t="shared" si="1288"/>
        <v>19.64</v>
      </c>
      <c r="H815" s="96">
        <f t="shared" si="1288"/>
        <v>2</v>
      </c>
      <c r="I815" s="102">
        <f t="shared" si="1288"/>
        <v>133.09715</v>
      </c>
      <c r="J815" s="98"/>
      <c r="K815" s="99"/>
      <c r="L815" s="100"/>
      <c r="M815" s="98">
        <f t="shared" si="1290"/>
        <v>102.56317782234855</v>
      </c>
      <c r="N815" s="99">
        <f t="shared" si="1290"/>
        <v>243.88417924357719</v>
      </c>
      <c r="O815" s="99">
        <f t="shared" si="1290"/>
        <v>434.8390193571629</v>
      </c>
      <c r="P815" s="164">
        <f t="shared" si="1290"/>
        <v>114.6019808272867</v>
      </c>
      <c r="Q815" s="98">
        <f t="shared" si="1290"/>
        <v>143.51630175053316</v>
      </c>
      <c r="R815" s="99">
        <f t="shared" si="1290"/>
        <v>275.08119521894974</v>
      </c>
      <c r="S815" s="103">
        <f t="shared" si="1290"/>
        <v>497.08906180450595</v>
      </c>
      <c r="T815" s="101">
        <f t="shared" si="1290"/>
        <v>140.36086309329519</v>
      </c>
      <c r="U815" s="98">
        <f t="shared" si="1290"/>
        <v>108.92265727424453</v>
      </c>
      <c r="V815" s="99">
        <f t="shared" si="1290"/>
        <v>254.90761249614746</v>
      </c>
      <c r="W815" s="99">
        <f t="shared" si="1290"/>
        <v>569.597123726782</v>
      </c>
      <c r="X815" s="164">
        <f t="shared" si="1290"/>
        <v>151.2581946468552</v>
      </c>
      <c r="Y815" s="98">
        <f t="shared" si="1291"/>
        <v>3578.1751702321521</v>
      </c>
      <c r="Z815" s="99">
        <f t="shared" si="1291"/>
        <v>2918.2143820263614</v>
      </c>
      <c r="AA815" s="99">
        <f t="shared" si="1291"/>
        <v>2850.0803292682635</v>
      </c>
      <c r="AB815" s="164">
        <f t="shared" si="1291"/>
        <v>2518.9937374998831</v>
      </c>
      <c r="AC815" s="98">
        <f t="shared" si="1291"/>
        <v>3584.4179328990817</v>
      </c>
      <c r="AD815" s="99">
        <f t="shared" si="1291"/>
        <v>2756.9268450783748</v>
      </c>
      <c r="AE815" s="103">
        <f t="shared" si="1291"/>
        <v>2399.9541459585403</v>
      </c>
      <c r="AF815" s="101">
        <f t="shared" si="1291"/>
        <v>1786.6778153888004</v>
      </c>
      <c r="AG815" s="98">
        <f t="shared" si="1291"/>
        <v>3886.0715637958251</v>
      </c>
      <c r="AH815" s="99">
        <f t="shared" si="1291"/>
        <v>3190.7684380724891</v>
      </c>
      <c r="AI815" s="99">
        <f t="shared" si="1291"/>
        <v>2277.5754102299707</v>
      </c>
      <c r="AJ815" s="164">
        <f t="shared" si="1291"/>
        <v>2422.9149043831935</v>
      </c>
      <c r="AK815" s="98">
        <f t="shared" si="1292"/>
        <v>29.379976086518269</v>
      </c>
      <c r="AL815" s="99">
        <f t="shared" si="1292"/>
        <v>64.481340393507153</v>
      </c>
      <c r="AM815" s="99">
        <f t="shared" si="1292"/>
        <v>50.928916003391883</v>
      </c>
      <c r="AN815" s="164">
        <f t="shared" si="1292"/>
        <v>38.759750853934868</v>
      </c>
      <c r="AO815" s="98">
        <f t="shared" si="1292"/>
        <v>64.659375834855325</v>
      </c>
      <c r="AP815" s="99">
        <f t="shared" si="1292"/>
        <v>96.752934138312483</v>
      </c>
      <c r="AQ815" s="103">
        <f t="shared" si="1292"/>
        <v>81.644554345977369</v>
      </c>
      <c r="AR815" s="101">
        <f t="shared" si="1292"/>
        <v>72.535919760555416</v>
      </c>
      <c r="AS815" s="98">
        <f t="shared" si="1292"/>
        <v>59.415440132127131</v>
      </c>
      <c r="AT815" s="99">
        <f t="shared" si="1292"/>
        <v>39.257290283092182</v>
      </c>
      <c r="AU815" s="99">
        <f t="shared" si="1292"/>
        <v>27.06478552392139</v>
      </c>
      <c r="AV815" s="164">
        <f t="shared" si="1292"/>
        <v>22.376644877504081</v>
      </c>
    </row>
    <row r="816" spans="2:48" ht="15.75" customHeight="1" thickBot="1" x14ac:dyDescent="0.25">
      <c r="B816" s="108">
        <f t="shared" si="1288"/>
        <v>203</v>
      </c>
      <c r="C816" s="42" t="str">
        <f t="shared" si="1288"/>
        <v>Urea Cycle</v>
      </c>
      <c r="D816" s="129" t="str">
        <f t="shared" si="1288"/>
        <v>Homo-arginine</v>
      </c>
      <c r="E816" s="110">
        <f t="shared" si="1288"/>
        <v>18</v>
      </c>
      <c r="F816" s="111">
        <f t="shared" si="1288"/>
        <v>20.5</v>
      </c>
      <c r="G816" s="112">
        <f t="shared" si="1288"/>
        <v>19.05</v>
      </c>
      <c r="H816" s="113">
        <f t="shared" si="1288"/>
        <v>3</v>
      </c>
      <c r="I816" s="119">
        <f t="shared" si="1288"/>
        <v>189.13460000000001</v>
      </c>
      <c r="J816" s="115"/>
      <c r="K816" s="116"/>
      <c r="L816" s="117"/>
      <c r="M816" s="115">
        <f t="shared" si="1290"/>
        <v>64.882595684298607</v>
      </c>
      <c r="N816" s="116">
        <f t="shared" si="1290"/>
        <v>68.171364891189697</v>
      </c>
      <c r="O816" s="116">
        <f t="shared" si="1290"/>
        <v>60.590494886467148</v>
      </c>
      <c r="P816" s="165">
        <f t="shared" si="1290"/>
        <v>50.849705981341138</v>
      </c>
      <c r="Q816" s="115">
        <f t="shared" si="1290"/>
        <v>65.371556726564876</v>
      </c>
      <c r="R816" s="116">
        <f t="shared" si="1290"/>
        <v>69.503767023350349</v>
      </c>
      <c r="S816" s="120">
        <f t="shared" si="1290"/>
        <v>66.981039335291115</v>
      </c>
      <c r="T816" s="118">
        <f t="shared" si="1290"/>
        <v>65.04067642512868</v>
      </c>
      <c r="U816" s="115">
        <f t="shared" si="1290"/>
        <v>55.173772439604789</v>
      </c>
      <c r="V816" s="116">
        <f t="shared" si="1290"/>
        <v>65.993032654744368</v>
      </c>
      <c r="W816" s="116">
        <f t="shared" si="1290"/>
        <v>85.637936735386432</v>
      </c>
      <c r="X816" s="165">
        <f t="shared" si="1290"/>
        <v>64.273620314386818</v>
      </c>
      <c r="Y816" s="115">
        <f t="shared" si="1291"/>
        <v>132.50579268094137</v>
      </c>
      <c r="Z816" s="116">
        <f t="shared" si="1291"/>
        <v>96.352476094106336</v>
      </c>
      <c r="AA816" s="116">
        <f t="shared" si="1291"/>
        <v>91.569955676348215</v>
      </c>
      <c r="AB816" s="165">
        <f t="shared" si="1291"/>
        <v>104.29474637010365</v>
      </c>
      <c r="AC816" s="115">
        <f t="shared" si="1291"/>
        <v>105.87041673510224</v>
      </c>
      <c r="AD816" s="116">
        <f t="shared" si="1291"/>
        <v>102.17591554259933</v>
      </c>
      <c r="AE816" s="120">
        <f t="shared" si="1291"/>
        <v>89.881854129082697</v>
      </c>
      <c r="AF816" s="118">
        <f t="shared" si="1291"/>
        <v>78.532455841383779</v>
      </c>
      <c r="AG816" s="115">
        <f t="shared" si="1291"/>
        <v>129.30099754390042</v>
      </c>
      <c r="AH816" s="116">
        <f t="shared" si="1291"/>
        <v>107.65001264985369</v>
      </c>
      <c r="AI816" s="116">
        <f t="shared" si="1291"/>
        <v>75.481218488873779</v>
      </c>
      <c r="AJ816" s="165">
        <f t="shared" si="1291"/>
        <v>104.15449188674216</v>
      </c>
      <c r="AK816" s="115">
        <f t="shared" si="1292"/>
        <v>19.727601597888331</v>
      </c>
      <c r="AL816" s="116">
        <f t="shared" si="1292"/>
        <v>30.759637312619553</v>
      </c>
      <c r="AM816" s="116">
        <f t="shared" si="1292"/>
        <v>19.436318002429164</v>
      </c>
      <c r="AN816" s="165">
        <f t="shared" si="1292"/>
        <v>15.638262276358196</v>
      </c>
      <c r="AO816" s="115">
        <f t="shared" si="1292"/>
        <v>18.327053099141057</v>
      </c>
      <c r="AP816" s="116">
        <f t="shared" si="1292"/>
        <v>15.622656008562425</v>
      </c>
      <c r="AQ816" s="120">
        <f t="shared" si="1292"/>
        <v>15.943088186141017</v>
      </c>
      <c r="AR816" s="118">
        <f t="shared" si="1292"/>
        <v>12.679169484352981</v>
      </c>
      <c r="AS816" s="115">
        <f t="shared" si="1292"/>
        <v>21.0714121977933</v>
      </c>
      <c r="AT816" s="116">
        <f t="shared" si="1292"/>
        <v>18.356260788367418</v>
      </c>
      <c r="AU816" s="116">
        <f t="shared" si="1292"/>
        <v>10.744982192501677</v>
      </c>
      <c r="AV816" s="165">
        <f t="shared" si="1292"/>
        <v>10.668691898865013</v>
      </c>
    </row>
    <row r="817" spans="2:48" ht="15" customHeight="1" x14ac:dyDescent="0.2">
      <c r="B817" s="77">
        <f t="shared" si="1288"/>
        <v>204</v>
      </c>
      <c r="C817" s="78" t="str">
        <f t="shared" si="1288"/>
        <v>Pyrimidines</v>
      </c>
      <c r="D817" s="127" t="str">
        <f t="shared" si="1288"/>
        <v>Carbamoylaspartate</v>
      </c>
      <c r="E817" s="80">
        <f t="shared" si="1288"/>
        <v>15.9</v>
      </c>
      <c r="F817" s="81">
        <f t="shared" si="1288"/>
        <v>17.5</v>
      </c>
      <c r="G817" s="82">
        <f t="shared" si="1288"/>
        <v>16.739999999999998</v>
      </c>
      <c r="H817" s="83">
        <f t="shared" si="1288"/>
        <v>4</v>
      </c>
      <c r="I817" s="89">
        <f t="shared" si="1288"/>
        <v>175.03604000000001</v>
      </c>
      <c r="J817" s="85"/>
      <c r="K817" s="86"/>
      <c r="L817" s="87"/>
      <c r="M817" s="85">
        <f t="shared" si="1290"/>
        <v>0.39737494398321677</v>
      </c>
      <c r="N817" s="86">
        <f t="shared" si="1290"/>
        <v>0.52292429929798201</v>
      </c>
      <c r="O817" s="86">
        <f t="shared" si="1290"/>
        <v>0.45607224712968764</v>
      </c>
      <c r="P817" s="163">
        <f t="shared" si="1290"/>
        <v>0.29477503124817261</v>
      </c>
      <c r="Q817" s="85">
        <f t="shared" si="1290"/>
        <v>0.43643802631775275</v>
      </c>
      <c r="R817" s="86">
        <f t="shared" si="1290"/>
        <v>0.65209323098571381</v>
      </c>
      <c r="S817" s="90">
        <f t="shared" si="1290"/>
        <v>0.63702714230349833</v>
      </c>
      <c r="T817" s="88">
        <f t="shared" si="1290"/>
        <v>0.62739060054787277</v>
      </c>
      <c r="U817" s="85">
        <f t="shared" si="1290"/>
        <v>0.41164114393352214</v>
      </c>
      <c r="V817" s="86">
        <f t="shared" si="1290"/>
        <v>0.56064057355350283</v>
      </c>
      <c r="W817" s="86">
        <f t="shared" si="1290"/>
        <v>1.5008634835639054</v>
      </c>
      <c r="X817" s="163">
        <f t="shared" si="1290"/>
        <v>0.5297628664451195</v>
      </c>
      <c r="Y817" s="85">
        <f t="shared" si="1291"/>
        <v>4.4058718927160028</v>
      </c>
      <c r="Z817" s="86">
        <f t="shared" si="1291"/>
        <v>3.867153375933853</v>
      </c>
      <c r="AA817" s="86">
        <f t="shared" si="1291"/>
        <v>1.8379551017171361</v>
      </c>
      <c r="AB817" s="163">
        <f t="shared" si="1291"/>
        <v>2.7323121223842075</v>
      </c>
      <c r="AC817" s="85">
        <f t="shared" si="1291"/>
        <v>0.8348224981240403</v>
      </c>
      <c r="AD817" s="86">
        <f t="shared" si="1291"/>
        <v>0.95487853763704811</v>
      </c>
      <c r="AE817" s="90">
        <f t="shared" si="1291"/>
        <v>0.79729624458893666</v>
      </c>
      <c r="AF817" s="88">
        <f t="shared" si="1291"/>
        <v>0.55207377284170389</v>
      </c>
      <c r="AG817" s="85">
        <f t="shared" si="1291"/>
        <v>2.4804712214859159</v>
      </c>
      <c r="AH817" s="86">
        <f t="shared" si="1291"/>
        <v>2.6448482663937525</v>
      </c>
      <c r="AI817" s="86">
        <f t="shared" si="1291"/>
        <v>1.6661902840600269</v>
      </c>
      <c r="AJ817" s="163">
        <f t="shared" si="1291"/>
        <v>1.9128686381594313</v>
      </c>
      <c r="AK817" s="85">
        <f t="shared" si="1292"/>
        <v>3.1049438713967632</v>
      </c>
      <c r="AL817" s="86">
        <f t="shared" si="1292"/>
        <v>3.1483193957657321</v>
      </c>
      <c r="AM817" s="86">
        <f t="shared" si="1292"/>
        <v>0.23755410508253302</v>
      </c>
      <c r="AN817" s="163">
        <f t="shared" si="1292"/>
        <v>0.3474501392684099</v>
      </c>
      <c r="AO817" s="85">
        <f t="shared" si="1292"/>
        <v>0</v>
      </c>
      <c r="AP817" s="86">
        <f t="shared" si="1292"/>
        <v>4.0899529568624166E-2</v>
      </c>
      <c r="AQ817" s="90">
        <f t="shared" si="1292"/>
        <v>0</v>
      </c>
      <c r="AR817" s="88">
        <f t="shared" si="1292"/>
        <v>2.0147439507897425E-2</v>
      </c>
      <c r="AS817" s="85">
        <f t="shared" si="1292"/>
        <v>1.4905005822060262</v>
      </c>
      <c r="AT817" s="86">
        <f t="shared" si="1292"/>
        <v>1.3449909307207908</v>
      </c>
      <c r="AU817" s="86">
        <f t="shared" si="1292"/>
        <v>0.26489934714104491</v>
      </c>
      <c r="AV817" s="163">
        <f t="shared" si="1292"/>
        <v>2.9502852417822054E-2</v>
      </c>
    </row>
    <row r="818" spans="2:48" ht="15" customHeight="1" x14ac:dyDescent="0.2">
      <c r="B818" s="91">
        <f t="shared" si="1288"/>
        <v>205</v>
      </c>
      <c r="C818" s="35" t="str">
        <f t="shared" si="1288"/>
        <v>Pyrimidines</v>
      </c>
      <c r="D818" s="128" t="str">
        <f t="shared" si="1288"/>
        <v>Orotate</v>
      </c>
      <c r="E818" s="93">
        <f t="shared" si="1288"/>
        <v>10.4</v>
      </c>
      <c r="F818" s="94">
        <f t="shared" si="1288"/>
        <v>12.9</v>
      </c>
      <c r="G818" s="95">
        <f t="shared" si="1288"/>
        <v>11.31</v>
      </c>
      <c r="H818" s="96">
        <f t="shared" si="1288"/>
        <v>3</v>
      </c>
      <c r="I818" s="102">
        <f t="shared" si="1288"/>
        <v>155.00982999999999</v>
      </c>
      <c r="J818" s="98"/>
      <c r="K818" s="99"/>
      <c r="L818" s="100"/>
      <c r="M818" s="98">
        <f t="shared" si="1290"/>
        <v>39.999178490485768</v>
      </c>
      <c r="N818" s="99">
        <f t="shared" si="1290"/>
        <v>41.293713004308955</v>
      </c>
      <c r="O818" s="99">
        <f t="shared" si="1290"/>
        <v>36.122516085413636</v>
      </c>
      <c r="P818" s="164">
        <f t="shared" si="1290"/>
        <v>33.728694979896176</v>
      </c>
      <c r="Q818" s="98">
        <f t="shared" si="1290"/>
        <v>37.223571640968167</v>
      </c>
      <c r="R818" s="99">
        <f t="shared" si="1290"/>
        <v>36.290997748719462</v>
      </c>
      <c r="S818" s="103">
        <f t="shared" si="1290"/>
        <v>35.027877447302899</v>
      </c>
      <c r="T818" s="101">
        <f t="shared" si="1290"/>
        <v>35.754456781481238</v>
      </c>
      <c r="U818" s="98">
        <f t="shared" si="1290"/>
        <v>33.561043531661717</v>
      </c>
      <c r="V818" s="99">
        <f t="shared" si="1290"/>
        <v>34.929727343617003</v>
      </c>
      <c r="W818" s="99">
        <f t="shared" si="1290"/>
        <v>36.695663152256309</v>
      </c>
      <c r="X818" s="164">
        <f t="shared" si="1290"/>
        <v>32.626168330319835</v>
      </c>
      <c r="Y818" s="98">
        <f t="shared" si="1291"/>
        <v>46.205043927735559</v>
      </c>
      <c r="Z818" s="99">
        <f t="shared" si="1291"/>
        <v>43.959245637089687</v>
      </c>
      <c r="AA818" s="99">
        <f t="shared" si="1291"/>
        <v>42.082610185072369</v>
      </c>
      <c r="AB818" s="164">
        <f t="shared" si="1291"/>
        <v>44.987100433612554</v>
      </c>
      <c r="AC818" s="98">
        <f t="shared" si="1291"/>
        <v>36.147104080624565</v>
      </c>
      <c r="AD818" s="99">
        <f t="shared" si="1291"/>
        <v>36.698725163571687</v>
      </c>
      <c r="AE818" s="103">
        <f t="shared" si="1291"/>
        <v>51.56116345264774</v>
      </c>
      <c r="AF818" s="101">
        <f t="shared" si="1291"/>
        <v>50.028544728608544</v>
      </c>
      <c r="AG818" s="98">
        <f t="shared" si="1291"/>
        <v>68.441419129973426</v>
      </c>
      <c r="AH818" s="99">
        <f t="shared" si="1291"/>
        <v>58.530359917108896</v>
      </c>
      <c r="AI818" s="99">
        <f t="shared" si="1291"/>
        <v>53.36875979887764</v>
      </c>
      <c r="AJ818" s="164">
        <f t="shared" si="1291"/>
        <v>63.273121506937407</v>
      </c>
      <c r="AK818" s="98">
        <f t="shared" si="1292"/>
        <v>11.321502706098368</v>
      </c>
      <c r="AL818" s="99">
        <f t="shared" si="1292"/>
        <v>31.409127906827372</v>
      </c>
      <c r="AM818" s="99">
        <f t="shared" si="1292"/>
        <v>10.294658445820643</v>
      </c>
      <c r="AN818" s="164">
        <f t="shared" si="1292"/>
        <v>5.825950296208072</v>
      </c>
      <c r="AO818" s="98">
        <f t="shared" si="1292"/>
        <v>4.0647547982310828</v>
      </c>
      <c r="AP818" s="99">
        <f t="shared" si="1292"/>
        <v>3.4248017998327707</v>
      </c>
      <c r="AQ818" s="103">
        <f t="shared" si="1292"/>
        <v>3.5122834824607665</v>
      </c>
      <c r="AR818" s="101">
        <f t="shared" si="1292"/>
        <v>2.6961846530107558</v>
      </c>
      <c r="AS818" s="98">
        <f t="shared" si="1292"/>
        <v>64.656481689131525</v>
      </c>
      <c r="AT818" s="99">
        <f t="shared" si="1292"/>
        <v>26.703693419668166</v>
      </c>
      <c r="AU818" s="99">
        <f t="shared" si="1292"/>
        <v>6.1931504815847305</v>
      </c>
      <c r="AV818" s="164">
        <f t="shared" si="1292"/>
        <v>3.0193442452327948</v>
      </c>
    </row>
    <row r="819" spans="2:48" ht="15" customHeight="1" x14ac:dyDescent="0.2">
      <c r="B819" s="91">
        <f t="shared" si="1288"/>
        <v>206</v>
      </c>
      <c r="C819" s="35" t="str">
        <f t="shared" si="1288"/>
        <v>Pyrimidines</v>
      </c>
      <c r="D819" s="128" t="str">
        <f t="shared" si="1288"/>
        <v>Dihydroorotate</v>
      </c>
      <c r="E819" s="93">
        <f t="shared" si="1288"/>
        <v>12.8</v>
      </c>
      <c r="F819" s="94">
        <f t="shared" si="1288"/>
        <v>14.1</v>
      </c>
      <c r="G819" s="106">
        <f t="shared" si="1288"/>
        <v>13.56</v>
      </c>
      <c r="H819" s="96">
        <f t="shared" si="1288"/>
        <v>3</v>
      </c>
      <c r="I819" s="102">
        <f t="shared" si="1288"/>
        <v>157.02547999999999</v>
      </c>
      <c r="J819" s="98"/>
      <c r="K819" s="99"/>
      <c r="L819" s="100"/>
      <c r="M819" s="98">
        <f t="shared" ref="M819:X823" si="1293">(M516/M$312)*1000</f>
        <v>0.48539677020258354</v>
      </c>
      <c r="N819" s="99">
        <f t="shared" si="1293"/>
        <v>0.12349105320353507</v>
      </c>
      <c r="O819" s="99">
        <f t="shared" si="1293"/>
        <v>0.25587082652746496</v>
      </c>
      <c r="P819" s="164">
        <f t="shared" si="1293"/>
        <v>0.30635321446375591</v>
      </c>
      <c r="Q819" s="98">
        <f t="shared" si="1293"/>
        <v>0.35733394849463485</v>
      </c>
      <c r="R819" s="99">
        <f t="shared" si="1293"/>
        <v>0.23284924667192311</v>
      </c>
      <c r="S819" s="103">
        <f t="shared" si="1293"/>
        <v>9.0129671091183722E-2</v>
      </c>
      <c r="T819" s="101">
        <f t="shared" si="1293"/>
        <v>0.12105236687497625</v>
      </c>
      <c r="U819" s="98">
        <f t="shared" si="1293"/>
        <v>0.13371129723838437</v>
      </c>
      <c r="V819" s="99">
        <f t="shared" si="1293"/>
        <v>0.31970853058525062</v>
      </c>
      <c r="W819" s="99">
        <f t="shared" si="1293"/>
        <v>3.658401358803421E-2</v>
      </c>
      <c r="X819" s="164">
        <f t="shared" si="1293"/>
        <v>0.13759769035663938</v>
      </c>
      <c r="Y819" s="98">
        <f t="shared" si="1291"/>
        <v>1.6748518655127338</v>
      </c>
      <c r="Z819" s="99">
        <f t="shared" si="1291"/>
        <v>2.8536706388903488</v>
      </c>
      <c r="AA819" s="99">
        <f t="shared" si="1291"/>
        <v>0.74634784063714388</v>
      </c>
      <c r="AB819" s="164">
        <f t="shared" si="1291"/>
        <v>1.7092545286220768</v>
      </c>
      <c r="AC819" s="98">
        <f t="shared" si="1291"/>
        <v>0.22092481880183773</v>
      </c>
      <c r="AD819" s="99">
        <f t="shared" si="1291"/>
        <v>9.8434327439127139E-2</v>
      </c>
      <c r="AE819" s="103">
        <f t="shared" si="1291"/>
        <v>0.15394237809105016</v>
      </c>
      <c r="AF819" s="101">
        <f t="shared" si="1291"/>
        <v>0.17456607162956228</v>
      </c>
      <c r="AG819" s="98">
        <f t="shared" si="1291"/>
        <v>0.61004479054571725</v>
      </c>
      <c r="AH819" s="99">
        <f t="shared" si="1291"/>
        <v>1.1663668711623953</v>
      </c>
      <c r="AI819" s="99">
        <f t="shared" si="1291"/>
        <v>0.7445452161788545</v>
      </c>
      <c r="AJ819" s="164">
        <f t="shared" si="1291"/>
        <v>0.39184350594037998</v>
      </c>
      <c r="AK819" s="98">
        <f t="shared" si="1292"/>
        <v>0.3727879263775658</v>
      </c>
      <c r="AL819" s="99">
        <f t="shared" si="1292"/>
        <v>0</v>
      </c>
      <c r="AM819" s="99">
        <f t="shared" si="1292"/>
        <v>5.644253398663341E-2</v>
      </c>
      <c r="AN819" s="164">
        <f t="shared" si="1292"/>
        <v>0.27940299586900846</v>
      </c>
      <c r="AO819" s="98">
        <f t="shared" si="1292"/>
        <v>0</v>
      </c>
      <c r="AP819" s="99">
        <f t="shared" si="1292"/>
        <v>7.4938848384410728E-3</v>
      </c>
      <c r="AQ819" s="103">
        <f t="shared" si="1292"/>
        <v>0</v>
      </c>
      <c r="AR819" s="101">
        <f t="shared" si="1292"/>
        <v>0</v>
      </c>
      <c r="AS819" s="98">
        <f t="shared" si="1292"/>
        <v>0</v>
      </c>
      <c r="AT819" s="99">
        <f t="shared" si="1292"/>
        <v>6.1944155219800283E-2</v>
      </c>
      <c r="AU819" s="99">
        <f t="shared" si="1292"/>
        <v>3.6330921357983464E-2</v>
      </c>
      <c r="AV819" s="164">
        <f t="shared" si="1292"/>
        <v>4.3973833261544665E-2</v>
      </c>
    </row>
    <row r="820" spans="2:48" ht="15" customHeight="1" x14ac:dyDescent="0.2">
      <c r="B820" s="91">
        <f t="shared" si="1288"/>
        <v>207</v>
      </c>
      <c r="C820" s="35" t="str">
        <f t="shared" si="1288"/>
        <v>Pyrimidines</v>
      </c>
      <c r="D820" s="128" t="str">
        <f t="shared" si="1288"/>
        <v>Orotidine-P</v>
      </c>
      <c r="E820" s="93">
        <f t="shared" si="1288"/>
        <v>17.600000000000001</v>
      </c>
      <c r="F820" s="94">
        <f t="shared" si="1288"/>
        <v>19.100000000000001</v>
      </c>
      <c r="G820" s="106" t="str">
        <f t="shared" si="1288"/>
        <v>--</v>
      </c>
      <c r="H820" s="96">
        <f t="shared" si="1288"/>
        <v>6</v>
      </c>
      <c r="I820" s="102">
        <f t="shared" si="1288"/>
        <v>367.01841999999999</v>
      </c>
      <c r="J820" s="98"/>
      <c r="K820" s="99"/>
      <c r="L820" s="100"/>
      <c r="M820" s="98">
        <f t="shared" si="1293"/>
        <v>0</v>
      </c>
      <c r="N820" s="99">
        <f t="shared" si="1293"/>
        <v>0</v>
      </c>
      <c r="O820" s="99">
        <f t="shared" si="1293"/>
        <v>0</v>
      </c>
      <c r="P820" s="164">
        <f t="shared" si="1293"/>
        <v>0</v>
      </c>
      <c r="Q820" s="98">
        <f t="shared" si="1293"/>
        <v>0</v>
      </c>
      <c r="R820" s="99">
        <f t="shared" si="1293"/>
        <v>0</v>
      </c>
      <c r="S820" s="103">
        <f t="shared" si="1293"/>
        <v>0</v>
      </c>
      <c r="T820" s="101">
        <f t="shared" si="1293"/>
        <v>0</v>
      </c>
      <c r="U820" s="98">
        <f t="shared" si="1293"/>
        <v>0</v>
      </c>
      <c r="V820" s="99">
        <f t="shared" si="1293"/>
        <v>0</v>
      </c>
      <c r="W820" s="99">
        <f t="shared" si="1293"/>
        <v>0</v>
      </c>
      <c r="X820" s="164">
        <f t="shared" si="1293"/>
        <v>0</v>
      </c>
      <c r="Y820" s="98">
        <f t="shared" si="1291"/>
        <v>0</v>
      </c>
      <c r="Z820" s="99">
        <f t="shared" si="1291"/>
        <v>0</v>
      </c>
      <c r="AA820" s="99">
        <f t="shared" si="1291"/>
        <v>0</v>
      </c>
      <c r="AB820" s="164">
        <f t="shared" si="1291"/>
        <v>0</v>
      </c>
      <c r="AC820" s="98">
        <f t="shared" si="1291"/>
        <v>0</v>
      </c>
      <c r="AD820" s="99">
        <f t="shared" si="1291"/>
        <v>0</v>
      </c>
      <c r="AE820" s="103">
        <f t="shared" si="1291"/>
        <v>0</v>
      </c>
      <c r="AF820" s="101">
        <f t="shared" si="1291"/>
        <v>0</v>
      </c>
      <c r="AG820" s="98">
        <f t="shared" si="1291"/>
        <v>0</v>
      </c>
      <c r="AH820" s="99">
        <f t="shared" si="1291"/>
        <v>0</v>
      </c>
      <c r="AI820" s="99">
        <f t="shared" si="1291"/>
        <v>0</v>
      </c>
      <c r="AJ820" s="164">
        <f t="shared" si="1291"/>
        <v>0</v>
      </c>
      <c r="AK820" s="98">
        <f t="shared" si="1292"/>
        <v>0</v>
      </c>
      <c r="AL820" s="99">
        <f t="shared" si="1292"/>
        <v>0</v>
      </c>
      <c r="AM820" s="99">
        <f t="shared" si="1292"/>
        <v>0</v>
      </c>
      <c r="AN820" s="164">
        <f t="shared" si="1292"/>
        <v>0</v>
      </c>
      <c r="AO820" s="98">
        <f t="shared" si="1292"/>
        <v>0</v>
      </c>
      <c r="AP820" s="99">
        <f t="shared" si="1292"/>
        <v>0</v>
      </c>
      <c r="AQ820" s="103">
        <f t="shared" si="1292"/>
        <v>0</v>
      </c>
      <c r="AR820" s="101">
        <f t="shared" si="1292"/>
        <v>0</v>
      </c>
      <c r="AS820" s="98">
        <f t="shared" si="1292"/>
        <v>0</v>
      </c>
      <c r="AT820" s="99">
        <f t="shared" si="1292"/>
        <v>0</v>
      </c>
      <c r="AU820" s="99">
        <f t="shared" si="1292"/>
        <v>0</v>
      </c>
      <c r="AV820" s="164">
        <f t="shared" si="1292"/>
        <v>0</v>
      </c>
    </row>
    <row r="821" spans="2:48" ht="15" customHeight="1" x14ac:dyDescent="0.2">
      <c r="B821" s="105">
        <f t="shared" si="1288"/>
        <v>208</v>
      </c>
      <c r="C821" s="35" t="str">
        <f t="shared" si="1288"/>
        <v>Pyrimidines</v>
      </c>
      <c r="D821" s="128" t="str">
        <f t="shared" si="1288"/>
        <v>UMP</v>
      </c>
      <c r="E821" s="93">
        <f t="shared" si="1288"/>
        <v>15.6</v>
      </c>
      <c r="F821" s="94">
        <f t="shared" si="1288"/>
        <v>17.5</v>
      </c>
      <c r="G821" s="95">
        <f t="shared" si="1288"/>
        <v>16.23</v>
      </c>
      <c r="H821" s="96">
        <f t="shared" si="1288"/>
        <v>1</v>
      </c>
      <c r="I821" s="102">
        <f t="shared" si="1288"/>
        <v>323.02859000000001</v>
      </c>
      <c r="J821" s="98"/>
      <c r="K821" s="99"/>
      <c r="L821" s="100"/>
      <c r="M821" s="98">
        <f t="shared" si="1293"/>
        <v>1.2642546887624553</v>
      </c>
      <c r="N821" s="99">
        <f t="shared" si="1293"/>
        <v>1.3571984498217142</v>
      </c>
      <c r="O821" s="99">
        <f t="shared" si="1293"/>
        <v>0.82948266944797389</v>
      </c>
      <c r="P821" s="164">
        <f t="shared" si="1293"/>
        <v>0.41728323651020188</v>
      </c>
      <c r="Q821" s="98">
        <f t="shared" si="1293"/>
        <v>2.4688579622243315E-2</v>
      </c>
      <c r="R821" s="99">
        <f t="shared" si="1293"/>
        <v>0</v>
      </c>
      <c r="S821" s="103">
        <f t="shared" si="1293"/>
        <v>1.5004619916446793</v>
      </c>
      <c r="T821" s="101">
        <f t="shared" si="1293"/>
        <v>1.4312162099843559</v>
      </c>
      <c r="U821" s="98">
        <f t="shared" si="1293"/>
        <v>0.95269805830320853</v>
      </c>
      <c r="V821" s="99">
        <f t="shared" si="1293"/>
        <v>0.37005323083640213</v>
      </c>
      <c r="W821" s="99">
        <f t="shared" si="1293"/>
        <v>206.00733132652923</v>
      </c>
      <c r="X821" s="164">
        <f t="shared" si="1293"/>
        <v>0.61395424237913232</v>
      </c>
      <c r="Y821" s="98">
        <f t="shared" si="1291"/>
        <v>42.507112028529207</v>
      </c>
      <c r="Z821" s="99">
        <f t="shared" si="1291"/>
        <v>0.85852380185540067</v>
      </c>
      <c r="AA821" s="99">
        <f t="shared" si="1291"/>
        <v>0.2290519814711659</v>
      </c>
      <c r="AB821" s="164">
        <f t="shared" si="1291"/>
        <v>0.47152766229652138</v>
      </c>
      <c r="AC821" s="98">
        <f t="shared" si="1291"/>
        <v>1.6269631480967495</v>
      </c>
      <c r="AD821" s="99">
        <f t="shared" si="1291"/>
        <v>2.1673161524370239</v>
      </c>
      <c r="AE821" s="103">
        <f t="shared" si="1291"/>
        <v>1.20816201593825</v>
      </c>
      <c r="AF821" s="101">
        <f t="shared" si="1291"/>
        <v>1.5496934289380617</v>
      </c>
      <c r="AG821" s="98">
        <f t="shared" si="1291"/>
        <v>2.1816334886885498</v>
      </c>
      <c r="AH821" s="99">
        <f t="shared" si="1291"/>
        <v>0.94300639958512567</v>
      </c>
      <c r="AI821" s="99">
        <f t="shared" si="1291"/>
        <v>0.16298902135992438</v>
      </c>
      <c r="AJ821" s="164">
        <f t="shared" si="1291"/>
        <v>1.0161225828678706</v>
      </c>
      <c r="AK821" s="98">
        <f t="shared" si="1292"/>
        <v>176.66962895241355</v>
      </c>
      <c r="AL821" s="99">
        <f t="shared" si="1292"/>
        <v>264.94044265934644</v>
      </c>
      <c r="AM821" s="99">
        <f t="shared" si="1292"/>
        <v>280.64020191533541</v>
      </c>
      <c r="AN821" s="164">
        <f t="shared" si="1292"/>
        <v>253.6139152786196</v>
      </c>
      <c r="AO821" s="98">
        <f t="shared" si="1292"/>
        <v>191.13211103141197</v>
      </c>
      <c r="AP821" s="99">
        <f t="shared" si="1292"/>
        <v>362.06260336291939</v>
      </c>
      <c r="AQ821" s="103">
        <f t="shared" si="1292"/>
        <v>246.88775176047281</v>
      </c>
      <c r="AR821" s="101">
        <f t="shared" si="1292"/>
        <v>284.81320043609401</v>
      </c>
      <c r="AS821" s="98">
        <f t="shared" si="1292"/>
        <v>222.38610842872609</v>
      </c>
      <c r="AT821" s="99">
        <f t="shared" si="1292"/>
        <v>191.85316057024724</v>
      </c>
      <c r="AU821" s="99">
        <f t="shared" si="1292"/>
        <v>188.34586268071968</v>
      </c>
      <c r="AV821" s="164">
        <f t="shared" si="1292"/>
        <v>148.18591538419534</v>
      </c>
    </row>
    <row r="822" spans="2:48" ht="15" customHeight="1" x14ac:dyDescent="0.2">
      <c r="B822" s="91">
        <f t="shared" si="1288"/>
        <v>209</v>
      </c>
      <c r="C822" s="35" t="str">
        <f t="shared" si="1288"/>
        <v>Pyrimidines</v>
      </c>
      <c r="D822" s="128" t="str">
        <f t="shared" si="1288"/>
        <v>UDP</v>
      </c>
      <c r="E822" s="93">
        <f t="shared" si="1288"/>
        <v>17.2</v>
      </c>
      <c r="F822" s="94">
        <f t="shared" si="1288"/>
        <v>20.2</v>
      </c>
      <c r="G822" s="106">
        <f t="shared" si="1288"/>
        <v>17.72</v>
      </c>
      <c r="H822" s="96">
        <f t="shared" si="1288"/>
        <v>3</v>
      </c>
      <c r="I822" s="102">
        <f t="shared" si="1288"/>
        <v>402.99491999999998</v>
      </c>
      <c r="J822" s="98"/>
      <c r="K822" s="99"/>
      <c r="L822" s="100"/>
      <c r="M822" s="98">
        <f t="shared" si="1293"/>
        <v>0</v>
      </c>
      <c r="N822" s="99">
        <f t="shared" si="1293"/>
        <v>5.317704295768013E-2</v>
      </c>
      <c r="O822" s="99">
        <f t="shared" si="1293"/>
        <v>0.14602649537295995</v>
      </c>
      <c r="P822" s="164">
        <f t="shared" si="1293"/>
        <v>0.13397612006603563</v>
      </c>
      <c r="Q822" s="98">
        <f t="shared" si="1293"/>
        <v>1.7386222447221711E-2</v>
      </c>
      <c r="R822" s="99">
        <f t="shared" si="1293"/>
        <v>0</v>
      </c>
      <c r="S822" s="103">
        <f t="shared" si="1293"/>
        <v>0.19561080893367744</v>
      </c>
      <c r="T822" s="101">
        <f t="shared" si="1293"/>
        <v>7.8136891972525296E-2</v>
      </c>
      <c r="U822" s="98">
        <f t="shared" si="1293"/>
        <v>5.3277268410826147E-2</v>
      </c>
      <c r="V822" s="99">
        <f t="shared" si="1293"/>
        <v>0</v>
      </c>
      <c r="W822" s="99">
        <f t="shared" si="1293"/>
        <v>25.817000057062945</v>
      </c>
      <c r="X822" s="164">
        <f t="shared" si="1293"/>
        <v>3.3567923565070934E-2</v>
      </c>
      <c r="Y822" s="98">
        <f t="shared" si="1291"/>
        <v>17.735047883098353</v>
      </c>
      <c r="Z822" s="99">
        <f t="shared" si="1291"/>
        <v>4.0310447054385454E-2</v>
      </c>
      <c r="AA822" s="99">
        <f t="shared" si="1291"/>
        <v>1.7503046172488643E-2</v>
      </c>
      <c r="AB822" s="164">
        <f t="shared" si="1291"/>
        <v>7.5088015953287138E-2</v>
      </c>
      <c r="AC822" s="98">
        <f t="shared" si="1291"/>
        <v>0</v>
      </c>
      <c r="AD822" s="99">
        <f t="shared" si="1291"/>
        <v>0</v>
      </c>
      <c r="AE822" s="103">
        <f t="shared" si="1291"/>
        <v>0.1310988159497726</v>
      </c>
      <c r="AF822" s="101">
        <f t="shared" si="1291"/>
        <v>2.3954564822022323E-2</v>
      </c>
      <c r="AG822" s="98">
        <f t="shared" si="1291"/>
        <v>0.13556661115084825</v>
      </c>
      <c r="AH822" s="99">
        <f t="shared" si="1291"/>
        <v>0</v>
      </c>
      <c r="AI822" s="99">
        <f t="shared" si="1291"/>
        <v>2.4876630707188457E-2</v>
      </c>
      <c r="AJ822" s="164">
        <f t="shared" si="1291"/>
        <v>0</v>
      </c>
      <c r="AK822" s="98">
        <f t="shared" si="1292"/>
        <v>20.565254598814857</v>
      </c>
      <c r="AL822" s="99">
        <f t="shared" si="1292"/>
        <v>22.492612663775592</v>
      </c>
      <c r="AM822" s="99">
        <f t="shared" si="1292"/>
        <v>14.445814512707878</v>
      </c>
      <c r="AN822" s="164">
        <f t="shared" si="1292"/>
        <v>16.27895789867274</v>
      </c>
      <c r="AO822" s="98">
        <f t="shared" si="1292"/>
        <v>37.486695609139886</v>
      </c>
      <c r="AP822" s="99">
        <f t="shared" si="1292"/>
        <v>55.755770546172783</v>
      </c>
      <c r="AQ822" s="103">
        <f t="shared" si="1292"/>
        <v>42.766306396768506</v>
      </c>
      <c r="AR822" s="101">
        <f t="shared" si="1292"/>
        <v>45.94946380467028</v>
      </c>
      <c r="AS822" s="98">
        <f t="shared" si="1292"/>
        <v>23.336323205218157</v>
      </c>
      <c r="AT822" s="99">
        <f t="shared" si="1292"/>
        <v>12.359355343726158</v>
      </c>
      <c r="AU822" s="99">
        <f t="shared" si="1292"/>
        <v>10.634526661424752</v>
      </c>
      <c r="AV822" s="164">
        <f t="shared" si="1292"/>
        <v>9.4386104508002724</v>
      </c>
    </row>
    <row r="823" spans="2:48" ht="15" customHeight="1" x14ac:dyDescent="0.2">
      <c r="B823" s="91">
        <f t="shared" ref="B823:I838" si="1294">(B520)</f>
        <v>210</v>
      </c>
      <c r="C823" s="35" t="str">
        <f t="shared" si="1294"/>
        <v>Pyrimidines</v>
      </c>
      <c r="D823" s="128" t="str">
        <f t="shared" si="1294"/>
        <v>UTP</v>
      </c>
      <c r="E823" s="93">
        <f t="shared" si="1294"/>
        <v>18.899999999999999</v>
      </c>
      <c r="F823" s="94">
        <f t="shared" si="1294"/>
        <v>21.5</v>
      </c>
      <c r="G823" s="106" t="str">
        <f t="shared" si="1294"/>
        <v>--</v>
      </c>
      <c r="H823" s="96">
        <f t="shared" si="1294"/>
        <v>6</v>
      </c>
      <c r="I823" s="102">
        <f t="shared" si="1294"/>
        <v>482.96125000000001</v>
      </c>
      <c r="J823" s="98"/>
      <c r="K823" s="99"/>
      <c r="L823" s="100"/>
      <c r="M823" s="98">
        <f t="shared" si="1293"/>
        <v>0</v>
      </c>
      <c r="N823" s="99">
        <f t="shared" si="1293"/>
        <v>0</v>
      </c>
      <c r="O823" s="99">
        <f t="shared" si="1293"/>
        <v>0</v>
      </c>
      <c r="P823" s="164">
        <f t="shared" si="1293"/>
        <v>0</v>
      </c>
      <c r="Q823" s="98">
        <f t="shared" si="1293"/>
        <v>0</v>
      </c>
      <c r="R823" s="99">
        <f t="shared" si="1293"/>
        <v>0</v>
      </c>
      <c r="S823" s="103">
        <f t="shared" si="1293"/>
        <v>0</v>
      </c>
      <c r="T823" s="101">
        <f t="shared" si="1293"/>
        <v>0</v>
      </c>
      <c r="U823" s="98">
        <f t="shared" si="1293"/>
        <v>0</v>
      </c>
      <c r="V823" s="99">
        <f t="shared" si="1293"/>
        <v>0</v>
      </c>
      <c r="W823" s="99">
        <f t="shared" si="1293"/>
        <v>0</v>
      </c>
      <c r="X823" s="164">
        <f t="shared" si="1293"/>
        <v>0</v>
      </c>
      <c r="Y823" s="98">
        <f t="shared" si="1291"/>
        <v>0</v>
      </c>
      <c r="Z823" s="99">
        <f t="shared" si="1291"/>
        <v>0</v>
      </c>
      <c r="AA823" s="99">
        <f t="shared" si="1291"/>
        <v>0</v>
      </c>
      <c r="AB823" s="164">
        <f t="shared" si="1291"/>
        <v>0</v>
      </c>
      <c r="AC823" s="98">
        <f t="shared" si="1291"/>
        <v>0</v>
      </c>
      <c r="AD823" s="99">
        <f t="shared" si="1291"/>
        <v>0</v>
      </c>
      <c r="AE823" s="103">
        <f t="shared" si="1291"/>
        <v>0</v>
      </c>
      <c r="AF823" s="101">
        <f t="shared" si="1291"/>
        <v>0</v>
      </c>
      <c r="AG823" s="98">
        <f t="shared" si="1291"/>
        <v>0</v>
      </c>
      <c r="AH823" s="99">
        <f t="shared" si="1291"/>
        <v>0</v>
      </c>
      <c r="AI823" s="99">
        <f t="shared" si="1291"/>
        <v>0</v>
      </c>
      <c r="AJ823" s="164">
        <f t="shared" si="1291"/>
        <v>0</v>
      </c>
      <c r="AK823" s="98">
        <f t="shared" si="1292"/>
        <v>0</v>
      </c>
      <c r="AL823" s="99">
        <f t="shared" si="1292"/>
        <v>0</v>
      </c>
      <c r="AM823" s="99">
        <f t="shared" si="1292"/>
        <v>0</v>
      </c>
      <c r="AN823" s="164">
        <f t="shared" si="1292"/>
        <v>0</v>
      </c>
      <c r="AO823" s="98">
        <f t="shared" si="1292"/>
        <v>0</v>
      </c>
      <c r="AP823" s="99">
        <f t="shared" si="1292"/>
        <v>0</v>
      </c>
      <c r="AQ823" s="103">
        <f t="shared" si="1292"/>
        <v>0</v>
      </c>
      <c r="AR823" s="101">
        <f t="shared" si="1292"/>
        <v>0</v>
      </c>
      <c r="AS823" s="98">
        <f t="shared" si="1292"/>
        <v>0</v>
      </c>
      <c r="AT823" s="99">
        <f t="shared" si="1292"/>
        <v>0</v>
      </c>
      <c r="AU823" s="99">
        <f t="shared" si="1292"/>
        <v>0</v>
      </c>
      <c r="AV823" s="164">
        <f t="shared" si="1292"/>
        <v>0</v>
      </c>
    </row>
    <row r="824" spans="2:48" ht="15" customHeight="1" x14ac:dyDescent="0.2">
      <c r="B824" s="105">
        <f t="shared" si="1294"/>
        <v>211</v>
      </c>
      <c r="C824" s="35" t="str">
        <f t="shared" si="1294"/>
        <v>Pyrimidines</v>
      </c>
      <c r="D824" s="128" t="str">
        <f t="shared" si="1294"/>
        <v>CMP</v>
      </c>
      <c r="E824" s="93">
        <f t="shared" si="1294"/>
        <v>16.600000000000001</v>
      </c>
      <c r="F824" s="94">
        <f t="shared" si="1294"/>
        <v>18.600000000000001</v>
      </c>
      <c r="G824" s="95">
        <f t="shared" si="1294"/>
        <v>17.14</v>
      </c>
      <c r="H824" s="96">
        <f t="shared" si="1294"/>
        <v>2</v>
      </c>
      <c r="I824" s="102">
        <f t="shared" si="1294"/>
        <v>322.04457000000002</v>
      </c>
      <c r="J824" s="98"/>
      <c r="K824" s="99"/>
      <c r="L824" s="100"/>
      <c r="M824" s="98">
        <f t="shared" ref="M824:X828" si="1295">(M521/M$312)*1000</f>
        <v>0.46745378005840577</v>
      </c>
      <c r="N824" s="99">
        <f t="shared" si="1295"/>
        <v>0.67732667783500256</v>
      </c>
      <c r="O824" s="99">
        <f t="shared" si="1295"/>
        <v>0.30648652799393394</v>
      </c>
      <c r="P824" s="164">
        <f t="shared" si="1295"/>
        <v>0.1148238753302582</v>
      </c>
      <c r="Q824" s="98">
        <f t="shared" si="1295"/>
        <v>0</v>
      </c>
      <c r="R824" s="99">
        <f t="shared" si="1295"/>
        <v>0</v>
      </c>
      <c r="S824" s="103">
        <f t="shared" si="1295"/>
        <v>0.65002949402017796</v>
      </c>
      <c r="T824" s="101">
        <f t="shared" si="1295"/>
        <v>0.7167011834529734</v>
      </c>
      <c r="U824" s="98">
        <f t="shared" si="1295"/>
        <v>0.55760800753349715</v>
      </c>
      <c r="V824" s="99">
        <f t="shared" si="1295"/>
        <v>0.10717353852913025</v>
      </c>
      <c r="W824" s="99">
        <f t="shared" si="1295"/>
        <v>33.963139866913551</v>
      </c>
      <c r="X824" s="164">
        <f t="shared" si="1295"/>
        <v>0.19824392557486847</v>
      </c>
      <c r="Y824" s="98">
        <f t="shared" si="1291"/>
        <v>13.702830342271673</v>
      </c>
      <c r="Z824" s="99">
        <f t="shared" si="1291"/>
        <v>0.24997426203002493</v>
      </c>
      <c r="AA824" s="99">
        <f t="shared" si="1291"/>
        <v>1.7189503722612659E-2</v>
      </c>
      <c r="AB824" s="164">
        <f t="shared" si="1291"/>
        <v>0.36067198891688979</v>
      </c>
      <c r="AC824" s="98">
        <f t="shared" si="1291"/>
        <v>0.28173847748322611</v>
      </c>
      <c r="AD824" s="99">
        <f t="shared" si="1291"/>
        <v>0.59100691912534986</v>
      </c>
      <c r="AE824" s="103">
        <f t="shared" si="1291"/>
        <v>0.35832988041347902</v>
      </c>
      <c r="AF824" s="101">
        <f t="shared" si="1291"/>
        <v>0.44805412017387131</v>
      </c>
      <c r="AG824" s="98">
        <f t="shared" si="1291"/>
        <v>0.69424944131469002</v>
      </c>
      <c r="AH824" s="99">
        <f t="shared" si="1291"/>
        <v>0.3158526298188315</v>
      </c>
      <c r="AI824" s="99">
        <f t="shared" si="1291"/>
        <v>0.10513299315515122</v>
      </c>
      <c r="AJ824" s="164">
        <f t="shared" si="1291"/>
        <v>0.17456812486517198</v>
      </c>
      <c r="AK824" s="98">
        <f t="shared" si="1292"/>
        <v>38.532020442094925</v>
      </c>
      <c r="AL824" s="99">
        <f t="shared" si="1292"/>
        <v>76.760417527312327</v>
      </c>
      <c r="AM824" s="99">
        <f t="shared" si="1292"/>
        <v>64.514776026026624</v>
      </c>
      <c r="AN824" s="164">
        <f t="shared" si="1292"/>
        <v>55.659705736333365</v>
      </c>
      <c r="AO824" s="98">
        <f t="shared" si="1292"/>
        <v>82.471952848922655</v>
      </c>
      <c r="AP824" s="99">
        <f t="shared" si="1292"/>
        <v>90.014691871429946</v>
      </c>
      <c r="AQ824" s="103">
        <f t="shared" si="1292"/>
        <v>115.25402037488971</v>
      </c>
      <c r="AR824" s="101">
        <f t="shared" si="1292"/>
        <v>96.092894478714356</v>
      </c>
      <c r="AS824" s="98">
        <f t="shared" si="1292"/>
        <v>51.381450520518797</v>
      </c>
      <c r="AT824" s="99">
        <f t="shared" si="1292"/>
        <v>40.53990868389338</v>
      </c>
      <c r="AU824" s="99">
        <f t="shared" si="1292"/>
        <v>45.123840985014887</v>
      </c>
      <c r="AV824" s="164">
        <f t="shared" si="1292"/>
        <v>43.929528235661365</v>
      </c>
    </row>
    <row r="825" spans="2:48" ht="15" customHeight="1" x14ac:dyDescent="0.2">
      <c r="B825" s="91">
        <f t="shared" si="1294"/>
        <v>212</v>
      </c>
      <c r="C825" s="35" t="str">
        <f t="shared" si="1294"/>
        <v>Pyrimidines</v>
      </c>
      <c r="D825" s="128" t="str">
        <f t="shared" si="1294"/>
        <v>CDP</v>
      </c>
      <c r="E825" s="93">
        <f t="shared" si="1294"/>
        <v>18.100000000000001</v>
      </c>
      <c r="F825" s="94">
        <f t="shared" si="1294"/>
        <v>21</v>
      </c>
      <c r="G825" s="106" t="str">
        <f t="shared" si="1294"/>
        <v>--</v>
      </c>
      <c r="H825" s="96">
        <f t="shared" si="1294"/>
        <v>6</v>
      </c>
      <c r="I825" s="102">
        <f t="shared" si="1294"/>
        <v>402.01089999999999</v>
      </c>
      <c r="J825" s="98"/>
      <c r="K825" s="99"/>
      <c r="L825" s="100"/>
      <c r="M825" s="98">
        <f t="shared" si="1295"/>
        <v>0</v>
      </c>
      <c r="N825" s="99">
        <f t="shared" si="1295"/>
        <v>0</v>
      </c>
      <c r="O825" s="99">
        <f t="shared" si="1295"/>
        <v>0</v>
      </c>
      <c r="P825" s="164">
        <f t="shared" si="1295"/>
        <v>0</v>
      </c>
      <c r="Q825" s="98">
        <f t="shared" si="1295"/>
        <v>0</v>
      </c>
      <c r="R825" s="99">
        <f t="shared" si="1295"/>
        <v>1.5931379535459356E-2</v>
      </c>
      <c r="S825" s="103">
        <f t="shared" si="1295"/>
        <v>0</v>
      </c>
      <c r="T825" s="101">
        <f t="shared" si="1295"/>
        <v>0</v>
      </c>
      <c r="U825" s="98">
        <f t="shared" si="1295"/>
        <v>0</v>
      </c>
      <c r="V825" s="99">
        <f t="shared" si="1295"/>
        <v>0</v>
      </c>
      <c r="W825" s="99">
        <f t="shared" si="1295"/>
        <v>0.24496550478381476</v>
      </c>
      <c r="X825" s="164">
        <f t="shared" si="1295"/>
        <v>0</v>
      </c>
      <c r="Y825" s="98">
        <f t="shared" si="1291"/>
        <v>0</v>
      </c>
      <c r="Z825" s="99">
        <f t="shared" si="1291"/>
        <v>0</v>
      </c>
      <c r="AA825" s="99">
        <f t="shared" si="1291"/>
        <v>0</v>
      </c>
      <c r="AB825" s="164">
        <f t="shared" si="1291"/>
        <v>0</v>
      </c>
      <c r="AC825" s="98">
        <f t="shared" si="1291"/>
        <v>0</v>
      </c>
      <c r="AD825" s="99">
        <f t="shared" si="1291"/>
        <v>0</v>
      </c>
      <c r="AE825" s="103">
        <f t="shared" si="1291"/>
        <v>0</v>
      </c>
      <c r="AF825" s="101">
        <f t="shared" si="1291"/>
        <v>0</v>
      </c>
      <c r="AG825" s="98">
        <f t="shared" si="1291"/>
        <v>0</v>
      </c>
      <c r="AH825" s="99">
        <f t="shared" si="1291"/>
        <v>0</v>
      </c>
      <c r="AI825" s="99">
        <f t="shared" si="1291"/>
        <v>0</v>
      </c>
      <c r="AJ825" s="164">
        <f t="shared" si="1291"/>
        <v>1.8385385194154499E-2</v>
      </c>
      <c r="AK825" s="98">
        <f t="shared" si="1292"/>
        <v>0</v>
      </c>
      <c r="AL825" s="99">
        <f t="shared" si="1292"/>
        <v>0</v>
      </c>
      <c r="AM825" s="99">
        <f t="shared" si="1292"/>
        <v>0</v>
      </c>
      <c r="AN825" s="164">
        <f t="shared" si="1292"/>
        <v>0</v>
      </c>
      <c r="AO825" s="98">
        <f t="shared" si="1292"/>
        <v>0</v>
      </c>
      <c r="AP825" s="99">
        <f t="shared" si="1292"/>
        <v>0</v>
      </c>
      <c r="AQ825" s="103">
        <f t="shared" si="1292"/>
        <v>0</v>
      </c>
      <c r="AR825" s="101">
        <f t="shared" si="1292"/>
        <v>3.7255226633558881E-2</v>
      </c>
      <c r="AS825" s="98">
        <f t="shared" si="1292"/>
        <v>1.1867429259736167E-2</v>
      </c>
      <c r="AT825" s="99">
        <f t="shared" si="1292"/>
        <v>0</v>
      </c>
      <c r="AU825" s="99">
        <f t="shared" si="1292"/>
        <v>0</v>
      </c>
      <c r="AV825" s="164">
        <f t="shared" si="1292"/>
        <v>1.1228498240496463E-2</v>
      </c>
    </row>
    <row r="826" spans="2:48" ht="15" customHeight="1" x14ac:dyDescent="0.2">
      <c r="B826" s="91">
        <f t="shared" si="1294"/>
        <v>213</v>
      </c>
      <c r="C826" s="35" t="str">
        <f t="shared" si="1294"/>
        <v>Pyrimidines</v>
      </c>
      <c r="D826" s="128" t="str">
        <f t="shared" si="1294"/>
        <v>CTP</v>
      </c>
      <c r="E826" s="93">
        <f t="shared" si="1294"/>
        <v>19.600000000000001</v>
      </c>
      <c r="F826" s="94">
        <f t="shared" si="1294"/>
        <v>23</v>
      </c>
      <c r="G826" s="106" t="str">
        <f t="shared" si="1294"/>
        <v>--</v>
      </c>
      <c r="H826" s="96">
        <f t="shared" si="1294"/>
        <v>6</v>
      </c>
      <c r="I826" s="102">
        <f t="shared" si="1294"/>
        <v>481.97723000000002</v>
      </c>
      <c r="J826" s="98"/>
      <c r="K826" s="99"/>
      <c r="L826" s="100"/>
      <c r="M826" s="98">
        <f t="shared" si="1295"/>
        <v>0</v>
      </c>
      <c r="N826" s="99">
        <f t="shared" si="1295"/>
        <v>0</v>
      </c>
      <c r="O826" s="99">
        <f t="shared" si="1295"/>
        <v>0</v>
      </c>
      <c r="P826" s="164">
        <f t="shared" si="1295"/>
        <v>0</v>
      </c>
      <c r="Q826" s="98">
        <f t="shared" si="1295"/>
        <v>0</v>
      </c>
      <c r="R826" s="99">
        <f t="shared" si="1295"/>
        <v>0</v>
      </c>
      <c r="S826" s="103">
        <f t="shared" si="1295"/>
        <v>0</v>
      </c>
      <c r="T826" s="101">
        <f t="shared" si="1295"/>
        <v>0</v>
      </c>
      <c r="U826" s="98">
        <f t="shared" si="1295"/>
        <v>0</v>
      </c>
      <c r="V826" s="99">
        <f t="shared" si="1295"/>
        <v>0</v>
      </c>
      <c r="W826" s="99">
        <f t="shared" si="1295"/>
        <v>0</v>
      </c>
      <c r="X826" s="164">
        <f t="shared" si="1295"/>
        <v>0</v>
      </c>
      <c r="Y826" s="98">
        <f t="shared" si="1291"/>
        <v>0</v>
      </c>
      <c r="Z826" s="99">
        <f t="shared" si="1291"/>
        <v>0</v>
      </c>
      <c r="AA826" s="99">
        <f t="shared" si="1291"/>
        <v>0</v>
      </c>
      <c r="AB826" s="164">
        <f t="shared" si="1291"/>
        <v>0</v>
      </c>
      <c r="AC826" s="98">
        <f t="shared" si="1291"/>
        <v>0</v>
      </c>
      <c r="AD826" s="99">
        <f t="shared" si="1291"/>
        <v>0</v>
      </c>
      <c r="AE826" s="103">
        <f t="shared" si="1291"/>
        <v>0</v>
      </c>
      <c r="AF826" s="101">
        <f t="shared" si="1291"/>
        <v>0</v>
      </c>
      <c r="AG826" s="98">
        <f t="shared" si="1291"/>
        <v>0</v>
      </c>
      <c r="AH826" s="99">
        <f t="shared" si="1291"/>
        <v>0</v>
      </c>
      <c r="AI826" s="99">
        <f t="shared" si="1291"/>
        <v>0</v>
      </c>
      <c r="AJ826" s="164">
        <f t="shared" si="1291"/>
        <v>0</v>
      </c>
      <c r="AK826" s="98">
        <f t="shared" si="1292"/>
        <v>0</v>
      </c>
      <c r="AL826" s="99">
        <f t="shared" si="1292"/>
        <v>0</v>
      </c>
      <c r="AM826" s="99">
        <f t="shared" si="1292"/>
        <v>0</v>
      </c>
      <c r="AN826" s="164">
        <f t="shared" si="1292"/>
        <v>0</v>
      </c>
      <c r="AO826" s="98">
        <f t="shared" si="1292"/>
        <v>0</v>
      </c>
      <c r="AP826" s="99">
        <f t="shared" si="1292"/>
        <v>0</v>
      </c>
      <c r="AQ826" s="103">
        <f t="shared" si="1292"/>
        <v>0</v>
      </c>
      <c r="AR826" s="101">
        <f t="shared" si="1292"/>
        <v>0</v>
      </c>
      <c r="AS826" s="98">
        <f t="shared" si="1292"/>
        <v>0</v>
      </c>
      <c r="AT826" s="99">
        <f t="shared" si="1292"/>
        <v>0</v>
      </c>
      <c r="AU826" s="99">
        <f t="shared" si="1292"/>
        <v>0</v>
      </c>
      <c r="AV826" s="164">
        <f t="shared" si="1292"/>
        <v>0</v>
      </c>
    </row>
    <row r="827" spans="2:48" ht="15" customHeight="1" x14ac:dyDescent="0.2">
      <c r="B827" s="105">
        <f t="shared" si="1294"/>
        <v>214</v>
      </c>
      <c r="C827" s="35" t="str">
        <f t="shared" si="1294"/>
        <v>Pyrimidines</v>
      </c>
      <c r="D827" s="128" t="str">
        <f t="shared" si="1294"/>
        <v>dTMP</v>
      </c>
      <c r="E827" s="93">
        <f t="shared" si="1294"/>
        <v>14.6</v>
      </c>
      <c r="F827" s="94">
        <f t="shared" si="1294"/>
        <v>17.3</v>
      </c>
      <c r="G827" s="95">
        <f t="shared" si="1294"/>
        <v>15.13</v>
      </c>
      <c r="H827" s="96">
        <f t="shared" si="1294"/>
        <v>5</v>
      </c>
      <c r="I827" s="102">
        <f t="shared" si="1294"/>
        <v>321.04933</v>
      </c>
      <c r="J827" s="98"/>
      <c r="K827" s="99"/>
      <c r="L827" s="100"/>
      <c r="M827" s="98">
        <f t="shared" si="1295"/>
        <v>0</v>
      </c>
      <c r="N827" s="99">
        <f t="shared" si="1295"/>
        <v>2.674662581250685E-2</v>
      </c>
      <c r="O827" s="99">
        <f t="shared" si="1295"/>
        <v>0</v>
      </c>
      <c r="P827" s="164">
        <f t="shared" si="1295"/>
        <v>0</v>
      </c>
      <c r="Q827" s="98">
        <f t="shared" si="1295"/>
        <v>0</v>
      </c>
      <c r="R827" s="99">
        <f t="shared" si="1295"/>
        <v>0</v>
      </c>
      <c r="S827" s="103">
        <f t="shared" si="1295"/>
        <v>0</v>
      </c>
      <c r="T827" s="101">
        <f t="shared" si="1295"/>
        <v>0</v>
      </c>
      <c r="U827" s="98">
        <f t="shared" si="1295"/>
        <v>0</v>
      </c>
      <c r="V827" s="99">
        <f t="shared" si="1295"/>
        <v>0</v>
      </c>
      <c r="W827" s="99">
        <f t="shared" si="1295"/>
        <v>4.2794046962906007</v>
      </c>
      <c r="X827" s="164">
        <f t="shared" si="1295"/>
        <v>2.2520465150744837E-2</v>
      </c>
      <c r="Y827" s="98">
        <f t="shared" si="1291"/>
        <v>0.26600679098192292</v>
      </c>
      <c r="Z827" s="99">
        <f t="shared" si="1291"/>
        <v>0</v>
      </c>
      <c r="AA827" s="99">
        <f t="shared" si="1291"/>
        <v>0</v>
      </c>
      <c r="AB827" s="164">
        <f t="shared" si="1291"/>
        <v>0</v>
      </c>
      <c r="AC827" s="98">
        <f t="shared" si="1291"/>
        <v>0</v>
      </c>
      <c r="AD827" s="99">
        <f t="shared" si="1291"/>
        <v>0</v>
      </c>
      <c r="AE827" s="103">
        <f t="shared" si="1291"/>
        <v>0</v>
      </c>
      <c r="AF827" s="101">
        <f t="shared" si="1291"/>
        <v>0</v>
      </c>
      <c r="AG827" s="98">
        <f t="shared" si="1291"/>
        <v>0</v>
      </c>
      <c r="AH827" s="99">
        <f t="shared" si="1291"/>
        <v>0</v>
      </c>
      <c r="AI827" s="99">
        <f t="shared" si="1291"/>
        <v>0</v>
      </c>
      <c r="AJ827" s="164">
        <f t="shared" si="1291"/>
        <v>0</v>
      </c>
      <c r="AK827" s="98">
        <f t="shared" si="1292"/>
        <v>0.17642766573068247</v>
      </c>
      <c r="AL827" s="99">
        <f t="shared" si="1292"/>
        <v>9.5083713406066445E-2</v>
      </c>
      <c r="AM827" s="99">
        <f t="shared" si="1292"/>
        <v>0.34728487828707272</v>
      </c>
      <c r="AN827" s="164">
        <f t="shared" si="1292"/>
        <v>0.10624943911021295</v>
      </c>
      <c r="AO827" s="98">
        <f t="shared" si="1292"/>
        <v>7.85131995712431E-2</v>
      </c>
      <c r="AP827" s="99">
        <f t="shared" si="1292"/>
        <v>0.10622306248018219</v>
      </c>
      <c r="AQ827" s="103">
        <f t="shared" si="1292"/>
        <v>1.962158574181699E-2</v>
      </c>
      <c r="AR827" s="101">
        <f t="shared" si="1292"/>
        <v>0.15486639188468931</v>
      </c>
      <c r="AS827" s="98">
        <f t="shared" si="1292"/>
        <v>0.34295946126031118</v>
      </c>
      <c r="AT827" s="99">
        <f t="shared" si="1292"/>
        <v>5.2038723805341885E-2</v>
      </c>
      <c r="AU827" s="99">
        <f t="shared" si="1292"/>
        <v>0.22716106662110813</v>
      </c>
      <c r="AV827" s="164">
        <f t="shared" si="1292"/>
        <v>2.0197408110046205E-2</v>
      </c>
    </row>
    <row r="828" spans="2:48" ht="15" customHeight="1" x14ac:dyDescent="0.2">
      <c r="B828" s="91">
        <f t="shared" si="1294"/>
        <v>215</v>
      </c>
      <c r="C828" s="35" t="str">
        <f t="shared" si="1294"/>
        <v>Pyrimidines</v>
      </c>
      <c r="D828" s="128" t="str">
        <f t="shared" si="1294"/>
        <v>dTDP</v>
      </c>
      <c r="E828" s="93">
        <f t="shared" si="1294"/>
        <v>17</v>
      </c>
      <c r="F828" s="94">
        <f t="shared" si="1294"/>
        <v>20</v>
      </c>
      <c r="G828" s="106">
        <f t="shared" si="1294"/>
        <v>17.61</v>
      </c>
      <c r="H828" s="96">
        <f t="shared" si="1294"/>
        <v>5</v>
      </c>
      <c r="I828" s="102">
        <f t="shared" si="1294"/>
        <v>401.01566000000003</v>
      </c>
      <c r="J828" s="98"/>
      <c r="K828" s="99"/>
      <c r="L828" s="100"/>
      <c r="M828" s="98">
        <f t="shared" si="1295"/>
        <v>0</v>
      </c>
      <c r="N828" s="99">
        <f t="shared" si="1295"/>
        <v>0</v>
      </c>
      <c r="O828" s="99">
        <f t="shared" si="1295"/>
        <v>0</v>
      </c>
      <c r="P828" s="164">
        <f t="shared" si="1295"/>
        <v>1.6712556129636645E-2</v>
      </c>
      <c r="Q828" s="98">
        <f t="shared" si="1295"/>
        <v>0</v>
      </c>
      <c r="R828" s="99">
        <f t="shared" si="1295"/>
        <v>0</v>
      </c>
      <c r="S828" s="103">
        <f t="shared" si="1295"/>
        <v>0</v>
      </c>
      <c r="T828" s="101">
        <f t="shared" si="1295"/>
        <v>0</v>
      </c>
      <c r="U828" s="98">
        <f t="shared" si="1295"/>
        <v>0</v>
      </c>
      <c r="V828" s="99">
        <f t="shared" si="1295"/>
        <v>0</v>
      </c>
      <c r="W828" s="99">
        <f t="shared" si="1295"/>
        <v>0.71127891105973984</v>
      </c>
      <c r="X828" s="164">
        <f t="shared" si="1295"/>
        <v>0</v>
      </c>
      <c r="Y828" s="98">
        <f t="shared" si="1291"/>
        <v>0</v>
      </c>
      <c r="Z828" s="99">
        <f t="shared" si="1291"/>
        <v>0</v>
      </c>
      <c r="AA828" s="99">
        <f t="shared" si="1291"/>
        <v>0</v>
      </c>
      <c r="AB828" s="164">
        <f t="shared" si="1291"/>
        <v>2.0917240169832794E-2</v>
      </c>
      <c r="AC828" s="98">
        <f t="shared" si="1291"/>
        <v>0</v>
      </c>
      <c r="AD828" s="99">
        <f t="shared" si="1291"/>
        <v>0</v>
      </c>
      <c r="AE828" s="103">
        <f t="shared" si="1291"/>
        <v>0</v>
      </c>
      <c r="AF828" s="101">
        <f t="shared" si="1291"/>
        <v>0</v>
      </c>
      <c r="AG828" s="98">
        <f t="shared" si="1291"/>
        <v>0</v>
      </c>
      <c r="AH828" s="99">
        <f t="shared" si="1291"/>
        <v>0</v>
      </c>
      <c r="AI828" s="99">
        <f t="shared" si="1291"/>
        <v>0</v>
      </c>
      <c r="AJ828" s="164">
        <f t="shared" si="1291"/>
        <v>0</v>
      </c>
      <c r="AK828" s="98">
        <f t="shared" si="1292"/>
        <v>0</v>
      </c>
      <c r="AL828" s="99">
        <f t="shared" si="1292"/>
        <v>0</v>
      </c>
      <c r="AM828" s="99">
        <f t="shared" si="1292"/>
        <v>0</v>
      </c>
      <c r="AN828" s="164">
        <f t="shared" si="1292"/>
        <v>1.6314094807142722E-2</v>
      </c>
      <c r="AO828" s="98">
        <f t="shared" si="1292"/>
        <v>0</v>
      </c>
      <c r="AP828" s="99">
        <f t="shared" si="1292"/>
        <v>0</v>
      </c>
      <c r="AQ828" s="103">
        <f t="shared" si="1292"/>
        <v>0</v>
      </c>
      <c r="AR828" s="101">
        <f t="shared" si="1292"/>
        <v>0</v>
      </c>
      <c r="AS828" s="98">
        <f t="shared" si="1292"/>
        <v>0</v>
      </c>
      <c r="AT828" s="99">
        <f t="shared" si="1292"/>
        <v>0</v>
      </c>
      <c r="AU828" s="99">
        <f t="shared" si="1292"/>
        <v>0</v>
      </c>
      <c r="AV828" s="164">
        <f t="shared" si="1292"/>
        <v>0</v>
      </c>
    </row>
    <row r="829" spans="2:48" ht="15" customHeight="1" x14ac:dyDescent="0.2">
      <c r="B829" s="91">
        <f t="shared" si="1294"/>
        <v>216</v>
      </c>
      <c r="C829" s="35" t="str">
        <f t="shared" si="1294"/>
        <v>Pyrimidines</v>
      </c>
      <c r="D829" s="128" t="str">
        <f t="shared" si="1294"/>
        <v>dTTP</v>
      </c>
      <c r="E829" s="93">
        <f t="shared" si="1294"/>
        <v>18.3</v>
      </c>
      <c r="F829" s="94">
        <f t="shared" si="1294"/>
        <v>20.6</v>
      </c>
      <c r="G829" s="106" t="str">
        <f t="shared" si="1294"/>
        <v>--</v>
      </c>
      <c r="H829" s="96">
        <f t="shared" si="1294"/>
        <v>6</v>
      </c>
      <c r="I829" s="102">
        <f t="shared" si="1294"/>
        <v>480.98199</v>
      </c>
      <c r="J829" s="98"/>
      <c r="K829" s="99"/>
      <c r="L829" s="100"/>
      <c r="M829" s="98">
        <f t="shared" ref="M829:X833" si="1296">(M526/M$312)*1000</f>
        <v>0</v>
      </c>
      <c r="N829" s="99">
        <f t="shared" si="1296"/>
        <v>0</v>
      </c>
      <c r="O829" s="99">
        <f t="shared" si="1296"/>
        <v>0</v>
      </c>
      <c r="P829" s="164">
        <f t="shared" si="1296"/>
        <v>0</v>
      </c>
      <c r="Q829" s="98">
        <f t="shared" si="1296"/>
        <v>0</v>
      </c>
      <c r="R829" s="99">
        <f t="shared" si="1296"/>
        <v>0</v>
      </c>
      <c r="S829" s="103">
        <f t="shared" si="1296"/>
        <v>0</v>
      </c>
      <c r="T829" s="101">
        <f t="shared" si="1296"/>
        <v>0</v>
      </c>
      <c r="U829" s="98">
        <f t="shared" si="1296"/>
        <v>0</v>
      </c>
      <c r="V829" s="99">
        <f t="shared" si="1296"/>
        <v>0</v>
      </c>
      <c r="W829" s="99">
        <f t="shared" si="1296"/>
        <v>0</v>
      </c>
      <c r="X829" s="164">
        <f t="shared" si="1296"/>
        <v>0</v>
      </c>
      <c r="Y829" s="98">
        <f t="shared" si="1291"/>
        <v>0</v>
      </c>
      <c r="Z829" s="99">
        <f t="shared" si="1291"/>
        <v>0</v>
      </c>
      <c r="AA829" s="99">
        <f t="shared" si="1291"/>
        <v>0</v>
      </c>
      <c r="AB829" s="164">
        <f t="shared" si="1291"/>
        <v>0</v>
      </c>
      <c r="AC829" s="98">
        <f t="shared" si="1291"/>
        <v>0</v>
      </c>
      <c r="AD829" s="99">
        <f t="shared" si="1291"/>
        <v>0</v>
      </c>
      <c r="AE829" s="103">
        <f t="shared" si="1291"/>
        <v>0</v>
      </c>
      <c r="AF829" s="101">
        <f t="shared" si="1291"/>
        <v>0</v>
      </c>
      <c r="AG829" s="98">
        <f t="shared" si="1291"/>
        <v>0</v>
      </c>
      <c r="AH829" s="99">
        <f t="shared" si="1291"/>
        <v>0</v>
      </c>
      <c r="AI829" s="99">
        <f t="shared" si="1291"/>
        <v>0</v>
      </c>
      <c r="AJ829" s="164">
        <f t="shared" si="1291"/>
        <v>0</v>
      </c>
      <c r="AK829" s="98">
        <f t="shared" si="1292"/>
        <v>0</v>
      </c>
      <c r="AL829" s="99">
        <f t="shared" si="1292"/>
        <v>0</v>
      </c>
      <c r="AM829" s="99">
        <f t="shared" si="1292"/>
        <v>0</v>
      </c>
      <c r="AN829" s="164">
        <f t="shared" si="1292"/>
        <v>0</v>
      </c>
      <c r="AO829" s="98">
        <f t="shared" si="1292"/>
        <v>0</v>
      </c>
      <c r="AP829" s="99">
        <f t="shared" si="1292"/>
        <v>0</v>
      </c>
      <c r="AQ829" s="103">
        <f t="shared" si="1292"/>
        <v>0</v>
      </c>
      <c r="AR829" s="101">
        <f t="shared" si="1292"/>
        <v>0</v>
      </c>
      <c r="AS829" s="98">
        <f t="shared" si="1292"/>
        <v>0</v>
      </c>
      <c r="AT829" s="99">
        <f t="shared" si="1292"/>
        <v>0</v>
      </c>
      <c r="AU829" s="99">
        <f t="shared" si="1292"/>
        <v>0</v>
      </c>
      <c r="AV829" s="164">
        <f t="shared" si="1292"/>
        <v>0</v>
      </c>
    </row>
    <row r="830" spans="2:48" ht="15" customHeight="1" x14ac:dyDescent="0.2">
      <c r="B830" s="91">
        <f t="shared" si="1294"/>
        <v>217</v>
      </c>
      <c r="C830" s="35" t="str">
        <f t="shared" si="1294"/>
        <v>Pyrimidines</v>
      </c>
      <c r="D830" s="128" t="str">
        <f t="shared" si="1294"/>
        <v>dUMP</v>
      </c>
      <c r="E830" s="93">
        <f t="shared" si="1294"/>
        <v>15.1</v>
      </c>
      <c r="F830" s="94">
        <f t="shared" si="1294"/>
        <v>18</v>
      </c>
      <c r="G830" s="106">
        <f t="shared" si="1294"/>
        <v>15.53</v>
      </c>
      <c r="H830" s="96">
        <f t="shared" si="1294"/>
        <v>5</v>
      </c>
      <c r="I830" s="102">
        <f t="shared" si="1294"/>
        <v>307.03368</v>
      </c>
      <c r="J830" s="98"/>
      <c r="K830" s="99"/>
      <c r="L830" s="100"/>
      <c r="M830" s="98">
        <f t="shared" si="1296"/>
        <v>0</v>
      </c>
      <c r="N830" s="99">
        <f t="shared" si="1296"/>
        <v>0</v>
      </c>
      <c r="O830" s="99">
        <f t="shared" si="1296"/>
        <v>0</v>
      </c>
      <c r="P830" s="164">
        <f t="shared" si="1296"/>
        <v>0</v>
      </c>
      <c r="Q830" s="98">
        <f t="shared" si="1296"/>
        <v>0</v>
      </c>
      <c r="R830" s="99">
        <f t="shared" si="1296"/>
        <v>0</v>
      </c>
      <c r="S830" s="103">
        <f t="shared" si="1296"/>
        <v>0</v>
      </c>
      <c r="T830" s="101">
        <f t="shared" si="1296"/>
        <v>0</v>
      </c>
      <c r="U830" s="98">
        <f t="shared" si="1296"/>
        <v>0</v>
      </c>
      <c r="V830" s="99">
        <f t="shared" si="1296"/>
        <v>0</v>
      </c>
      <c r="W830" s="99">
        <f t="shared" si="1296"/>
        <v>0.22479089216904657</v>
      </c>
      <c r="X830" s="164">
        <f t="shared" si="1296"/>
        <v>0</v>
      </c>
      <c r="Y830" s="98">
        <f t="shared" ref="Y830:AN845" si="1297">(Y527/Y$312)*1000</f>
        <v>0</v>
      </c>
      <c r="Z830" s="99">
        <f t="shared" si="1297"/>
        <v>0</v>
      </c>
      <c r="AA830" s="99">
        <f t="shared" si="1297"/>
        <v>0</v>
      </c>
      <c r="AB830" s="164">
        <f t="shared" si="1297"/>
        <v>0</v>
      </c>
      <c r="AC830" s="98">
        <f t="shared" si="1297"/>
        <v>0</v>
      </c>
      <c r="AD830" s="99">
        <f t="shared" si="1297"/>
        <v>0</v>
      </c>
      <c r="AE830" s="103">
        <f t="shared" si="1297"/>
        <v>0</v>
      </c>
      <c r="AF830" s="101">
        <f t="shared" si="1297"/>
        <v>0</v>
      </c>
      <c r="AG830" s="98">
        <f t="shared" si="1297"/>
        <v>3.3021237178691286E-2</v>
      </c>
      <c r="AH830" s="99">
        <f t="shared" si="1297"/>
        <v>0</v>
      </c>
      <c r="AI830" s="99">
        <f t="shared" si="1297"/>
        <v>0</v>
      </c>
      <c r="AJ830" s="164">
        <f t="shared" si="1297"/>
        <v>0</v>
      </c>
      <c r="AK830" s="98">
        <f t="shared" si="1297"/>
        <v>6.9900486277873639E-2</v>
      </c>
      <c r="AL830" s="99">
        <f t="shared" si="1297"/>
        <v>0</v>
      </c>
      <c r="AM830" s="99">
        <f t="shared" si="1297"/>
        <v>0</v>
      </c>
      <c r="AN830" s="164">
        <f t="shared" si="1297"/>
        <v>1.991388369770879E-2</v>
      </c>
      <c r="AO830" s="98">
        <f t="shared" ref="AK830:AV845" si="1298">(AO527/AO$312)*1000</f>
        <v>0</v>
      </c>
      <c r="AP830" s="99">
        <f t="shared" si="1298"/>
        <v>0</v>
      </c>
      <c r="AQ830" s="103">
        <f t="shared" si="1298"/>
        <v>0</v>
      </c>
      <c r="AR830" s="101">
        <f t="shared" si="1298"/>
        <v>0</v>
      </c>
      <c r="AS830" s="98">
        <f t="shared" si="1298"/>
        <v>0</v>
      </c>
      <c r="AT830" s="99">
        <f t="shared" si="1298"/>
        <v>0</v>
      </c>
      <c r="AU830" s="99">
        <f t="shared" si="1298"/>
        <v>0</v>
      </c>
      <c r="AV830" s="164">
        <f t="shared" si="1298"/>
        <v>0</v>
      </c>
    </row>
    <row r="831" spans="2:48" ht="15" customHeight="1" x14ac:dyDescent="0.2">
      <c r="B831" s="91">
        <f t="shared" si="1294"/>
        <v>218</v>
      </c>
      <c r="C831" s="35" t="str">
        <f t="shared" si="1294"/>
        <v>Pyrimidines</v>
      </c>
      <c r="D831" s="128" t="str">
        <f t="shared" si="1294"/>
        <v>dUDP</v>
      </c>
      <c r="E831" s="93">
        <f t="shared" si="1294"/>
        <v>17.3</v>
      </c>
      <c r="F831" s="94">
        <f t="shared" si="1294"/>
        <v>19.100000000000001</v>
      </c>
      <c r="G831" s="106">
        <f t="shared" si="1294"/>
        <v>17.88</v>
      </c>
      <c r="H831" s="96">
        <f t="shared" si="1294"/>
        <v>4</v>
      </c>
      <c r="I831" s="102">
        <f t="shared" si="1294"/>
        <v>387.00000999999997</v>
      </c>
      <c r="J831" s="98"/>
      <c r="K831" s="99"/>
      <c r="L831" s="100"/>
      <c r="M831" s="98">
        <f t="shared" si="1296"/>
        <v>0</v>
      </c>
      <c r="N831" s="99">
        <f t="shared" si="1296"/>
        <v>0</v>
      </c>
      <c r="O831" s="99">
        <f t="shared" si="1296"/>
        <v>0</v>
      </c>
      <c r="P831" s="164">
        <f t="shared" si="1296"/>
        <v>0</v>
      </c>
      <c r="Q831" s="98">
        <f t="shared" si="1296"/>
        <v>0</v>
      </c>
      <c r="R831" s="99">
        <f t="shared" si="1296"/>
        <v>0</v>
      </c>
      <c r="S831" s="103">
        <f t="shared" si="1296"/>
        <v>0</v>
      </c>
      <c r="T831" s="101">
        <f t="shared" si="1296"/>
        <v>0</v>
      </c>
      <c r="U831" s="98">
        <f t="shared" si="1296"/>
        <v>0</v>
      </c>
      <c r="V831" s="99">
        <f t="shared" si="1296"/>
        <v>0</v>
      </c>
      <c r="W831" s="99">
        <f t="shared" si="1296"/>
        <v>0.30809097856424433</v>
      </c>
      <c r="X831" s="164">
        <f t="shared" si="1296"/>
        <v>0</v>
      </c>
      <c r="Y831" s="98">
        <f t="shared" si="1297"/>
        <v>0</v>
      </c>
      <c r="Z831" s="99">
        <f t="shared" si="1297"/>
        <v>0</v>
      </c>
      <c r="AA831" s="99">
        <f t="shared" si="1297"/>
        <v>0</v>
      </c>
      <c r="AB831" s="164">
        <f t="shared" si="1297"/>
        <v>0</v>
      </c>
      <c r="AC831" s="98">
        <f t="shared" si="1297"/>
        <v>0</v>
      </c>
      <c r="AD831" s="99">
        <f t="shared" si="1297"/>
        <v>0</v>
      </c>
      <c r="AE831" s="103">
        <f t="shared" si="1297"/>
        <v>0</v>
      </c>
      <c r="AF831" s="101">
        <f t="shared" si="1297"/>
        <v>0</v>
      </c>
      <c r="AG831" s="98">
        <f t="shared" si="1297"/>
        <v>0</v>
      </c>
      <c r="AH831" s="99">
        <f t="shared" si="1297"/>
        <v>0</v>
      </c>
      <c r="AI831" s="99">
        <f t="shared" si="1297"/>
        <v>0</v>
      </c>
      <c r="AJ831" s="164">
        <f t="shared" si="1297"/>
        <v>0</v>
      </c>
      <c r="AK831" s="98">
        <f t="shared" si="1298"/>
        <v>0.19533062991611272</v>
      </c>
      <c r="AL831" s="99">
        <f t="shared" si="1298"/>
        <v>0.82072131513453472</v>
      </c>
      <c r="AM831" s="99">
        <f t="shared" si="1298"/>
        <v>0.52817326814933596</v>
      </c>
      <c r="AN831" s="164">
        <f t="shared" si="1298"/>
        <v>0.37126812390722747</v>
      </c>
      <c r="AO831" s="98">
        <f t="shared" si="1298"/>
        <v>0.41536295938669099</v>
      </c>
      <c r="AP831" s="99">
        <f t="shared" si="1298"/>
        <v>2.0931908110314722E-2</v>
      </c>
      <c r="AQ831" s="103">
        <f t="shared" si="1298"/>
        <v>0.41155588879817739</v>
      </c>
      <c r="AR831" s="101">
        <f t="shared" si="1298"/>
        <v>3.7040892170708904E-2</v>
      </c>
      <c r="AS831" s="98">
        <f t="shared" si="1298"/>
        <v>2.0626447155432385E-2</v>
      </c>
      <c r="AT831" s="99">
        <f t="shared" si="1298"/>
        <v>0.10722277417356868</v>
      </c>
      <c r="AU831" s="99">
        <f t="shared" si="1298"/>
        <v>0.18639751798138196</v>
      </c>
      <c r="AV831" s="164">
        <f t="shared" si="1298"/>
        <v>3.4016687343235714E-2</v>
      </c>
    </row>
    <row r="832" spans="2:48" ht="15" customHeight="1" x14ac:dyDescent="0.2">
      <c r="B832" s="91">
        <f t="shared" si="1294"/>
        <v>219</v>
      </c>
      <c r="C832" s="35" t="str">
        <f t="shared" si="1294"/>
        <v>Pyrimidines</v>
      </c>
      <c r="D832" s="128" t="str">
        <f t="shared" si="1294"/>
        <v>dUTP</v>
      </c>
      <c r="E832" s="93">
        <f t="shared" si="1294"/>
        <v>17</v>
      </c>
      <c r="F832" s="94">
        <f t="shared" si="1294"/>
        <v>24.5</v>
      </c>
      <c r="G832" s="106" t="str">
        <f t="shared" si="1294"/>
        <v>--</v>
      </c>
      <c r="H832" s="96">
        <f t="shared" si="1294"/>
        <v>6</v>
      </c>
      <c r="I832" s="102">
        <f t="shared" si="1294"/>
        <v>466.96634</v>
      </c>
      <c r="J832" s="98"/>
      <c r="K832" s="99"/>
      <c r="L832" s="100"/>
      <c r="M832" s="98">
        <f t="shared" si="1296"/>
        <v>0</v>
      </c>
      <c r="N832" s="99">
        <f t="shared" si="1296"/>
        <v>0</v>
      </c>
      <c r="O832" s="99">
        <f t="shared" si="1296"/>
        <v>0</v>
      </c>
      <c r="P832" s="164">
        <f t="shared" si="1296"/>
        <v>0</v>
      </c>
      <c r="Q832" s="98">
        <f t="shared" si="1296"/>
        <v>0</v>
      </c>
      <c r="R832" s="99">
        <f t="shared" si="1296"/>
        <v>0</v>
      </c>
      <c r="S832" s="103">
        <f t="shared" si="1296"/>
        <v>0</v>
      </c>
      <c r="T832" s="101">
        <f t="shared" si="1296"/>
        <v>0</v>
      </c>
      <c r="U832" s="98">
        <f t="shared" si="1296"/>
        <v>0</v>
      </c>
      <c r="V832" s="99">
        <f t="shared" si="1296"/>
        <v>0</v>
      </c>
      <c r="W832" s="99">
        <f t="shared" si="1296"/>
        <v>0</v>
      </c>
      <c r="X832" s="164">
        <f t="shared" si="1296"/>
        <v>0</v>
      </c>
      <c r="Y832" s="98">
        <f t="shared" si="1297"/>
        <v>0</v>
      </c>
      <c r="Z832" s="99">
        <f t="shared" si="1297"/>
        <v>0</v>
      </c>
      <c r="AA832" s="99">
        <f t="shared" si="1297"/>
        <v>0</v>
      </c>
      <c r="AB832" s="164">
        <f t="shared" si="1297"/>
        <v>0</v>
      </c>
      <c r="AC832" s="98">
        <f t="shared" si="1297"/>
        <v>0</v>
      </c>
      <c r="AD832" s="99">
        <f t="shared" si="1297"/>
        <v>1.2565046806370661E-2</v>
      </c>
      <c r="AE832" s="103">
        <f t="shared" si="1297"/>
        <v>0</v>
      </c>
      <c r="AF832" s="101">
        <f t="shared" si="1297"/>
        <v>0</v>
      </c>
      <c r="AG832" s="98">
        <f t="shared" si="1297"/>
        <v>0</v>
      </c>
      <c r="AH832" s="99">
        <f t="shared" si="1297"/>
        <v>0</v>
      </c>
      <c r="AI832" s="99">
        <f t="shared" si="1297"/>
        <v>1.6376032681592403E-2</v>
      </c>
      <c r="AJ832" s="164">
        <f t="shared" si="1297"/>
        <v>0</v>
      </c>
      <c r="AK832" s="98">
        <f t="shared" si="1298"/>
        <v>0</v>
      </c>
      <c r="AL832" s="99">
        <f t="shared" si="1298"/>
        <v>0</v>
      </c>
      <c r="AM832" s="99">
        <f t="shared" si="1298"/>
        <v>0</v>
      </c>
      <c r="AN832" s="164">
        <f t="shared" si="1298"/>
        <v>0</v>
      </c>
      <c r="AO832" s="98">
        <f t="shared" si="1298"/>
        <v>0</v>
      </c>
      <c r="AP832" s="99">
        <f t="shared" si="1298"/>
        <v>0</v>
      </c>
      <c r="AQ832" s="103">
        <f t="shared" si="1298"/>
        <v>0</v>
      </c>
      <c r="AR832" s="101">
        <f t="shared" si="1298"/>
        <v>0</v>
      </c>
      <c r="AS832" s="98">
        <f t="shared" si="1298"/>
        <v>0</v>
      </c>
      <c r="AT832" s="99">
        <f t="shared" si="1298"/>
        <v>0</v>
      </c>
      <c r="AU832" s="99">
        <f t="shared" si="1298"/>
        <v>0</v>
      </c>
      <c r="AV832" s="164">
        <f t="shared" si="1298"/>
        <v>0</v>
      </c>
    </row>
    <row r="833" spans="2:48" ht="15" customHeight="1" x14ac:dyDescent="0.2">
      <c r="B833" s="91">
        <f t="shared" si="1294"/>
        <v>220</v>
      </c>
      <c r="C833" s="35" t="str">
        <f t="shared" si="1294"/>
        <v>Pyrimidines</v>
      </c>
      <c r="D833" s="128" t="str">
        <f t="shared" si="1294"/>
        <v>dCMP</v>
      </c>
      <c r="E833" s="93">
        <f t="shared" si="1294"/>
        <v>15.7</v>
      </c>
      <c r="F833" s="94">
        <f t="shared" si="1294"/>
        <v>17.7</v>
      </c>
      <c r="G833" s="106">
        <f t="shared" si="1294"/>
        <v>16.61</v>
      </c>
      <c r="H833" s="96">
        <f t="shared" si="1294"/>
        <v>4</v>
      </c>
      <c r="I833" s="102">
        <f t="shared" si="1294"/>
        <v>306.04966000000002</v>
      </c>
      <c r="J833" s="98"/>
      <c r="K833" s="99"/>
      <c r="L833" s="100"/>
      <c r="M833" s="98">
        <f t="shared" si="1296"/>
        <v>0</v>
      </c>
      <c r="N833" s="99">
        <f t="shared" si="1296"/>
        <v>0</v>
      </c>
      <c r="O833" s="99">
        <f t="shared" si="1296"/>
        <v>0</v>
      </c>
      <c r="P833" s="164">
        <f t="shared" si="1296"/>
        <v>0</v>
      </c>
      <c r="Q833" s="98">
        <f t="shared" si="1296"/>
        <v>0</v>
      </c>
      <c r="R833" s="99">
        <f t="shared" si="1296"/>
        <v>0</v>
      </c>
      <c r="S833" s="103">
        <f t="shared" si="1296"/>
        <v>0</v>
      </c>
      <c r="T833" s="101">
        <f t="shared" si="1296"/>
        <v>0</v>
      </c>
      <c r="U833" s="98">
        <f t="shared" si="1296"/>
        <v>0</v>
      </c>
      <c r="V833" s="99">
        <f t="shared" si="1296"/>
        <v>0</v>
      </c>
      <c r="W833" s="99">
        <f t="shared" si="1296"/>
        <v>3.9591409257316419E-2</v>
      </c>
      <c r="X833" s="164">
        <f t="shared" si="1296"/>
        <v>0</v>
      </c>
      <c r="Y833" s="98">
        <f t="shared" si="1297"/>
        <v>0</v>
      </c>
      <c r="Z833" s="99">
        <f t="shared" si="1297"/>
        <v>0</v>
      </c>
      <c r="AA833" s="99">
        <f t="shared" si="1297"/>
        <v>0</v>
      </c>
      <c r="AB833" s="164">
        <f t="shared" si="1297"/>
        <v>0</v>
      </c>
      <c r="AC833" s="98">
        <f t="shared" si="1297"/>
        <v>0</v>
      </c>
      <c r="AD833" s="99">
        <f t="shared" si="1297"/>
        <v>0</v>
      </c>
      <c r="AE833" s="103">
        <f t="shared" si="1297"/>
        <v>0</v>
      </c>
      <c r="AF833" s="101">
        <f t="shared" si="1297"/>
        <v>0</v>
      </c>
      <c r="AG833" s="98">
        <f t="shared" si="1297"/>
        <v>0</v>
      </c>
      <c r="AH833" s="99">
        <f t="shared" si="1297"/>
        <v>0</v>
      </c>
      <c r="AI833" s="99">
        <f t="shared" si="1297"/>
        <v>0</v>
      </c>
      <c r="AJ833" s="164">
        <f t="shared" si="1297"/>
        <v>0</v>
      </c>
      <c r="AK833" s="98">
        <f t="shared" si="1298"/>
        <v>0.21893293435993208</v>
      </c>
      <c r="AL833" s="99">
        <f t="shared" si="1298"/>
        <v>0.46320495199180889</v>
      </c>
      <c r="AM833" s="99">
        <f t="shared" si="1298"/>
        <v>0.43356674321088634</v>
      </c>
      <c r="AN833" s="164">
        <f t="shared" si="1298"/>
        <v>0.4023005308174476</v>
      </c>
      <c r="AO833" s="98">
        <f t="shared" si="1298"/>
        <v>0.14139336827107871</v>
      </c>
      <c r="AP833" s="99">
        <f t="shared" si="1298"/>
        <v>0.13421492643553562</v>
      </c>
      <c r="AQ833" s="103">
        <f t="shared" si="1298"/>
        <v>0.19267507093173794</v>
      </c>
      <c r="AR833" s="101">
        <f t="shared" si="1298"/>
        <v>0.27884913616781437</v>
      </c>
      <c r="AS833" s="98">
        <f t="shared" si="1298"/>
        <v>0.33185469055085992</v>
      </c>
      <c r="AT833" s="99">
        <f t="shared" si="1298"/>
        <v>0.18151350978200667</v>
      </c>
      <c r="AU833" s="99">
        <f t="shared" si="1298"/>
        <v>0.28074044888917282</v>
      </c>
      <c r="AV833" s="164">
        <f t="shared" si="1298"/>
        <v>0.15725239353174827</v>
      </c>
    </row>
    <row r="834" spans="2:48" ht="15" customHeight="1" x14ac:dyDescent="0.2">
      <c r="B834" s="91">
        <f t="shared" si="1294"/>
        <v>221</v>
      </c>
      <c r="C834" s="35" t="str">
        <f t="shared" si="1294"/>
        <v>Pyrimidines</v>
      </c>
      <c r="D834" s="128" t="str">
        <f t="shared" si="1294"/>
        <v>dCDP</v>
      </c>
      <c r="E834" s="93">
        <f t="shared" si="1294"/>
        <v>19.7</v>
      </c>
      <c r="F834" s="94">
        <f t="shared" si="1294"/>
        <v>21.7</v>
      </c>
      <c r="G834" s="106" t="str">
        <f t="shared" si="1294"/>
        <v>--</v>
      </c>
      <c r="H834" s="96">
        <f t="shared" si="1294"/>
        <v>6</v>
      </c>
      <c r="I834" s="102">
        <f t="shared" si="1294"/>
        <v>386.01598999999999</v>
      </c>
      <c r="J834" s="98"/>
      <c r="K834" s="99"/>
      <c r="L834" s="100"/>
      <c r="M834" s="98">
        <f t="shared" ref="M834:X838" si="1299">(M531/M$312)*1000</f>
        <v>0</v>
      </c>
      <c r="N834" s="99">
        <f t="shared" si="1299"/>
        <v>1.5548211544986678E-2</v>
      </c>
      <c r="O834" s="99">
        <f t="shared" si="1299"/>
        <v>0</v>
      </c>
      <c r="P834" s="164">
        <f t="shared" si="1299"/>
        <v>0</v>
      </c>
      <c r="Q834" s="98">
        <f t="shared" si="1299"/>
        <v>0</v>
      </c>
      <c r="R834" s="99">
        <f t="shared" si="1299"/>
        <v>0</v>
      </c>
      <c r="S834" s="103">
        <f t="shared" si="1299"/>
        <v>0</v>
      </c>
      <c r="T834" s="101">
        <f t="shared" si="1299"/>
        <v>0</v>
      </c>
      <c r="U834" s="98">
        <f t="shared" si="1299"/>
        <v>0</v>
      </c>
      <c r="V834" s="99">
        <f t="shared" si="1299"/>
        <v>0</v>
      </c>
      <c r="W834" s="99">
        <f t="shared" si="1299"/>
        <v>0</v>
      </c>
      <c r="X834" s="164">
        <f t="shared" si="1299"/>
        <v>0</v>
      </c>
      <c r="Y834" s="98">
        <f t="shared" si="1297"/>
        <v>0</v>
      </c>
      <c r="Z834" s="99">
        <f t="shared" si="1297"/>
        <v>0</v>
      </c>
      <c r="AA834" s="99">
        <f t="shared" si="1297"/>
        <v>0</v>
      </c>
      <c r="AB834" s="164">
        <f t="shared" si="1297"/>
        <v>0</v>
      </c>
      <c r="AC834" s="98">
        <f t="shared" si="1297"/>
        <v>0</v>
      </c>
      <c r="AD834" s="99">
        <f t="shared" si="1297"/>
        <v>0</v>
      </c>
      <c r="AE834" s="103">
        <f t="shared" si="1297"/>
        <v>0</v>
      </c>
      <c r="AF834" s="101">
        <f t="shared" si="1297"/>
        <v>0</v>
      </c>
      <c r="AG834" s="98">
        <f t="shared" si="1297"/>
        <v>0</v>
      </c>
      <c r="AH834" s="99">
        <f t="shared" si="1297"/>
        <v>0</v>
      </c>
      <c r="AI834" s="99">
        <f t="shared" si="1297"/>
        <v>0</v>
      </c>
      <c r="AJ834" s="164">
        <f t="shared" si="1297"/>
        <v>0</v>
      </c>
      <c r="AK834" s="98">
        <f t="shared" si="1298"/>
        <v>0</v>
      </c>
      <c r="AL834" s="99">
        <f t="shared" si="1298"/>
        <v>0</v>
      </c>
      <c r="AM834" s="99">
        <f t="shared" si="1298"/>
        <v>0</v>
      </c>
      <c r="AN834" s="164">
        <f t="shared" si="1298"/>
        <v>0</v>
      </c>
      <c r="AO834" s="98">
        <f t="shared" si="1298"/>
        <v>0</v>
      </c>
      <c r="AP834" s="99">
        <f t="shared" si="1298"/>
        <v>0</v>
      </c>
      <c r="AQ834" s="103">
        <f t="shared" si="1298"/>
        <v>0</v>
      </c>
      <c r="AR834" s="101">
        <f t="shared" si="1298"/>
        <v>0</v>
      </c>
      <c r="AS834" s="98">
        <f t="shared" si="1298"/>
        <v>0</v>
      </c>
      <c r="AT834" s="99">
        <f t="shared" si="1298"/>
        <v>0</v>
      </c>
      <c r="AU834" s="99">
        <f t="shared" si="1298"/>
        <v>0</v>
      </c>
      <c r="AV834" s="164">
        <f t="shared" si="1298"/>
        <v>0</v>
      </c>
    </row>
    <row r="835" spans="2:48" ht="15" customHeight="1" x14ac:dyDescent="0.2">
      <c r="B835" s="91">
        <f t="shared" si="1294"/>
        <v>222</v>
      </c>
      <c r="C835" s="35" t="str">
        <f t="shared" si="1294"/>
        <v>Pyrimidines</v>
      </c>
      <c r="D835" s="128" t="str">
        <f t="shared" si="1294"/>
        <v>dCTP</v>
      </c>
      <c r="E835" s="93">
        <f t="shared" si="1294"/>
        <v>19.399999999999999</v>
      </c>
      <c r="F835" s="94">
        <f t="shared" si="1294"/>
        <v>21.6</v>
      </c>
      <c r="G835" s="106" t="str">
        <f t="shared" si="1294"/>
        <v>--</v>
      </c>
      <c r="H835" s="96">
        <f t="shared" si="1294"/>
        <v>6</v>
      </c>
      <c r="I835" s="102">
        <f t="shared" si="1294"/>
        <v>465.98232000000002</v>
      </c>
      <c r="J835" s="98"/>
      <c r="K835" s="99"/>
      <c r="L835" s="100"/>
      <c r="M835" s="98">
        <f t="shared" si="1299"/>
        <v>0</v>
      </c>
      <c r="N835" s="99">
        <f t="shared" si="1299"/>
        <v>0</v>
      </c>
      <c r="O835" s="99">
        <f t="shared" si="1299"/>
        <v>0</v>
      </c>
      <c r="P835" s="164">
        <f t="shared" si="1299"/>
        <v>0</v>
      </c>
      <c r="Q835" s="98">
        <f t="shared" si="1299"/>
        <v>0</v>
      </c>
      <c r="R835" s="99">
        <f t="shared" si="1299"/>
        <v>0</v>
      </c>
      <c r="S835" s="103">
        <f t="shared" si="1299"/>
        <v>0</v>
      </c>
      <c r="T835" s="101">
        <f t="shared" si="1299"/>
        <v>0</v>
      </c>
      <c r="U835" s="98">
        <f t="shared" si="1299"/>
        <v>0</v>
      </c>
      <c r="V835" s="99">
        <f t="shared" si="1299"/>
        <v>0</v>
      </c>
      <c r="W835" s="99">
        <f t="shared" si="1299"/>
        <v>0</v>
      </c>
      <c r="X835" s="164">
        <f t="shared" si="1299"/>
        <v>0</v>
      </c>
      <c r="Y835" s="98">
        <f t="shared" si="1297"/>
        <v>0</v>
      </c>
      <c r="Z835" s="99">
        <f t="shared" si="1297"/>
        <v>0</v>
      </c>
      <c r="AA835" s="99">
        <f t="shared" si="1297"/>
        <v>0</v>
      </c>
      <c r="AB835" s="164">
        <f t="shared" si="1297"/>
        <v>0</v>
      </c>
      <c r="AC835" s="98">
        <f t="shared" si="1297"/>
        <v>0</v>
      </c>
      <c r="AD835" s="99">
        <f t="shared" si="1297"/>
        <v>0</v>
      </c>
      <c r="AE835" s="103">
        <f t="shared" si="1297"/>
        <v>0</v>
      </c>
      <c r="AF835" s="101">
        <f t="shared" si="1297"/>
        <v>0</v>
      </c>
      <c r="AG835" s="98">
        <f t="shared" si="1297"/>
        <v>0</v>
      </c>
      <c r="AH835" s="99">
        <f t="shared" si="1297"/>
        <v>0</v>
      </c>
      <c r="AI835" s="99">
        <f t="shared" si="1297"/>
        <v>0</v>
      </c>
      <c r="AJ835" s="164">
        <f t="shared" si="1297"/>
        <v>0</v>
      </c>
      <c r="AK835" s="98">
        <f t="shared" si="1298"/>
        <v>0</v>
      </c>
      <c r="AL835" s="99">
        <f t="shared" si="1298"/>
        <v>0</v>
      </c>
      <c r="AM835" s="99">
        <f t="shared" si="1298"/>
        <v>0</v>
      </c>
      <c r="AN835" s="164">
        <f t="shared" si="1298"/>
        <v>0</v>
      </c>
      <c r="AO835" s="98">
        <f t="shared" si="1298"/>
        <v>1.5205225295612928E-2</v>
      </c>
      <c r="AP835" s="99">
        <f t="shared" si="1298"/>
        <v>0</v>
      </c>
      <c r="AQ835" s="103">
        <f t="shared" si="1298"/>
        <v>0</v>
      </c>
      <c r="AR835" s="101">
        <f t="shared" si="1298"/>
        <v>0</v>
      </c>
      <c r="AS835" s="98">
        <f t="shared" si="1298"/>
        <v>0</v>
      </c>
      <c r="AT835" s="99">
        <f t="shared" si="1298"/>
        <v>0</v>
      </c>
      <c r="AU835" s="99">
        <f t="shared" si="1298"/>
        <v>0</v>
      </c>
      <c r="AV835" s="164">
        <f t="shared" si="1298"/>
        <v>0</v>
      </c>
    </row>
    <row r="836" spans="2:48" ht="15" customHeight="1" x14ac:dyDescent="0.2">
      <c r="B836" s="105">
        <f t="shared" si="1294"/>
        <v>223</v>
      </c>
      <c r="C836" s="35" t="str">
        <f t="shared" si="1294"/>
        <v>Pyrimidines</v>
      </c>
      <c r="D836" s="128" t="str">
        <f t="shared" si="1294"/>
        <v>Cytidine</v>
      </c>
      <c r="E836" s="93">
        <f t="shared" si="1294"/>
        <v>10.5</v>
      </c>
      <c r="F836" s="94">
        <f t="shared" si="1294"/>
        <v>12.3</v>
      </c>
      <c r="G836" s="95">
        <f t="shared" si="1294"/>
        <v>11.27</v>
      </c>
      <c r="H836" s="96">
        <f t="shared" si="1294"/>
        <v>3</v>
      </c>
      <c r="I836" s="102">
        <f t="shared" si="1294"/>
        <v>244.09280000000001</v>
      </c>
      <c r="J836" s="98"/>
      <c r="K836" s="99"/>
      <c r="L836" s="100"/>
      <c r="M836" s="98">
        <f t="shared" si="1299"/>
        <v>113.03222775079375</v>
      </c>
      <c r="N836" s="99">
        <f t="shared" si="1299"/>
        <v>119.95714369944783</v>
      </c>
      <c r="O836" s="99">
        <f t="shared" si="1299"/>
        <v>104.59911030548987</v>
      </c>
      <c r="P836" s="164">
        <f t="shared" si="1299"/>
        <v>90.183213377956662</v>
      </c>
      <c r="Q836" s="98">
        <f t="shared" si="1299"/>
        <v>109.04237664241585</v>
      </c>
      <c r="R836" s="99">
        <f t="shared" si="1299"/>
        <v>118.82361756370196</v>
      </c>
      <c r="S836" s="103">
        <f t="shared" si="1299"/>
        <v>117.69377581240636</v>
      </c>
      <c r="T836" s="101">
        <f t="shared" si="1299"/>
        <v>116.86624680227486</v>
      </c>
      <c r="U836" s="98">
        <f t="shared" si="1299"/>
        <v>112.16602894206703</v>
      </c>
      <c r="V836" s="99">
        <f t="shared" si="1299"/>
        <v>124.74034211377482</v>
      </c>
      <c r="W836" s="99">
        <f t="shared" si="1299"/>
        <v>558.0711425819951</v>
      </c>
      <c r="X836" s="164">
        <f t="shared" si="1299"/>
        <v>121.12222311102096</v>
      </c>
      <c r="Y836" s="98">
        <f t="shared" si="1297"/>
        <v>146.86829681713493</v>
      </c>
      <c r="Z836" s="99">
        <f t="shared" si="1297"/>
        <v>53.245815423731841</v>
      </c>
      <c r="AA836" s="99">
        <f t="shared" si="1297"/>
        <v>44.933436505603581</v>
      </c>
      <c r="AB836" s="164">
        <f t="shared" si="1297"/>
        <v>31.666985428181636</v>
      </c>
      <c r="AC836" s="98">
        <f t="shared" si="1297"/>
        <v>54.85776723889861</v>
      </c>
      <c r="AD836" s="99">
        <f t="shared" si="1297"/>
        <v>53.589632040758822</v>
      </c>
      <c r="AE836" s="103">
        <f t="shared" si="1297"/>
        <v>44.98981486871714</v>
      </c>
      <c r="AF836" s="101">
        <f t="shared" si="1297"/>
        <v>27.495293108461173</v>
      </c>
      <c r="AG836" s="98">
        <f t="shared" si="1297"/>
        <v>63.511573586537544</v>
      </c>
      <c r="AH836" s="99">
        <f t="shared" si="1297"/>
        <v>42.759845551854042</v>
      </c>
      <c r="AI836" s="99">
        <f t="shared" si="1297"/>
        <v>35.855830994146565</v>
      </c>
      <c r="AJ836" s="164">
        <f t="shared" si="1297"/>
        <v>36.751179985097295</v>
      </c>
      <c r="AK836" s="98">
        <f t="shared" si="1298"/>
        <v>95.383882065497673</v>
      </c>
      <c r="AL836" s="99">
        <f t="shared" si="1298"/>
        <v>178.26044874566455</v>
      </c>
      <c r="AM836" s="99">
        <f t="shared" si="1298"/>
        <v>242.53199139317937</v>
      </c>
      <c r="AN836" s="164">
        <f t="shared" si="1298"/>
        <v>142.74594702181039</v>
      </c>
      <c r="AO836" s="98">
        <f t="shared" si="1298"/>
        <v>95.755729281035158</v>
      </c>
      <c r="AP836" s="99">
        <f t="shared" si="1298"/>
        <v>116.95817649096142</v>
      </c>
      <c r="AQ836" s="103">
        <f t="shared" si="1298"/>
        <v>201.87274487979531</v>
      </c>
      <c r="AR836" s="101">
        <f t="shared" si="1298"/>
        <v>136.91779014621858</v>
      </c>
      <c r="AS836" s="98">
        <f t="shared" si="1298"/>
        <v>106.98064548819723</v>
      </c>
      <c r="AT836" s="99">
        <f t="shared" si="1298"/>
        <v>115.96029771642603</v>
      </c>
      <c r="AU836" s="99">
        <f t="shared" si="1298"/>
        <v>183.5821070594626</v>
      </c>
      <c r="AV836" s="164">
        <f t="shared" si="1298"/>
        <v>100.25569779780091</v>
      </c>
    </row>
    <row r="837" spans="2:48" ht="15" customHeight="1" x14ac:dyDescent="0.2">
      <c r="B837" s="91">
        <f t="shared" si="1294"/>
        <v>224</v>
      </c>
      <c r="C837" s="35" t="str">
        <f t="shared" si="1294"/>
        <v>Pyrimidines</v>
      </c>
      <c r="D837" s="128" t="str">
        <f t="shared" si="1294"/>
        <v>5-Methylcytidine</v>
      </c>
      <c r="E837" s="93">
        <f t="shared" si="1294"/>
        <v>15.4</v>
      </c>
      <c r="F837" s="94">
        <f t="shared" si="1294"/>
        <v>16.8</v>
      </c>
      <c r="G837" s="95">
        <f t="shared" si="1294"/>
        <v>15.98</v>
      </c>
      <c r="H837" s="96">
        <f t="shared" si="1294"/>
        <v>2</v>
      </c>
      <c r="I837" s="102">
        <f t="shared" si="1294"/>
        <v>258.10845</v>
      </c>
      <c r="J837" s="98"/>
      <c r="K837" s="99"/>
      <c r="L837" s="100"/>
      <c r="M837" s="98">
        <f t="shared" si="1299"/>
        <v>91.962153656843682</v>
      </c>
      <c r="N837" s="99">
        <f t="shared" si="1299"/>
        <v>92.556706336586473</v>
      </c>
      <c r="O837" s="99">
        <f t="shared" si="1299"/>
        <v>58.37920094508862</v>
      </c>
      <c r="P837" s="164">
        <f t="shared" si="1299"/>
        <v>55.087631168152193</v>
      </c>
      <c r="Q837" s="98">
        <f t="shared" si="1299"/>
        <v>67.18339660174172</v>
      </c>
      <c r="R837" s="99">
        <f t="shared" si="1299"/>
        <v>71.490750065027598</v>
      </c>
      <c r="S837" s="103">
        <f t="shared" si="1299"/>
        <v>89.492732040694023</v>
      </c>
      <c r="T837" s="101">
        <f t="shared" si="1299"/>
        <v>89.004010832796197</v>
      </c>
      <c r="U837" s="98">
        <f t="shared" si="1299"/>
        <v>73.262380531746274</v>
      </c>
      <c r="V837" s="99">
        <f t="shared" si="1299"/>
        <v>74.71498566044454</v>
      </c>
      <c r="W837" s="99">
        <f t="shared" si="1299"/>
        <v>166.15362823700121</v>
      </c>
      <c r="X837" s="164">
        <f t="shared" si="1299"/>
        <v>76.532396428229589</v>
      </c>
      <c r="Y837" s="98">
        <f t="shared" si="1297"/>
        <v>163.70402828736971</v>
      </c>
      <c r="Z837" s="99">
        <f t="shared" si="1297"/>
        <v>158.71963011582818</v>
      </c>
      <c r="AA837" s="99">
        <f t="shared" si="1297"/>
        <v>127.17087493608729</v>
      </c>
      <c r="AB837" s="164">
        <f t="shared" si="1297"/>
        <v>144.18396770357853</v>
      </c>
      <c r="AC837" s="98">
        <f t="shared" si="1297"/>
        <v>175.99942386522937</v>
      </c>
      <c r="AD837" s="99">
        <f t="shared" si="1297"/>
        <v>188.88895071775701</v>
      </c>
      <c r="AE837" s="103">
        <f t="shared" si="1297"/>
        <v>150.52142775171529</v>
      </c>
      <c r="AF837" s="101">
        <f t="shared" si="1297"/>
        <v>125.38870341519464</v>
      </c>
      <c r="AG837" s="98">
        <f t="shared" si="1297"/>
        <v>202.09374085474656</v>
      </c>
      <c r="AH837" s="99">
        <f t="shared" si="1297"/>
        <v>176.82629007004917</v>
      </c>
      <c r="AI837" s="99">
        <f t="shared" si="1297"/>
        <v>121.17104790492937</v>
      </c>
      <c r="AJ837" s="164">
        <f t="shared" si="1297"/>
        <v>161.93051612702635</v>
      </c>
      <c r="AK837" s="98">
        <f t="shared" si="1298"/>
        <v>5285.3216318235527</v>
      </c>
      <c r="AL837" s="99">
        <f t="shared" si="1298"/>
        <v>18064.207030283273</v>
      </c>
      <c r="AM837" s="99">
        <f t="shared" si="1298"/>
        <v>16895.881535520213</v>
      </c>
      <c r="AN837" s="164">
        <f t="shared" si="1298"/>
        <v>8352.0095799214851</v>
      </c>
      <c r="AO837" s="98">
        <f t="shared" si="1298"/>
        <v>24816.145463641034</v>
      </c>
      <c r="AP837" s="99">
        <f t="shared" si="1298"/>
        <v>29272.035224234256</v>
      </c>
      <c r="AQ837" s="103">
        <f t="shared" si="1298"/>
        <v>17594.993217954001</v>
      </c>
      <c r="AR837" s="101">
        <f t="shared" si="1298"/>
        <v>16686.669423917156</v>
      </c>
      <c r="AS837" s="98">
        <f t="shared" si="1298"/>
        <v>21303.018154769012</v>
      </c>
      <c r="AT837" s="99">
        <f t="shared" si="1298"/>
        <v>11326.799030849774</v>
      </c>
      <c r="AU837" s="99">
        <f t="shared" si="1298"/>
        <v>7878.860740098823</v>
      </c>
      <c r="AV837" s="164">
        <f t="shared" si="1298"/>
        <v>4658.1128052539634</v>
      </c>
    </row>
    <row r="838" spans="2:48" ht="15" customHeight="1" x14ac:dyDescent="0.2">
      <c r="B838" s="105">
        <f t="shared" si="1294"/>
        <v>225</v>
      </c>
      <c r="C838" s="35" t="str">
        <f t="shared" si="1294"/>
        <v>Pyrimidines</v>
      </c>
      <c r="D838" s="128" t="str">
        <f t="shared" si="1294"/>
        <v>Cytosine</v>
      </c>
      <c r="E838" s="93">
        <f t="shared" si="1294"/>
        <v>9.1</v>
      </c>
      <c r="F838" s="94">
        <f t="shared" si="1294"/>
        <v>10.8</v>
      </c>
      <c r="G838" s="95">
        <f t="shared" si="1294"/>
        <v>9.66</v>
      </c>
      <c r="H838" s="96">
        <f t="shared" si="1294"/>
        <v>3</v>
      </c>
      <c r="I838" s="102">
        <f t="shared" si="1294"/>
        <v>112.05054</v>
      </c>
      <c r="J838" s="98"/>
      <c r="K838" s="99"/>
      <c r="L838" s="100"/>
      <c r="M838" s="98">
        <f t="shared" si="1299"/>
        <v>32.786068922046617</v>
      </c>
      <c r="N838" s="99">
        <f t="shared" si="1299"/>
        <v>44.957931328963717</v>
      </c>
      <c r="O838" s="99">
        <f t="shared" si="1299"/>
        <v>30.349317492624525</v>
      </c>
      <c r="P838" s="164">
        <f t="shared" si="1299"/>
        <v>36.440925748800908</v>
      </c>
      <c r="Q838" s="98">
        <f t="shared" si="1299"/>
        <v>31.045152170629983</v>
      </c>
      <c r="R838" s="99">
        <f t="shared" si="1299"/>
        <v>25.2557300297259</v>
      </c>
      <c r="S838" s="103">
        <f t="shared" si="1299"/>
        <v>27.214855916236523</v>
      </c>
      <c r="T838" s="101">
        <f t="shared" si="1299"/>
        <v>28.510249316986886</v>
      </c>
      <c r="U838" s="98">
        <f t="shared" si="1299"/>
        <v>26.953903874041259</v>
      </c>
      <c r="V838" s="99">
        <f t="shared" si="1299"/>
        <v>24.905209428279424</v>
      </c>
      <c r="W838" s="99">
        <f t="shared" si="1299"/>
        <v>36.279037412127437</v>
      </c>
      <c r="X838" s="164">
        <f t="shared" si="1299"/>
        <v>28.003733671388918</v>
      </c>
      <c r="Y838" s="98">
        <f t="shared" si="1297"/>
        <v>27.266242118854535</v>
      </c>
      <c r="Z838" s="99">
        <f t="shared" si="1297"/>
        <v>23.268844946900476</v>
      </c>
      <c r="AA838" s="99">
        <f t="shared" si="1297"/>
        <v>27.102984388641499</v>
      </c>
      <c r="AB838" s="164">
        <f t="shared" si="1297"/>
        <v>25.19414134130653</v>
      </c>
      <c r="AC838" s="98">
        <f t="shared" si="1297"/>
        <v>32.490379804904265</v>
      </c>
      <c r="AD838" s="99">
        <f t="shared" si="1297"/>
        <v>29.532449298397101</v>
      </c>
      <c r="AE838" s="103">
        <f t="shared" si="1297"/>
        <v>41.840492121397382</v>
      </c>
      <c r="AF838" s="101">
        <f t="shared" si="1297"/>
        <v>53.326858232509501</v>
      </c>
      <c r="AG838" s="98">
        <f t="shared" si="1297"/>
        <v>32.647290762230035</v>
      </c>
      <c r="AH838" s="99">
        <f t="shared" si="1297"/>
        <v>35.503507355597023</v>
      </c>
      <c r="AI838" s="99">
        <f t="shared" si="1297"/>
        <v>36.631480117714197</v>
      </c>
      <c r="AJ838" s="164">
        <f t="shared" si="1297"/>
        <v>34.119969981229097</v>
      </c>
      <c r="AK838" s="98">
        <f t="shared" si="1298"/>
        <v>8.316186608231984</v>
      </c>
      <c r="AL838" s="99">
        <f t="shared" si="1298"/>
        <v>11.951814679473483</v>
      </c>
      <c r="AM838" s="99">
        <f t="shared" si="1298"/>
        <v>24.006712577327836</v>
      </c>
      <c r="AN838" s="164">
        <f t="shared" si="1298"/>
        <v>9.8239055270512896</v>
      </c>
      <c r="AO838" s="98">
        <f t="shared" si="1298"/>
        <v>16.0180486386806</v>
      </c>
      <c r="AP838" s="99">
        <f t="shared" si="1298"/>
        <v>11.317494934257828</v>
      </c>
      <c r="AQ838" s="103">
        <f t="shared" si="1298"/>
        <v>10.513452459047743</v>
      </c>
      <c r="AR838" s="101">
        <f t="shared" si="1298"/>
        <v>11.753387494482999</v>
      </c>
      <c r="AS838" s="98">
        <f t="shared" si="1298"/>
        <v>27.245797599722877</v>
      </c>
      <c r="AT838" s="99">
        <f t="shared" si="1298"/>
        <v>13.600931927398962</v>
      </c>
      <c r="AU838" s="99">
        <f t="shared" si="1298"/>
        <v>21.002923921637777</v>
      </c>
      <c r="AV838" s="164">
        <f t="shared" si="1298"/>
        <v>13.545495113151372</v>
      </c>
    </row>
    <row r="839" spans="2:48" ht="15" customHeight="1" x14ac:dyDescent="0.2">
      <c r="B839" s="91">
        <f t="shared" ref="B839:I854" si="1300">(B536)</f>
        <v>226</v>
      </c>
      <c r="C839" s="35" t="str">
        <f t="shared" si="1300"/>
        <v>Pyrimidines</v>
      </c>
      <c r="D839" s="128" t="str">
        <f t="shared" si="1300"/>
        <v>dCytidine</v>
      </c>
      <c r="E839" s="93">
        <f t="shared" si="1300"/>
        <v>9.1999999999999993</v>
      </c>
      <c r="F839" s="94">
        <f t="shared" si="1300"/>
        <v>11</v>
      </c>
      <c r="G839" s="95">
        <f t="shared" si="1300"/>
        <v>10.039999999999999</v>
      </c>
      <c r="H839" s="96">
        <f t="shared" si="1300"/>
        <v>5</v>
      </c>
      <c r="I839" s="102">
        <f t="shared" si="1300"/>
        <v>228.09788</v>
      </c>
      <c r="J839" s="98"/>
      <c r="K839" s="99"/>
      <c r="L839" s="100"/>
      <c r="M839" s="98">
        <f t="shared" ref="M839:X843" si="1301">(M536/M$312)*1000</f>
        <v>19.461502578205337</v>
      </c>
      <c r="N839" s="99">
        <f t="shared" si="1301"/>
        <v>21.883822390527499</v>
      </c>
      <c r="O839" s="99">
        <f t="shared" si="1301"/>
        <v>19.515958022265863</v>
      </c>
      <c r="P839" s="164">
        <f t="shared" si="1301"/>
        <v>21.930498716113874</v>
      </c>
      <c r="Q839" s="98">
        <f t="shared" si="1301"/>
        <v>19.430796207914668</v>
      </c>
      <c r="R839" s="99">
        <f t="shared" si="1301"/>
        <v>14.802696562601218</v>
      </c>
      <c r="S839" s="103">
        <f t="shared" si="1301"/>
        <v>14.269141363041934</v>
      </c>
      <c r="T839" s="101">
        <f t="shared" si="1301"/>
        <v>14.201639722140913</v>
      </c>
      <c r="U839" s="98">
        <f t="shared" si="1301"/>
        <v>14.69337044776554</v>
      </c>
      <c r="V839" s="99">
        <f t="shared" si="1301"/>
        <v>13.828530119319023</v>
      </c>
      <c r="W839" s="99">
        <f t="shared" si="1301"/>
        <v>14.119179665284141</v>
      </c>
      <c r="X839" s="164">
        <f t="shared" si="1301"/>
        <v>14.597584092743912</v>
      </c>
      <c r="Y839" s="98">
        <f t="shared" si="1297"/>
        <v>10.038109929927716</v>
      </c>
      <c r="Z839" s="99">
        <f t="shared" si="1297"/>
        <v>9.1709495988564314</v>
      </c>
      <c r="AA839" s="99">
        <f t="shared" si="1297"/>
        <v>13.344157638421875</v>
      </c>
      <c r="AB839" s="164">
        <f t="shared" si="1297"/>
        <v>10.033841156175342</v>
      </c>
      <c r="AC839" s="98">
        <f t="shared" si="1297"/>
        <v>16.38140815953421</v>
      </c>
      <c r="AD839" s="99">
        <f t="shared" si="1297"/>
        <v>14.034479994725173</v>
      </c>
      <c r="AE839" s="103">
        <f t="shared" si="1297"/>
        <v>23.392736862314653</v>
      </c>
      <c r="AF839" s="101">
        <f t="shared" si="1297"/>
        <v>34.757387851697331</v>
      </c>
      <c r="AG839" s="98">
        <f t="shared" si="1297"/>
        <v>15.319741247212228</v>
      </c>
      <c r="AH839" s="99">
        <f t="shared" si="1297"/>
        <v>14.855491840658328</v>
      </c>
      <c r="AI839" s="99">
        <f t="shared" si="1297"/>
        <v>17.636394510724614</v>
      </c>
      <c r="AJ839" s="164">
        <f t="shared" si="1297"/>
        <v>19.248257838555816</v>
      </c>
      <c r="AK839" s="98">
        <f t="shared" si="1298"/>
        <v>6.585236545604034E-2</v>
      </c>
      <c r="AL839" s="99">
        <f t="shared" si="1298"/>
        <v>4.1719740066419169</v>
      </c>
      <c r="AM839" s="99">
        <f t="shared" si="1298"/>
        <v>5.4913816929968942</v>
      </c>
      <c r="AN839" s="164">
        <f t="shared" si="1298"/>
        <v>1.3241656433431743</v>
      </c>
      <c r="AO839" s="98">
        <f t="shared" si="1298"/>
        <v>0.75201694376914807</v>
      </c>
      <c r="AP839" s="99">
        <f t="shared" si="1298"/>
        <v>1.0297686034382441</v>
      </c>
      <c r="AQ839" s="103">
        <f t="shared" si="1298"/>
        <v>2.6865472032358362</v>
      </c>
      <c r="AR839" s="101">
        <f t="shared" si="1298"/>
        <v>0.90716736652064778</v>
      </c>
      <c r="AS839" s="98">
        <f t="shared" si="1298"/>
        <v>2.1651991796913967</v>
      </c>
      <c r="AT839" s="99">
        <f t="shared" si="1298"/>
        <v>1.4929386421078317</v>
      </c>
      <c r="AU839" s="99">
        <f t="shared" si="1298"/>
        <v>3.3717388904826953</v>
      </c>
      <c r="AV839" s="164">
        <f t="shared" si="1298"/>
        <v>1.3355823235403843</v>
      </c>
    </row>
    <row r="840" spans="2:48" ht="15" customHeight="1" x14ac:dyDescent="0.2">
      <c r="B840" s="105">
        <f t="shared" si="1300"/>
        <v>227</v>
      </c>
      <c r="C840" s="35" t="str">
        <f t="shared" si="1300"/>
        <v>Pyrimidines</v>
      </c>
      <c r="D840" s="128" t="str">
        <f t="shared" si="1300"/>
        <v>dThymidine</v>
      </c>
      <c r="E840" s="93">
        <f t="shared" si="1300"/>
        <v>2.8</v>
      </c>
      <c r="F840" s="94">
        <f t="shared" si="1300"/>
        <v>5</v>
      </c>
      <c r="G840" s="95">
        <f t="shared" si="1300"/>
        <v>4.2</v>
      </c>
      <c r="H840" s="96">
        <f t="shared" si="1300"/>
        <v>3</v>
      </c>
      <c r="I840" s="102">
        <f t="shared" si="1300"/>
        <v>241.08299</v>
      </c>
      <c r="J840" s="98"/>
      <c r="K840" s="99"/>
      <c r="L840" s="100"/>
      <c r="M840" s="98">
        <f t="shared" si="1301"/>
        <v>25.113909252477342</v>
      </c>
      <c r="N840" s="99">
        <f t="shared" si="1301"/>
        <v>24.83736559155334</v>
      </c>
      <c r="O840" s="99">
        <f t="shared" si="1301"/>
        <v>22.225772706331824</v>
      </c>
      <c r="P840" s="164">
        <f t="shared" si="1301"/>
        <v>17.699306794184732</v>
      </c>
      <c r="Q840" s="98">
        <f t="shared" si="1301"/>
        <v>24.13598668027052</v>
      </c>
      <c r="R840" s="99">
        <f t="shared" si="1301"/>
        <v>25.196203619538547</v>
      </c>
      <c r="S840" s="103">
        <f t="shared" si="1301"/>
        <v>24.182582992810023</v>
      </c>
      <c r="T840" s="101">
        <f t="shared" si="1301"/>
        <v>24.741727724916167</v>
      </c>
      <c r="U840" s="98">
        <f t="shared" si="1301"/>
        <v>24.46304829512307</v>
      </c>
      <c r="V840" s="99">
        <f t="shared" si="1301"/>
        <v>27.011222722939195</v>
      </c>
      <c r="W840" s="99">
        <f t="shared" si="1301"/>
        <v>25.497243486170433</v>
      </c>
      <c r="X840" s="164">
        <f t="shared" si="1301"/>
        <v>25.610914651502185</v>
      </c>
      <c r="Y840" s="98">
        <f t="shared" si="1297"/>
        <v>23.981681677472604</v>
      </c>
      <c r="Z840" s="99">
        <f t="shared" si="1297"/>
        <v>29.284552996855112</v>
      </c>
      <c r="AA840" s="99">
        <f t="shared" si="1297"/>
        <v>23.685537678054995</v>
      </c>
      <c r="AB840" s="164">
        <f t="shared" si="1297"/>
        <v>17.273967355971109</v>
      </c>
      <c r="AC840" s="98">
        <f t="shared" si="1297"/>
        <v>36.678942876400818</v>
      </c>
      <c r="AD840" s="99">
        <f t="shared" si="1297"/>
        <v>34.826733666667756</v>
      </c>
      <c r="AE840" s="103">
        <f t="shared" si="1297"/>
        <v>37.851231813491637</v>
      </c>
      <c r="AF840" s="101">
        <f t="shared" si="1297"/>
        <v>34.221410102826432</v>
      </c>
      <c r="AG840" s="98">
        <f t="shared" si="1297"/>
        <v>36.093967946426915</v>
      </c>
      <c r="AH840" s="99">
        <f t="shared" si="1297"/>
        <v>29.868018734901447</v>
      </c>
      <c r="AI840" s="99">
        <f t="shared" si="1297"/>
        <v>23.970460462456078</v>
      </c>
      <c r="AJ840" s="164">
        <f t="shared" si="1297"/>
        <v>20.654930305080526</v>
      </c>
      <c r="AK840" s="98">
        <f t="shared" si="1298"/>
        <v>18.955686559003315</v>
      </c>
      <c r="AL840" s="99">
        <f t="shared" si="1298"/>
        <v>29.941869355249906</v>
      </c>
      <c r="AM840" s="99">
        <f t="shared" si="1298"/>
        <v>19.460376939415163</v>
      </c>
      <c r="AN840" s="164">
        <f t="shared" si="1298"/>
        <v>23.212841570700562</v>
      </c>
      <c r="AO840" s="98">
        <f t="shared" si="1298"/>
        <v>15.754607415294712</v>
      </c>
      <c r="AP840" s="99">
        <f t="shared" si="1298"/>
        <v>15.368125659003828</v>
      </c>
      <c r="AQ840" s="103">
        <f t="shared" si="1298"/>
        <v>15.089293955590147</v>
      </c>
      <c r="AR840" s="101">
        <f t="shared" si="1298"/>
        <v>21.845514032301917</v>
      </c>
      <c r="AS840" s="98">
        <f t="shared" si="1298"/>
        <v>14.374363024834388</v>
      </c>
      <c r="AT840" s="99">
        <f t="shared" si="1298"/>
        <v>14.050578658520333</v>
      </c>
      <c r="AU840" s="99">
        <f t="shared" si="1298"/>
        <v>12.721573809192272</v>
      </c>
      <c r="AV840" s="164">
        <f t="shared" si="1298"/>
        <v>16.525753287201621</v>
      </c>
    </row>
    <row r="841" spans="2:48" ht="15" customHeight="1" x14ac:dyDescent="0.2">
      <c r="B841" s="91">
        <f t="shared" si="1300"/>
        <v>228</v>
      </c>
      <c r="C841" s="35" t="str">
        <f t="shared" si="1300"/>
        <v>Pyrimidines</v>
      </c>
      <c r="D841" s="128" t="str">
        <f t="shared" si="1300"/>
        <v>Thymine</v>
      </c>
      <c r="E841" s="93">
        <f t="shared" si="1300"/>
        <v>2.7</v>
      </c>
      <c r="F841" s="94">
        <f t="shared" si="1300"/>
        <v>4.8</v>
      </c>
      <c r="G841" s="95">
        <f t="shared" si="1300"/>
        <v>3.77</v>
      </c>
      <c r="H841" s="96">
        <f t="shared" si="1300"/>
        <v>3</v>
      </c>
      <c r="I841" s="102">
        <f t="shared" si="1300"/>
        <v>127.0502</v>
      </c>
      <c r="J841" s="98"/>
      <c r="K841" s="99"/>
      <c r="L841" s="100"/>
      <c r="M841" s="98">
        <f t="shared" si="1301"/>
        <v>52.931703920785615</v>
      </c>
      <c r="N841" s="99">
        <f t="shared" si="1301"/>
        <v>50.094648580919127</v>
      </c>
      <c r="O841" s="99">
        <f t="shared" si="1301"/>
        <v>45.181946633864129</v>
      </c>
      <c r="P841" s="164">
        <f t="shared" si="1301"/>
        <v>43.814788076001264</v>
      </c>
      <c r="Q841" s="98">
        <f t="shared" si="1301"/>
        <v>45.404475695210998</v>
      </c>
      <c r="R841" s="99">
        <f t="shared" si="1301"/>
        <v>45.918819396829434</v>
      </c>
      <c r="S841" s="103">
        <f t="shared" si="1301"/>
        <v>45.109269056471895</v>
      </c>
      <c r="T841" s="101">
        <f t="shared" si="1301"/>
        <v>45.221141735755403</v>
      </c>
      <c r="U841" s="98">
        <f t="shared" si="1301"/>
        <v>46.59354448896503</v>
      </c>
      <c r="V841" s="99">
        <f t="shared" si="1301"/>
        <v>47.144280245742344</v>
      </c>
      <c r="W841" s="99">
        <f t="shared" si="1301"/>
        <v>44.909898992618515</v>
      </c>
      <c r="X841" s="164">
        <f t="shared" si="1301"/>
        <v>45.014367127279051</v>
      </c>
      <c r="Y841" s="98">
        <f t="shared" si="1297"/>
        <v>46.250261665244992</v>
      </c>
      <c r="Z841" s="99">
        <f t="shared" si="1297"/>
        <v>46.490348203923041</v>
      </c>
      <c r="AA841" s="99">
        <f t="shared" si="1297"/>
        <v>45.407340548863189</v>
      </c>
      <c r="AB841" s="164">
        <f t="shared" si="1297"/>
        <v>40.781113962538988</v>
      </c>
      <c r="AC841" s="98">
        <f t="shared" si="1297"/>
        <v>49.439603283641539</v>
      </c>
      <c r="AD841" s="99">
        <f t="shared" si="1297"/>
        <v>48.941642964883115</v>
      </c>
      <c r="AE841" s="103">
        <f t="shared" si="1297"/>
        <v>51.222966881240133</v>
      </c>
      <c r="AF841" s="101">
        <f t="shared" si="1297"/>
        <v>52.278532491931124</v>
      </c>
      <c r="AG841" s="98">
        <f t="shared" si="1297"/>
        <v>54.908603930832598</v>
      </c>
      <c r="AH841" s="99">
        <f t="shared" si="1297"/>
        <v>45.91206379658945</v>
      </c>
      <c r="AI841" s="99">
        <f t="shared" si="1297"/>
        <v>42.521988599212264</v>
      </c>
      <c r="AJ841" s="164">
        <f t="shared" si="1297"/>
        <v>43.967829102360014</v>
      </c>
      <c r="AK841" s="98">
        <f t="shared" si="1298"/>
        <v>30.753996296075051</v>
      </c>
      <c r="AL841" s="99">
        <f t="shared" si="1298"/>
        <v>35.838012024296006</v>
      </c>
      <c r="AM841" s="99">
        <f t="shared" si="1298"/>
        <v>29.664676743110899</v>
      </c>
      <c r="AN841" s="164">
        <f t="shared" si="1298"/>
        <v>31.698761233966955</v>
      </c>
      <c r="AO841" s="98">
        <f t="shared" si="1298"/>
        <v>19.568479621619165</v>
      </c>
      <c r="AP841" s="99">
        <f t="shared" si="1298"/>
        <v>21.002707413857312</v>
      </c>
      <c r="AQ841" s="103">
        <f t="shared" si="1298"/>
        <v>20.818751177957814</v>
      </c>
      <c r="AR841" s="101">
        <f t="shared" si="1298"/>
        <v>25.552688366641103</v>
      </c>
      <c r="AS841" s="98">
        <f t="shared" si="1298"/>
        <v>25.232176806900604</v>
      </c>
      <c r="AT841" s="99">
        <f t="shared" si="1298"/>
        <v>23.314498421521385</v>
      </c>
      <c r="AU841" s="99">
        <f t="shared" si="1298"/>
        <v>22.750847378431473</v>
      </c>
      <c r="AV841" s="164">
        <f t="shared" si="1298"/>
        <v>24.933735033659161</v>
      </c>
    </row>
    <row r="842" spans="2:48" ht="15" customHeight="1" x14ac:dyDescent="0.2">
      <c r="B842" s="105">
        <f t="shared" si="1300"/>
        <v>229</v>
      </c>
      <c r="C842" s="35" t="str">
        <f t="shared" si="1300"/>
        <v>Pyrimidines</v>
      </c>
      <c r="D842" s="128" t="str">
        <f t="shared" si="1300"/>
        <v>Uridine</v>
      </c>
      <c r="E842" s="93">
        <f t="shared" si="1300"/>
        <v>6.6</v>
      </c>
      <c r="F842" s="94">
        <f t="shared" si="1300"/>
        <v>9.4</v>
      </c>
      <c r="G842" s="95">
        <f t="shared" si="1300"/>
        <v>7.82</v>
      </c>
      <c r="H842" s="96">
        <f t="shared" si="1300"/>
        <v>3</v>
      </c>
      <c r="I842" s="102">
        <f t="shared" si="1300"/>
        <v>243.06226000000001</v>
      </c>
      <c r="J842" s="98"/>
      <c r="K842" s="99"/>
      <c r="L842" s="100"/>
      <c r="M842" s="98">
        <f t="shared" si="1301"/>
        <v>28.695321826111311</v>
      </c>
      <c r="N842" s="99">
        <f t="shared" si="1301"/>
        <v>27.815573068631203</v>
      </c>
      <c r="O842" s="99">
        <f t="shared" si="1301"/>
        <v>24.842608404992209</v>
      </c>
      <c r="P842" s="164">
        <f t="shared" si="1301"/>
        <v>20.174288183805864</v>
      </c>
      <c r="Q842" s="98">
        <f t="shared" si="1301"/>
        <v>26.898132031160134</v>
      </c>
      <c r="R842" s="99">
        <f t="shared" si="1301"/>
        <v>29.945971417579258</v>
      </c>
      <c r="S842" s="103">
        <f t="shared" si="1301"/>
        <v>30.321243419005615</v>
      </c>
      <c r="T842" s="101">
        <f t="shared" si="1301"/>
        <v>30.358353506602384</v>
      </c>
      <c r="U842" s="98">
        <f t="shared" si="1301"/>
        <v>24.727362132331923</v>
      </c>
      <c r="V842" s="99">
        <f t="shared" si="1301"/>
        <v>33.876089650711293</v>
      </c>
      <c r="W842" s="99">
        <f t="shared" si="1301"/>
        <v>70.76323841401863</v>
      </c>
      <c r="X842" s="164">
        <f t="shared" si="1301"/>
        <v>32.882673180781204</v>
      </c>
      <c r="Y842" s="98">
        <f t="shared" si="1297"/>
        <v>16.775432220333354</v>
      </c>
      <c r="Z842" s="99">
        <f t="shared" si="1297"/>
        <v>23.684376309267204</v>
      </c>
      <c r="AA842" s="99">
        <f t="shared" si="1297"/>
        <v>16.617571554582998</v>
      </c>
      <c r="AB842" s="164">
        <f t="shared" si="1297"/>
        <v>13.164727078683356</v>
      </c>
      <c r="AC842" s="98">
        <f t="shared" si="1297"/>
        <v>15.42745290348344</v>
      </c>
      <c r="AD842" s="99">
        <f t="shared" si="1297"/>
        <v>17.147902450741668</v>
      </c>
      <c r="AE842" s="103">
        <f t="shared" si="1297"/>
        <v>14.167611655933175</v>
      </c>
      <c r="AF842" s="101">
        <f t="shared" si="1297"/>
        <v>10.008975067177667</v>
      </c>
      <c r="AG842" s="98">
        <f t="shared" si="1297"/>
        <v>18.04240127222921</v>
      </c>
      <c r="AH842" s="99">
        <f t="shared" si="1297"/>
        <v>16.099199427543716</v>
      </c>
      <c r="AI842" s="99">
        <f t="shared" si="1297"/>
        <v>13.123015385392311</v>
      </c>
      <c r="AJ842" s="164">
        <f t="shared" si="1297"/>
        <v>12.139298346184541</v>
      </c>
      <c r="AK842" s="98">
        <f t="shared" si="1298"/>
        <v>205.67220577492242</v>
      </c>
      <c r="AL842" s="99">
        <f t="shared" si="1298"/>
        <v>388.59526723377695</v>
      </c>
      <c r="AM842" s="99">
        <f t="shared" si="1298"/>
        <v>272.77301879340729</v>
      </c>
      <c r="AN842" s="164">
        <f t="shared" si="1298"/>
        <v>161.38192793010364</v>
      </c>
      <c r="AO842" s="98">
        <f t="shared" si="1298"/>
        <v>328.40394962869232</v>
      </c>
      <c r="AP842" s="99">
        <f t="shared" si="1298"/>
        <v>294.2689193247756</v>
      </c>
      <c r="AQ842" s="103">
        <f t="shared" si="1298"/>
        <v>241.32245351528204</v>
      </c>
      <c r="AR842" s="101">
        <f t="shared" si="1298"/>
        <v>193.15023558540008</v>
      </c>
      <c r="AS842" s="98">
        <f t="shared" si="1298"/>
        <v>148.67406755531218</v>
      </c>
      <c r="AT842" s="99">
        <f t="shared" si="1298"/>
        <v>135.7661843570493</v>
      </c>
      <c r="AU842" s="99">
        <f t="shared" si="1298"/>
        <v>150.58463777381579</v>
      </c>
      <c r="AV842" s="164">
        <f t="shared" si="1298"/>
        <v>110.79578012309874</v>
      </c>
    </row>
    <row r="843" spans="2:48" ht="15" customHeight="1" x14ac:dyDescent="0.2">
      <c r="B843" s="91">
        <f t="shared" si="1300"/>
        <v>230</v>
      </c>
      <c r="C843" s="35" t="str">
        <f t="shared" si="1300"/>
        <v>Pyrimidines</v>
      </c>
      <c r="D843" s="128" t="str">
        <f t="shared" si="1300"/>
        <v>dUridine</v>
      </c>
      <c r="E843" s="93">
        <f t="shared" si="1300"/>
        <v>3.4</v>
      </c>
      <c r="F843" s="94">
        <f t="shared" si="1300"/>
        <v>5.9</v>
      </c>
      <c r="G843" s="95">
        <f t="shared" si="1300"/>
        <v>4.75</v>
      </c>
      <c r="H843" s="96">
        <f t="shared" si="1300"/>
        <v>3</v>
      </c>
      <c r="I843" s="102">
        <f t="shared" si="1300"/>
        <v>227.06734</v>
      </c>
      <c r="J843" s="98"/>
      <c r="K843" s="99"/>
      <c r="L843" s="100"/>
      <c r="M843" s="98">
        <f t="shared" si="1301"/>
        <v>29.544251698126445</v>
      </c>
      <c r="N843" s="99">
        <f t="shared" si="1301"/>
        <v>26.951536741345514</v>
      </c>
      <c r="O843" s="99">
        <f t="shared" si="1301"/>
        <v>24.649230468620313</v>
      </c>
      <c r="P843" s="164">
        <f t="shared" si="1301"/>
        <v>20.531475136006609</v>
      </c>
      <c r="Q843" s="98">
        <f t="shared" si="1301"/>
        <v>26.877367749783524</v>
      </c>
      <c r="R843" s="99">
        <f t="shared" si="1301"/>
        <v>28.839923979445707</v>
      </c>
      <c r="S843" s="103">
        <f t="shared" si="1301"/>
        <v>27.682171242863145</v>
      </c>
      <c r="T843" s="101">
        <f t="shared" si="1301"/>
        <v>27.439475729449818</v>
      </c>
      <c r="U843" s="98">
        <f t="shared" si="1301"/>
        <v>29.360990891196479</v>
      </c>
      <c r="V843" s="99">
        <f t="shared" si="1301"/>
        <v>30.746230961615503</v>
      </c>
      <c r="W843" s="99">
        <f t="shared" si="1301"/>
        <v>30.018278103556099</v>
      </c>
      <c r="X843" s="164">
        <f t="shared" si="1301"/>
        <v>28.957057101316906</v>
      </c>
      <c r="Y843" s="98">
        <f t="shared" si="1297"/>
        <v>94.455384812795089</v>
      </c>
      <c r="Z843" s="99">
        <f t="shared" si="1297"/>
        <v>92.402915345200412</v>
      </c>
      <c r="AA843" s="99">
        <f t="shared" si="1297"/>
        <v>77.896443211950739</v>
      </c>
      <c r="AB843" s="164">
        <f t="shared" si="1297"/>
        <v>82.774363944438264</v>
      </c>
      <c r="AC843" s="98">
        <f t="shared" si="1297"/>
        <v>64.395463234710917</v>
      </c>
      <c r="AD843" s="99">
        <f t="shared" si="1297"/>
        <v>60.7094351131528</v>
      </c>
      <c r="AE843" s="103">
        <f t="shared" si="1297"/>
        <v>53.286562222516331</v>
      </c>
      <c r="AF843" s="101">
        <f t="shared" si="1297"/>
        <v>52.047088990306072</v>
      </c>
      <c r="AG843" s="98">
        <f t="shared" si="1297"/>
        <v>106.84779617066529</v>
      </c>
      <c r="AH843" s="99">
        <f t="shared" si="1297"/>
        <v>83.498171971105066</v>
      </c>
      <c r="AI843" s="99">
        <f t="shared" si="1297"/>
        <v>70.95911143338148</v>
      </c>
      <c r="AJ843" s="164">
        <f t="shared" si="1297"/>
        <v>79.655173107350635</v>
      </c>
      <c r="AK843" s="98">
        <f t="shared" si="1298"/>
        <v>40.292574588298194</v>
      </c>
      <c r="AL843" s="99">
        <f t="shared" si="1298"/>
        <v>63.228076222850383</v>
      </c>
      <c r="AM843" s="99">
        <f t="shared" si="1298"/>
        <v>49.92373748459157</v>
      </c>
      <c r="AN843" s="164">
        <f t="shared" si="1298"/>
        <v>33.068113505693155</v>
      </c>
      <c r="AO843" s="98">
        <f t="shared" si="1298"/>
        <v>69.987962566229029</v>
      </c>
      <c r="AP843" s="99">
        <f t="shared" si="1298"/>
        <v>35.036714938764632</v>
      </c>
      <c r="AQ843" s="103">
        <f t="shared" si="1298"/>
        <v>34.814668592234938</v>
      </c>
      <c r="AR843" s="101">
        <f t="shared" si="1298"/>
        <v>39.307680459842771</v>
      </c>
      <c r="AS843" s="98">
        <f t="shared" si="1298"/>
        <v>55.490285015611242</v>
      </c>
      <c r="AT843" s="99">
        <f t="shared" si="1298"/>
        <v>40.294479321643195</v>
      </c>
      <c r="AU843" s="99">
        <f t="shared" si="1298"/>
        <v>33.288421399636306</v>
      </c>
      <c r="AV843" s="164">
        <f t="shared" si="1298"/>
        <v>17.221781290883925</v>
      </c>
    </row>
    <row r="844" spans="2:48" ht="15" customHeight="1" x14ac:dyDescent="0.2">
      <c r="B844" s="91">
        <f t="shared" si="1300"/>
        <v>231</v>
      </c>
      <c r="C844" s="35" t="str">
        <f t="shared" si="1300"/>
        <v>Pyrimidines</v>
      </c>
      <c r="D844" s="128" t="str">
        <f t="shared" si="1300"/>
        <v>Dihydrouridine</v>
      </c>
      <c r="E844" s="93">
        <f t="shared" si="1300"/>
        <v>7</v>
      </c>
      <c r="F844" s="94">
        <f t="shared" si="1300"/>
        <v>9</v>
      </c>
      <c r="G844" s="95" t="str">
        <f t="shared" si="1300"/>
        <v>--</v>
      </c>
      <c r="H844" s="96">
        <f t="shared" si="1300"/>
        <v>6</v>
      </c>
      <c r="I844" s="102">
        <f t="shared" si="1300"/>
        <v>245.07791</v>
      </c>
      <c r="J844" s="98"/>
      <c r="K844" s="99"/>
      <c r="L844" s="100"/>
      <c r="M844" s="98">
        <f t="shared" ref="M844:X848" si="1302">(M541/M$312)*1000</f>
        <v>0.3323754814125936</v>
      </c>
      <c r="N844" s="99">
        <f t="shared" si="1302"/>
        <v>0.31785140992238892</v>
      </c>
      <c r="O844" s="99">
        <f t="shared" si="1302"/>
        <v>0.28111312986175302</v>
      </c>
      <c r="P844" s="164">
        <f t="shared" si="1302"/>
        <v>0.2393169120006732</v>
      </c>
      <c r="Q844" s="98">
        <f t="shared" si="1302"/>
        <v>0.32098028452686006</v>
      </c>
      <c r="R844" s="99">
        <f t="shared" si="1302"/>
        <v>0.39585753614955865</v>
      </c>
      <c r="S844" s="103">
        <f t="shared" si="1302"/>
        <v>0.37602871638088242</v>
      </c>
      <c r="T844" s="101">
        <f t="shared" si="1302"/>
        <v>0.40264152369210521</v>
      </c>
      <c r="U844" s="98">
        <f t="shared" si="1302"/>
        <v>0.43003317715542744</v>
      </c>
      <c r="V844" s="99">
        <f t="shared" si="1302"/>
        <v>0.46473901425493741</v>
      </c>
      <c r="W844" s="99">
        <f t="shared" si="1302"/>
        <v>0.4328859647296574</v>
      </c>
      <c r="X844" s="164">
        <f t="shared" si="1302"/>
        <v>0.43772684315253052</v>
      </c>
      <c r="Y844" s="98">
        <f t="shared" si="1297"/>
        <v>0.80362820318660366</v>
      </c>
      <c r="Z844" s="99">
        <f t="shared" si="1297"/>
        <v>0.61597308375064819</v>
      </c>
      <c r="AA844" s="99">
        <f t="shared" si="1297"/>
        <v>0.62703571662257174</v>
      </c>
      <c r="AB844" s="164">
        <f t="shared" si="1297"/>
        <v>0.81584836022990881</v>
      </c>
      <c r="AC844" s="98">
        <f t="shared" si="1297"/>
        <v>0.64970194416902927</v>
      </c>
      <c r="AD844" s="99">
        <f t="shared" si="1297"/>
        <v>0.72675710570870933</v>
      </c>
      <c r="AE844" s="103">
        <f t="shared" si="1297"/>
        <v>0.66049299108750026</v>
      </c>
      <c r="AF844" s="101">
        <f t="shared" si="1297"/>
        <v>0.5710028413903302</v>
      </c>
      <c r="AG844" s="98">
        <f t="shared" si="1297"/>
        <v>0.95093029276347174</v>
      </c>
      <c r="AH844" s="99">
        <f t="shared" si="1297"/>
        <v>0.73420031196915325</v>
      </c>
      <c r="AI844" s="99">
        <f t="shared" si="1297"/>
        <v>0.54866610637414548</v>
      </c>
      <c r="AJ844" s="164">
        <f t="shared" si="1297"/>
        <v>0.7267056084187804</v>
      </c>
      <c r="AK844" s="98">
        <f t="shared" si="1298"/>
        <v>0</v>
      </c>
      <c r="AL844" s="99">
        <f t="shared" si="1298"/>
        <v>0</v>
      </c>
      <c r="AM844" s="99">
        <f t="shared" si="1298"/>
        <v>3.9956880195361547E-2</v>
      </c>
      <c r="AN844" s="164">
        <f t="shared" si="1298"/>
        <v>0</v>
      </c>
      <c r="AO844" s="98">
        <f t="shared" si="1298"/>
        <v>0</v>
      </c>
      <c r="AP844" s="99">
        <f t="shared" si="1298"/>
        <v>1.8996447044504115E-2</v>
      </c>
      <c r="AQ844" s="103">
        <f t="shared" si="1298"/>
        <v>0</v>
      </c>
      <c r="AR844" s="101">
        <f t="shared" si="1298"/>
        <v>4.9108571927534636E-2</v>
      </c>
      <c r="AS844" s="98">
        <f t="shared" si="1298"/>
        <v>0</v>
      </c>
      <c r="AT844" s="99">
        <f t="shared" si="1298"/>
        <v>1.9558532526297308E-2</v>
      </c>
      <c r="AU844" s="99">
        <f t="shared" si="1298"/>
        <v>0</v>
      </c>
      <c r="AV844" s="164">
        <f t="shared" si="1298"/>
        <v>0</v>
      </c>
    </row>
    <row r="845" spans="2:48" ht="15" customHeight="1" x14ac:dyDescent="0.2">
      <c r="B845" s="105">
        <f t="shared" si="1300"/>
        <v>232</v>
      </c>
      <c r="C845" s="35" t="str">
        <f t="shared" si="1300"/>
        <v>Pyrimidines</v>
      </c>
      <c r="D845" s="128" t="str">
        <f t="shared" si="1300"/>
        <v>Uracil</v>
      </c>
      <c r="E845" s="93">
        <f t="shared" si="1300"/>
        <v>2.7</v>
      </c>
      <c r="F845" s="94">
        <f t="shared" si="1300"/>
        <v>4.4000000000000004</v>
      </c>
      <c r="G845" s="95">
        <f t="shared" si="1300"/>
        <v>3.59</v>
      </c>
      <c r="H845" s="96">
        <f t="shared" si="1300"/>
        <v>2</v>
      </c>
      <c r="I845" s="102">
        <f t="shared" si="1300"/>
        <v>111.02</v>
      </c>
      <c r="J845" s="98"/>
      <c r="K845" s="99"/>
      <c r="L845" s="100"/>
      <c r="M845" s="98">
        <f t="shared" si="1302"/>
        <v>697.59739232397499</v>
      </c>
      <c r="N845" s="99">
        <f t="shared" si="1302"/>
        <v>705.96709278098308</v>
      </c>
      <c r="O845" s="99">
        <f t="shared" si="1302"/>
        <v>624.01829742532107</v>
      </c>
      <c r="P845" s="164">
        <f t="shared" si="1302"/>
        <v>544.16301916564919</v>
      </c>
      <c r="Q845" s="98">
        <f t="shared" si="1302"/>
        <v>664.83654694068753</v>
      </c>
      <c r="R845" s="99">
        <f t="shared" si="1302"/>
        <v>691.86704936980129</v>
      </c>
      <c r="S845" s="103">
        <f t="shared" si="1302"/>
        <v>677.14865286269116</v>
      </c>
      <c r="T845" s="101">
        <f t="shared" si="1302"/>
        <v>707.27312060431404</v>
      </c>
      <c r="U845" s="98">
        <f t="shared" si="1302"/>
        <v>660.59392836549102</v>
      </c>
      <c r="V845" s="99">
        <f t="shared" si="1302"/>
        <v>729.1481526192872</v>
      </c>
      <c r="W845" s="99">
        <f t="shared" si="1302"/>
        <v>1979.9922202731632</v>
      </c>
      <c r="X845" s="164">
        <f t="shared" si="1302"/>
        <v>695.7617974005426</v>
      </c>
      <c r="Y845" s="98">
        <f t="shared" si="1297"/>
        <v>2086.4931770594744</v>
      </c>
      <c r="Z845" s="99">
        <f t="shared" si="1297"/>
        <v>2145.1553970449877</v>
      </c>
      <c r="AA845" s="99">
        <f t="shared" si="1297"/>
        <v>1965.8648486581928</v>
      </c>
      <c r="AB845" s="164">
        <f t="shared" si="1297"/>
        <v>1735.4899850210902</v>
      </c>
      <c r="AC845" s="98">
        <f t="shared" si="1297"/>
        <v>1432.0101190559433</v>
      </c>
      <c r="AD845" s="99">
        <f t="shared" si="1297"/>
        <v>1087.4699126323956</v>
      </c>
      <c r="AE845" s="103">
        <f t="shared" si="1297"/>
        <v>1107.8321875960473</v>
      </c>
      <c r="AF845" s="101">
        <f t="shared" si="1297"/>
        <v>1106.476200057157</v>
      </c>
      <c r="AG845" s="98">
        <f t="shared" si="1297"/>
        <v>2830.2361135505616</v>
      </c>
      <c r="AH845" s="99">
        <f t="shared" si="1297"/>
        <v>2371.549470965449</v>
      </c>
      <c r="AI845" s="99">
        <f t="shared" si="1297"/>
        <v>1845.1596340456013</v>
      </c>
      <c r="AJ845" s="164">
        <f t="shared" si="1297"/>
        <v>2026.0185806867175</v>
      </c>
      <c r="AK845" s="98">
        <f t="shared" si="1298"/>
        <v>9383.5341559138305</v>
      </c>
      <c r="AL845" s="99">
        <f t="shared" si="1298"/>
        <v>10167.059043056219</v>
      </c>
      <c r="AM845" s="99">
        <f t="shared" si="1298"/>
        <v>10151.528318306193</v>
      </c>
      <c r="AN845" s="164">
        <f t="shared" si="1298"/>
        <v>8332.3151720124242</v>
      </c>
      <c r="AO845" s="98">
        <f t="shared" si="1298"/>
        <v>10505.542032709927</v>
      </c>
      <c r="AP845" s="99">
        <f t="shared" si="1298"/>
        <v>8708.9596432536127</v>
      </c>
      <c r="AQ845" s="103">
        <f t="shared" si="1298"/>
        <v>7501.1308493195529</v>
      </c>
      <c r="AR845" s="101">
        <f t="shared" si="1298"/>
        <v>6574.509251695129</v>
      </c>
      <c r="AS845" s="98">
        <f t="shared" si="1298"/>
        <v>10270.579097326006</v>
      </c>
      <c r="AT845" s="99">
        <f t="shared" si="1298"/>
        <v>9769.0923229514738</v>
      </c>
      <c r="AU845" s="99">
        <f t="shared" si="1298"/>
        <v>8169.1933888849026</v>
      </c>
      <c r="AV845" s="164">
        <f t="shared" si="1298"/>
        <v>6660.8761269189527</v>
      </c>
    </row>
    <row r="846" spans="2:48" ht="15.75" customHeight="1" thickBot="1" x14ac:dyDescent="0.25">
      <c r="B846" s="108">
        <f t="shared" si="1300"/>
        <v>233</v>
      </c>
      <c r="C846" s="42" t="str">
        <f t="shared" si="1300"/>
        <v>Pyrimidines</v>
      </c>
      <c r="D846" s="129" t="str">
        <f t="shared" si="1300"/>
        <v>Dihydrouracil</v>
      </c>
      <c r="E846" s="110">
        <f t="shared" si="1300"/>
        <v>3</v>
      </c>
      <c r="F846" s="111">
        <f t="shared" si="1300"/>
        <v>3.9</v>
      </c>
      <c r="G846" s="112">
        <f t="shared" si="1300"/>
        <v>3.31</v>
      </c>
      <c r="H846" s="113">
        <f t="shared" si="1300"/>
        <v>5</v>
      </c>
      <c r="I846" s="119">
        <f t="shared" si="1300"/>
        <v>113.03565</v>
      </c>
      <c r="J846" s="115"/>
      <c r="K846" s="116"/>
      <c r="L846" s="117"/>
      <c r="M846" s="115">
        <f t="shared" si="1302"/>
        <v>3.1280819296614277</v>
      </c>
      <c r="N846" s="116">
        <f t="shared" si="1302"/>
        <v>3.7996636079648027</v>
      </c>
      <c r="O846" s="116">
        <f t="shared" si="1302"/>
        <v>3.1902312351643705</v>
      </c>
      <c r="P846" s="165">
        <f t="shared" si="1302"/>
        <v>3.413930697750597</v>
      </c>
      <c r="Q846" s="115">
        <f t="shared" si="1302"/>
        <v>3.7005341846770157</v>
      </c>
      <c r="R846" s="116">
        <f t="shared" si="1302"/>
        <v>2.9737193452128521</v>
      </c>
      <c r="S846" s="120">
        <f t="shared" si="1302"/>
        <v>2.825633019405235</v>
      </c>
      <c r="T846" s="118">
        <f t="shared" si="1302"/>
        <v>3.3073153535124447</v>
      </c>
      <c r="U846" s="115">
        <f t="shared" si="1302"/>
        <v>3.1654501169358755</v>
      </c>
      <c r="V846" s="116">
        <f t="shared" si="1302"/>
        <v>2.9480423009417676</v>
      </c>
      <c r="W846" s="116">
        <f t="shared" si="1302"/>
        <v>3.204547163157379</v>
      </c>
      <c r="X846" s="165">
        <f t="shared" si="1302"/>
        <v>2.9891242055390781</v>
      </c>
      <c r="Y846" s="115">
        <f t="shared" ref="Y846:AN861" si="1303">(Y543/Y$312)*1000</f>
        <v>3.6083004141861674</v>
      </c>
      <c r="Z846" s="116">
        <f t="shared" si="1303"/>
        <v>2.8812282824373354</v>
      </c>
      <c r="AA846" s="116">
        <f t="shared" si="1303"/>
        <v>3.0293303407694312</v>
      </c>
      <c r="AB846" s="165">
        <f t="shared" si="1303"/>
        <v>2.9064198075156678</v>
      </c>
      <c r="AC846" s="115">
        <f t="shared" si="1303"/>
        <v>3.3506271590380021</v>
      </c>
      <c r="AD846" s="116">
        <f t="shared" si="1303"/>
        <v>2.5276821283080486</v>
      </c>
      <c r="AE846" s="120">
        <f t="shared" si="1303"/>
        <v>4.5121842914313346</v>
      </c>
      <c r="AF846" s="118">
        <f t="shared" si="1303"/>
        <v>4.6323526923960943</v>
      </c>
      <c r="AG846" s="115">
        <f t="shared" si="1303"/>
        <v>5.2580939005152558</v>
      </c>
      <c r="AH846" s="116">
        <f t="shared" si="1303"/>
        <v>4.4897245962703023</v>
      </c>
      <c r="AI846" s="116">
        <f t="shared" si="1303"/>
        <v>4.1214910016460875</v>
      </c>
      <c r="AJ846" s="165">
        <f t="shared" si="1303"/>
        <v>4.4938666044877369</v>
      </c>
      <c r="AK846" s="115">
        <f t="shared" si="1303"/>
        <v>3.6635405434964774</v>
      </c>
      <c r="AL846" s="116">
        <f t="shared" si="1303"/>
        <v>3.3163486448605934</v>
      </c>
      <c r="AM846" s="116">
        <f t="shared" si="1303"/>
        <v>3.2068911461207414</v>
      </c>
      <c r="AN846" s="165">
        <f t="shared" si="1303"/>
        <v>3.505088464886208</v>
      </c>
      <c r="AO846" s="115">
        <f t="shared" ref="AK846:AV861" si="1304">(AO543/AO$312)*1000</f>
        <v>3.0122443176470615</v>
      </c>
      <c r="AP846" s="116">
        <f t="shared" si="1304"/>
        <v>3.4475589648200953</v>
      </c>
      <c r="AQ846" s="120">
        <f t="shared" si="1304"/>
        <v>3.2227571020535759</v>
      </c>
      <c r="AR846" s="118">
        <f t="shared" si="1304"/>
        <v>3.2060473702285042</v>
      </c>
      <c r="AS846" s="115">
        <f t="shared" si="1304"/>
        <v>2.8004013086180737</v>
      </c>
      <c r="AT846" s="116">
        <f t="shared" si="1304"/>
        <v>2.6580532759403561</v>
      </c>
      <c r="AU846" s="116">
        <f t="shared" si="1304"/>
        <v>2.4474862351824265</v>
      </c>
      <c r="AV846" s="165">
        <f t="shared" si="1304"/>
        <v>2.6521050458809152</v>
      </c>
    </row>
    <row r="847" spans="2:48" ht="15" customHeight="1" x14ac:dyDescent="0.2">
      <c r="B847" s="77">
        <f t="shared" si="1300"/>
        <v>234</v>
      </c>
      <c r="C847" s="78" t="str">
        <f t="shared" si="1300"/>
        <v>Purines</v>
      </c>
      <c r="D847" s="127" t="str">
        <f t="shared" si="1300"/>
        <v>AICAR</v>
      </c>
      <c r="E847" s="80">
        <f t="shared" si="1300"/>
        <v>15.5</v>
      </c>
      <c r="F847" s="81">
        <f t="shared" si="1300"/>
        <v>17</v>
      </c>
      <c r="G847" s="82">
        <f t="shared" si="1300"/>
        <v>16.29</v>
      </c>
      <c r="H847" s="83">
        <f t="shared" si="1300"/>
        <v>3</v>
      </c>
      <c r="I847" s="89">
        <f t="shared" si="1300"/>
        <v>337.05547000000001</v>
      </c>
      <c r="J847" s="85"/>
      <c r="K847" s="86"/>
      <c r="L847" s="87"/>
      <c r="M847" s="85">
        <f t="shared" si="1302"/>
        <v>6.6933478769516136E-2</v>
      </c>
      <c r="N847" s="86">
        <f t="shared" si="1302"/>
        <v>0</v>
      </c>
      <c r="O847" s="86">
        <f t="shared" si="1302"/>
        <v>0</v>
      </c>
      <c r="P847" s="163">
        <f t="shared" si="1302"/>
        <v>0</v>
      </c>
      <c r="Q847" s="85">
        <f t="shared" si="1302"/>
        <v>0</v>
      </c>
      <c r="R847" s="86">
        <f t="shared" si="1302"/>
        <v>0</v>
      </c>
      <c r="S847" s="90">
        <f t="shared" si="1302"/>
        <v>0</v>
      </c>
      <c r="T847" s="88">
        <f t="shared" si="1302"/>
        <v>0</v>
      </c>
      <c r="U847" s="85">
        <f t="shared" si="1302"/>
        <v>0</v>
      </c>
      <c r="V847" s="86">
        <f t="shared" si="1302"/>
        <v>3.3138576844249222E-2</v>
      </c>
      <c r="W847" s="86">
        <f t="shared" si="1302"/>
        <v>0.44258242894113281</v>
      </c>
      <c r="X847" s="163">
        <f t="shared" si="1302"/>
        <v>0</v>
      </c>
      <c r="Y847" s="85">
        <f t="shared" si="1303"/>
        <v>0</v>
      </c>
      <c r="Z847" s="86">
        <f t="shared" si="1303"/>
        <v>0</v>
      </c>
      <c r="AA847" s="86">
        <f t="shared" si="1303"/>
        <v>0</v>
      </c>
      <c r="AB847" s="163">
        <f t="shared" si="1303"/>
        <v>0</v>
      </c>
      <c r="AC847" s="85">
        <f t="shared" si="1303"/>
        <v>0</v>
      </c>
      <c r="AD847" s="86">
        <f t="shared" si="1303"/>
        <v>0</v>
      </c>
      <c r="AE847" s="90">
        <f t="shared" si="1303"/>
        <v>0</v>
      </c>
      <c r="AF847" s="88">
        <f t="shared" si="1303"/>
        <v>0</v>
      </c>
      <c r="AG847" s="85">
        <f t="shared" si="1303"/>
        <v>0</v>
      </c>
      <c r="AH847" s="86">
        <f t="shared" si="1303"/>
        <v>4.2166178979430334E-2</v>
      </c>
      <c r="AI847" s="86">
        <f t="shared" si="1303"/>
        <v>4.0595023999981161E-2</v>
      </c>
      <c r="AJ847" s="163">
        <f t="shared" si="1303"/>
        <v>0</v>
      </c>
      <c r="AK847" s="85">
        <f t="shared" si="1304"/>
        <v>0.14231784767540887</v>
      </c>
      <c r="AL847" s="86">
        <f t="shared" si="1304"/>
        <v>0.41660752947917262</v>
      </c>
      <c r="AM847" s="86">
        <f t="shared" si="1304"/>
        <v>0.17293569857035457</v>
      </c>
      <c r="AN847" s="163">
        <f t="shared" si="1304"/>
        <v>0.21901560944912074</v>
      </c>
      <c r="AO847" s="85">
        <f t="shared" si="1304"/>
        <v>0.70720612244016001</v>
      </c>
      <c r="AP847" s="86">
        <f t="shared" si="1304"/>
        <v>1.5380647609956297</v>
      </c>
      <c r="AQ847" s="90">
        <f t="shared" si="1304"/>
        <v>0.36414469229593516</v>
      </c>
      <c r="AR847" s="88">
        <f t="shared" si="1304"/>
        <v>0.63646293994113223</v>
      </c>
      <c r="AS847" s="85">
        <f t="shared" si="1304"/>
        <v>0.6830878415385041</v>
      </c>
      <c r="AT847" s="86">
        <f t="shared" si="1304"/>
        <v>0.37364249671374994</v>
      </c>
      <c r="AU847" s="86">
        <f t="shared" si="1304"/>
        <v>5.8388782868755484E-2</v>
      </c>
      <c r="AV847" s="163">
        <f t="shared" si="1304"/>
        <v>0.29476677517071137</v>
      </c>
    </row>
    <row r="848" spans="2:48" ht="15" customHeight="1" x14ac:dyDescent="0.2">
      <c r="B848" s="91">
        <f t="shared" si="1300"/>
        <v>235</v>
      </c>
      <c r="C848" s="35" t="str">
        <f t="shared" si="1300"/>
        <v>Purines</v>
      </c>
      <c r="D848" s="128" t="str">
        <f t="shared" si="1300"/>
        <v>FAICAR</v>
      </c>
      <c r="E848" s="93">
        <f t="shared" si="1300"/>
        <v>15.6</v>
      </c>
      <c r="F848" s="94">
        <f t="shared" si="1300"/>
        <v>17.600000000000001</v>
      </c>
      <c r="G848" s="95">
        <f t="shared" si="1300"/>
        <v>16.510000000000002</v>
      </c>
      <c r="H848" s="96">
        <f t="shared" si="1300"/>
        <v>3</v>
      </c>
      <c r="I848" s="102">
        <f t="shared" si="1300"/>
        <v>365.05038999999999</v>
      </c>
      <c r="J848" s="98"/>
      <c r="K848" s="99"/>
      <c r="L848" s="100"/>
      <c r="M848" s="98">
        <f t="shared" si="1302"/>
        <v>2.5479458961927885E-2</v>
      </c>
      <c r="N848" s="99">
        <f t="shared" si="1302"/>
        <v>0</v>
      </c>
      <c r="O848" s="99">
        <f t="shared" si="1302"/>
        <v>0</v>
      </c>
      <c r="P848" s="164">
        <f t="shared" si="1302"/>
        <v>0</v>
      </c>
      <c r="Q848" s="98">
        <f t="shared" si="1302"/>
        <v>2.2654556905185131E-2</v>
      </c>
      <c r="R848" s="99">
        <f t="shared" si="1302"/>
        <v>2.357868200478053E-2</v>
      </c>
      <c r="S848" s="103">
        <f t="shared" si="1302"/>
        <v>0</v>
      </c>
      <c r="T848" s="101">
        <f t="shared" si="1302"/>
        <v>3.3375329002953216E-2</v>
      </c>
      <c r="U848" s="98">
        <f t="shared" si="1302"/>
        <v>0</v>
      </c>
      <c r="V848" s="99">
        <f t="shared" si="1302"/>
        <v>0</v>
      </c>
      <c r="W848" s="99">
        <f t="shared" si="1302"/>
        <v>0.40038341669279193</v>
      </c>
      <c r="X848" s="164">
        <f t="shared" si="1302"/>
        <v>2.1674967826587087E-2</v>
      </c>
      <c r="Y848" s="98">
        <f t="shared" si="1303"/>
        <v>0.34445611510371055</v>
      </c>
      <c r="Z848" s="99">
        <f t="shared" si="1303"/>
        <v>0.11750926847565275</v>
      </c>
      <c r="AA848" s="99">
        <f t="shared" si="1303"/>
        <v>0.11991461734962801</v>
      </c>
      <c r="AB848" s="164">
        <f t="shared" si="1303"/>
        <v>0.1960888357913117</v>
      </c>
      <c r="AC848" s="98">
        <f t="shared" si="1303"/>
        <v>0.16830939253815641</v>
      </c>
      <c r="AD848" s="99">
        <f t="shared" si="1303"/>
        <v>0.13804212914441802</v>
      </c>
      <c r="AE848" s="103">
        <f t="shared" si="1303"/>
        <v>7.3426350023978432E-2</v>
      </c>
      <c r="AF848" s="101">
        <f t="shared" si="1303"/>
        <v>0</v>
      </c>
      <c r="AG848" s="98">
        <f t="shared" si="1303"/>
        <v>0.10971700343451617</v>
      </c>
      <c r="AH848" s="99">
        <f t="shared" si="1303"/>
        <v>9.3694928378672604E-2</v>
      </c>
      <c r="AI848" s="99">
        <f t="shared" si="1303"/>
        <v>2.3796803068788959E-2</v>
      </c>
      <c r="AJ848" s="164">
        <f t="shared" si="1303"/>
        <v>0.10605930639712256</v>
      </c>
      <c r="AK848" s="98">
        <f t="shared" si="1304"/>
        <v>2.5552002635291453</v>
      </c>
      <c r="AL848" s="99">
        <f t="shared" si="1304"/>
        <v>3.6915611435538929</v>
      </c>
      <c r="AM848" s="99">
        <f t="shared" si="1304"/>
        <v>2.2657879594974268</v>
      </c>
      <c r="AN848" s="164">
        <f t="shared" si="1304"/>
        <v>3.3457551285691323</v>
      </c>
      <c r="AO848" s="98">
        <f t="shared" si="1304"/>
        <v>5.8668531570267763</v>
      </c>
      <c r="AP848" s="99">
        <f t="shared" si="1304"/>
        <v>8.5517072956908695</v>
      </c>
      <c r="AQ848" s="103">
        <f t="shared" si="1304"/>
        <v>5.5052161380827664</v>
      </c>
      <c r="AR848" s="101">
        <f t="shared" si="1304"/>
        <v>6.2142835161976517</v>
      </c>
      <c r="AS848" s="98">
        <f t="shared" si="1304"/>
        <v>4.6908700787182074</v>
      </c>
      <c r="AT848" s="99">
        <f t="shared" si="1304"/>
        <v>2.9038758040108994</v>
      </c>
      <c r="AU848" s="99">
        <f t="shared" si="1304"/>
        <v>1.5434796049915174</v>
      </c>
      <c r="AV848" s="164">
        <f t="shared" si="1304"/>
        <v>2.0766311565142717</v>
      </c>
    </row>
    <row r="849" spans="2:48" ht="15" customHeight="1" x14ac:dyDescent="0.2">
      <c r="B849" s="105">
        <f t="shared" si="1300"/>
        <v>236</v>
      </c>
      <c r="C849" s="35" t="str">
        <f t="shared" si="1300"/>
        <v>Purines</v>
      </c>
      <c r="D849" s="128" t="str">
        <f t="shared" si="1300"/>
        <v>IMP</v>
      </c>
      <c r="E849" s="93">
        <f t="shared" si="1300"/>
        <v>15.8</v>
      </c>
      <c r="F849" s="94">
        <f t="shared" si="1300"/>
        <v>17.8</v>
      </c>
      <c r="G849" s="95">
        <f t="shared" si="1300"/>
        <v>16.53</v>
      </c>
      <c r="H849" s="96">
        <f t="shared" si="1300"/>
        <v>1</v>
      </c>
      <c r="I849" s="102">
        <f t="shared" si="1300"/>
        <v>347.03982000000002</v>
      </c>
      <c r="J849" s="98"/>
      <c r="K849" s="99"/>
      <c r="L849" s="100"/>
      <c r="M849" s="98">
        <f t="shared" ref="M849:X853" si="1305">(M546/M$312)*1000</f>
        <v>1.5010512272781575</v>
      </c>
      <c r="N849" s="99">
        <f t="shared" si="1305"/>
        <v>1.0417841603597497</v>
      </c>
      <c r="O849" s="99">
        <f t="shared" si="1305"/>
        <v>0.99719224439242826</v>
      </c>
      <c r="P849" s="164">
        <f t="shared" si="1305"/>
        <v>0.65255467616114449</v>
      </c>
      <c r="Q849" s="98">
        <f t="shared" si="1305"/>
        <v>8.8318272604985676E-2</v>
      </c>
      <c r="R849" s="99">
        <f t="shared" si="1305"/>
        <v>9.9048486342629652E-2</v>
      </c>
      <c r="S849" s="103">
        <f t="shared" si="1305"/>
        <v>0.48996666834804575</v>
      </c>
      <c r="T849" s="101">
        <f t="shared" si="1305"/>
        <v>0.39477743143249377</v>
      </c>
      <c r="U849" s="98">
        <f t="shared" si="1305"/>
        <v>0.36817064425984036</v>
      </c>
      <c r="V849" s="99">
        <f t="shared" si="1305"/>
        <v>4.3808457543751546E-2</v>
      </c>
      <c r="W849" s="99">
        <f t="shared" si="1305"/>
        <v>57.926838309836235</v>
      </c>
      <c r="X849" s="164">
        <f t="shared" si="1305"/>
        <v>0.17864070615846925</v>
      </c>
      <c r="Y849" s="98">
        <f t="shared" si="1303"/>
        <v>57.412966005668075</v>
      </c>
      <c r="Z849" s="99">
        <f t="shared" si="1303"/>
        <v>0.98946787421532678</v>
      </c>
      <c r="AA849" s="99">
        <f t="shared" si="1303"/>
        <v>6.0237037723232773E-2</v>
      </c>
      <c r="AB849" s="164">
        <f t="shared" si="1303"/>
        <v>0.10147679578607346</v>
      </c>
      <c r="AC849" s="98">
        <f t="shared" si="1303"/>
        <v>0</v>
      </c>
      <c r="AD849" s="99">
        <f t="shared" si="1303"/>
        <v>6.8828714782805736E-2</v>
      </c>
      <c r="AE849" s="103">
        <f t="shared" si="1303"/>
        <v>0.43101628831160055</v>
      </c>
      <c r="AF849" s="101">
        <f t="shared" si="1303"/>
        <v>5.396318350301902E-2</v>
      </c>
      <c r="AG849" s="98">
        <f t="shared" si="1303"/>
        <v>0.74185199980689176</v>
      </c>
      <c r="AH849" s="99">
        <f t="shared" si="1303"/>
        <v>0</v>
      </c>
      <c r="AI849" s="99">
        <f t="shared" si="1303"/>
        <v>0</v>
      </c>
      <c r="AJ849" s="164">
        <f t="shared" si="1303"/>
        <v>3.5361962558973781E-2</v>
      </c>
      <c r="AK849" s="98">
        <f t="shared" si="1304"/>
        <v>247.05155999968036</v>
      </c>
      <c r="AL849" s="99">
        <f t="shared" si="1304"/>
        <v>316.38528570570918</v>
      </c>
      <c r="AM849" s="99">
        <f t="shared" si="1304"/>
        <v>215.85803989266353</v>
      </c>
      <c r="AN849" s="164">
        <f t="shared" si="1304"/>
        <v>322.46979393019632</v>
      </c>
      <c r="AO849" s="98">
        <f t="shared" si="1304"/>
        <v>133.0868269265992</v>
      </c>
      <c r="AP849" s="99">
        <f t="shared" si="1304"/>
        <v>589.46832705440374</v>
      </c>
      <c r="AQ849" s="103">
        <f t="shared" si="1304"/>
        <v>284.33611100942898</v>
      </c>
      <c r="AR849" s="101">
        <f t="shared" si="1304"/>
        <v>435.96262355099026</v>
      </c>
      <c r="AS849" s="98">
        <f t="shared" si="1304"/>
        <v>248.0389434255554</v>
      </c>
      <c r="AT849" s="99">
        <f t="shared" si="1304"/>
        <v>267.09102677178737</v>
      </c>
      <c r="AU849" s="99">
        <f t="shared" si="1304"/>
        <v>168.48581967348591</v>
      </c>
      <c r="AV849" s="164">
        <f t="shared" si="1304"/>
        <v>253.97489638986048</v>
      </c>
    </row>
    <row r="850" spans="2:48" ht="15" customHeight="1" x14ac:dyDescent="0.2">
      <c r="B850" s="105">
        <f t="shared" si="1300"/>
        <v>237</v>
      </c>
      <c r="C850" s="35" t="str">
        <f t="shared" si="1300"/>
        <v>Purines</v>
      </c>
      <c r="D850" s="128" t="str">
        <f t="shared" si="1300"/>
        <v>AMP</v>
      </c>
      <c r="E850" s="93">
        <f t="shared" si="1300"/>
        <v>15.5</v>
      </c>
      <c r="F850" s="94">
        <f t="shared" si="1300"/>
        <v>17.399999999999999</v>
      </c>
      <c r="G850" s="95">
        <f t="shared" si="1300"/>
        <v>16.100000000000001</v>
      </c>
      <c r="H850" s="96">
        <f t="shared" si="1300"/>
        <v>2</v>
      </c>
      <c r="I850" s="102">
        <f t="shared" si="1300"/>
        <v>346.05581000000001</v>
      </c>
      <c r="J850" s="98"/>
      <c r="K850" s="99"/>
      <c r="L850" s="100"/>
      <c r="M850" s="98">
        <f t="shared" si="1305"/>
        <v>2.5588754966335077</v>
      </c>
      <c r="N850" s="99">
        <f t="shared" si="1305"/>
        <v>3.6746840603028441</v>
      </c>
      <c r="O850" s="99">
        <f t="shared" si="1305"/>
        <v>4.4217882044899248</v>
      </c>
      <c r="P850" s="164">
        <f t="shared" si="1305"/>
        <v>4.1364437892816142</v>
      </c>
      <c r="Q850" s="98">
        <f t="shared" si="1305"/>
        <v>0.17505532613663993</v>
      </c>
      <c r="R850" s="99">
        <f t="shared" si="1305"/>
        <v>9.2170119235502598E-2</v>
      </c>
      <c r="S850" s="103">
        <f t="shared" si="1305"/>
        <v>3.5952148503253429</v>
      </c>
      <c r="T850" s="101">
        <f t="shared" si="1305"/>
        <v>4.5557931354842696</v>
      </c>
      <c r="U850" s="98">
        <f t="shared" si="1305"/>
        <v>2.9866473665135378</v>
      </c>
      <c r="V850" s="99">
        <f t="shared" si="1305"/>
        <v>1.1714695333164391</v>
      </c>
      <c r="W850" s="99">
        <f t="shared" si="1305"/>
        <v>283.50405107235707</v>
      </c>
      <c r="X850" s="164">
        <f t="shared" si="1305"/>
        <v>2.6622918955318737</v>
      </c>
      <c r="Y850" s="98">
        <f t="shared" si="1303"/>
        <v>149.21661760496363</v>
      </c>
      <c r="Z850" s="99">
        <f t="shared" si="1303"/>
        <v>5.1743247885445758</v>
      </c>
      <c r="AA850" s="99">
        <f t="shared" si="1303"/>
        <v>0.35429067257751151</v>
      </c>
      <c r="AB850" s="164">
        <f t="shared" si="1303"/>
        <v>2.5894124782932972</v>
      </c>
      <c r="AC850" s="98">
        <f t="shared" si="1303"/>
        <v>2.4458230178090363</v>
      </c>
      <c r="AD850" s="99">
        <f t="shared" si="1303"/>
        <v>3.4308050268358028</v>
      </c>
      <c r="AE850" s="103">
        <f t="shared" si="1303"/>
        <v>5.0278895372407106</v>
      </c>
      <c r="AF850" s="101">
        <f t="shared" si="1303"/>
        <v>2.6556544840486733</v>
      </c>
      <c r="AG850" s="98">
        <f t="shared" si="1303"/>
        <v>8.2546447038374442</v>
      </c>
      <c r="AH850" s="99">
        <f t="shared" si="1303"/>
        <v>1.4849884682033525</v>
      </c>
      <c r="AI850" s="99">
        <f t="shared" si="1303"/>
        <v>1.0305371602587219</v>
      </c>
      <c r="AJ850" s="164">
        <f t="shared" si="1303"/>
        <v>1.6170898774118336</v>
      </c>
      <c r="AK850" s="98">
        <f t="shared" si="1304"/>
        <v>34.788362307376772</v>
      </c>
      <c r="AL850" s="99">
        <f t="shared" si="1304"/>
        <v>173.25866924756519</v>
      </c>
      <c r="AM850" s="99">
        <f t="shared" si="1304"/>
        <v>165.95503594467675</v>
      </c>
      <c r="AN850" s="164">
        <f t="shared" si="1304"/>
        <v>49.590179621523838</v>
      </c>
      <c r="AO850" s="98">
        <f t="shared" si="1304"/>
        <v>340.68796618299882</v>
      </c>
      <c r="AP850" s="99">
        <f t="shared" si="1304"/>
        <v>264.6266098868972</v>
      </c>
      <c r="AQ850" s="103">
        <f t="shared" si="1304"/>
        <v>276.1267419090558</v>
      </c>
      <c r="AR850" s="101">
        <f t="shared" si="1304"/>
        <v>296.44236487189613</v>
      </c>
      <c r="AS850" s="98">
        <f t="shared" si="1304"/>
        <v>172.91005051948457</v>
      </c>
      <c r="AT850" s="99">
        <f t="shared" si="1304"/>
        <v>96.202277547394999</v>
      </c>
      <c r="AU850" s="99">
        <f t="shared" si="1304"/>
        <v>95.684049995802567</v>
      </c>
      <c r="AV850" s="164">
        <f t="shared" si="1304"/>
        <v>25.689762320042348</v>
      </c>
    </row>
    <row r="851" spans="2:48" ht="15" customHeight="1" x14ac:dyDescent="0.2">
      <c r="B851" s="105">
        <f t="shared" si="1300"/>
        <v>238</v>
      </c>
      <c r="C851" s="35" t="str">
        <f t="shared" si="1300"/>
        <v>Purines</v>
      </c>
      <c r="D851" s="128" t="str">
        <f t="shared" si="1300"/>
        <v>ADP</v>
      </c>
      <c r="E851" s="93">
        <f t="shared" si="1300"/>
        <v>17.399999999999999</v>
      </c>
      <c r="F851" s="94">
        <f t="shared" si="1300"/>
        <v>19.8</v>
      </c>
      <c r="G851" s="95">
        <f t="shared" si="1300"/>
        <v>18.79</v>
      </c>
      <c r="H851" s="96">
        <f t="shared" si="1300"/>
        <v>5</v>
      </c>
      <c r="I851" s="102">
        <f t="shared" si="1300"/>
        <v>426.02213999999998</v>
      </c>
      <c r="J851" s="98"/>
      <c r="K851" s="99"/>
      <c r="L851" s="100"/>
      <c r="M851" s="98">
        <f t="shared" si="1305"/>
        <v>4.3092083349711097E-2</v>
      </c>
      <c r="N851" s="99">
        <f t="shared" si="1305"/>
        <v>1.7360627077264393E-2</v>
      </c>
      <c r="O851" s="99">
        <f t="shared" si="1305"/>
        <v>3.9505417345041281E-2</v>
      </c>
      <c r="P851" s="164">
        <f t="shared" si="1305"/>
        <v>0</v>
      </c>
      <c r="Q851" s="98">
        <f t="shared" si="1305"/>
        <v>0</v>
      </c>
      <c r="R851" s="99">
        <f t="shared" si="1305"/>
        <v>0</v>
      </c>
      <c r="S851" s="103">
        <f t="shared" si="1305"/>
        <v>1.4681968966440301E-2</v>
      </c>
      <c r="T851" s="101">
        <f t="shared" si="1305"/>
        <v>3.2087925482460845E-2</v>
      </c>
      <c r="U851" s="98">
        <f t="shared" si="1305"/>
        <v>2.0800307008594844E-2</v>
      </c>
      <c r="V851" s="99">
        <f t="shared" si="1305"/>
        <v>0</v>
      </c>
      <c r="W851" s="99">
        <f t="shared" si="1305"/>
        <v>33.173167435840931</v>
      </c>
      <c r="X851" s="164">
        <f t="shared" si="1305"/>
        <v>0.38035061083038174</v>
      </c>
      <c r="Y851" s="98">
        <f t="shared" si="1303"/>
        <v>6.6935517348938385</v>
      </c>
      <c r="Z851" s="99">
        <f t="shared" si="1303"/>
        <v>0.31360550073258309</v>
      </c>
      <c r="AA851" s="99">
        <f t="shared" si="1303"/>
        <v>3.2430125943054992E-2</v>
      </c>
      <c r="AB851" s="164">
        <f t="shared" si="1303"/>
        <v>5.6019953539915492E-2</v>
      </c>
      <c r="AC851" s="98">
        <f t="shared" si="1303"/>
        <v>1.967575780249704E-2</v>
      </c>
      <c r="AD851" s="99">
        <f t="shared" si="1303"/>
        <v>0</v>
      </c>
      <c r="AE851" s="103">
        <f t="shared" si="1303"/>
        <v>8.6306505400811764E-2</v>
      </c>
      <c r="AF851" s="101">
        <f t="shared" si="1303"/>
        <v>2.3873362907371395E-2</v>
      </c>
      <c r="AG851" s="98">
        <f t="shared" si="1303"/>
        <v>1.4214308464122742E-2</v>
      </c>
      <c r="AH851" s="99">
        <f t="shared" si="1303"/>
        <v>2.0680723940250046E-2</v>
      </c>
      <c r="AI851" s="99">
        <f t="shared" si="1303"/>
        <v>0</v>
      </c>
      <c r="AJ851" s="164">
        <f t="shared" si="1303"/>
        <v>2.119414042622533E-2</v>
      </c>
      <c r="AK851" s="98">
        <f t="shared" si="1304"/>
        <v>0</v>
      </c>
      <c r="AL851" s="99">
        <f t="shared" si="1304"/>
        <v>2.0145261501941857E-2</v>
      </c>
      <c r="AM851" s="99">
        <f t="shared" si="1304"/>
        <v>1.6359184425544598E-2</v>
      </c>
      <c r="AN851" s="164">
        <f t="shared" si="1304"/>
        <v>1.2706883671441464E-2</v>
      </c>
      <c r="AO851" s="98">
        <f t="shared" si="1304"/>
        <v>6.0639627633386227E-2</v>
      </c>
      <c r="AP851" s="99">
        <f t="shared" si="1304"/>
        <v>0.10822740116399317</v>
      </c>
      <c r="AQ851" s="103">
        <f t="shared" si="1304"/>
        <v>0.10554947073324969</v>
      </c>
      <c r="AR851" s="101">
        <f t="shared" si="1304"/>
        <v>1.9722342823244983</v>
      </c>
      <c r="AS851" s="98">
        <f t="shared" si="1304"/>
        <v>0.49311652992208488</v>
      </c>
      <c r="AT851" s="99">
        <f t="shared" si="1304"/>
        <v>0.23256051681658824</v>
      </c>
      <c r="AU851" s="99">
        <f t="shared" si="1304"/>
        <v>0.11164125887479164</v>
      </c>
      <c r="AV851" s="164">
        <f t="shared" si="1304"/>
        <v>6.1730031240331648E-2</v>
      </c>
    </row>
    <row r="852" spans="2:48" ht="15" customHeight="1" x14ac:dyDescent="0.2">
      <c r="B852" s="105">
        <f t="shared" si="1300"/>
        <v>239</v>
      </c>
      <c r="C852" s="35" t="str">
        <f t="shared" si="1300"/>
        <v>Purines</v>
      </c>
      <c r="D852" s="128" t="str">
        <f t="shared" si="1300"/>
        <v>ATP</v>
      </c>
      <c r="E852" s="93">
        <f t="shared" si="1300"/>
        <v>18.5</v>
      </c>
      <c r="F852" s="94">
        <f t="shared" si="1300"/>
        <v>21.4</v>
      </c>
      <c r="G852" s="106" t="str">
        <f t="shared" si="1300"/>
        <v>--</v>
      </c>
      <c r="H852" s="96">
        <f t="shared" si="1300"/>
        <v>6</v>
      </c>
      <c r="I852" s="102">
        <f t="shared" si="1300"/>
        <v>505.98847000000001</v>
      </c>
      <c r="J852" s="98"/>
      <c r="K852" s="99"/>
      <c r="L852" s="100"/>
      <c r="M852" s="98">
        <f t="shared" si="1305"/>
        <v>0</v>
      </c>
      <c r="N852" s="99">
        <f t="shared" si="1305"/>
        <v>0</v>
      </c>
      <c r="O852" s="99">
        <f t="shared" si="1305"/>
        <v>0</v>
      </c>
      <c r="P852" s="164">
        <f t="shared" si="1305"/>
        <v>0</v>
      </c>
      <c r="Q852" s="98">
        <f t="shared" si="1305"/>
        <v>0</v>
      </c>
      <c r="R852" s="99">
        <f t="shared" si="1305"/>
        <v>1.3528456528602741E-2</v>
      </c>
      <c r="S852" s="103">
        <f t="shared" si="1305"/>
        <v>0</v>
      </c>
      <c r="T852" s="101">
        <f t="shared" si="1305"/>
        <v>0</v>
      </c>
      <c r="U852" s="98">
        <f t="shared" si="1305"/>
        <v>0</v>
      </c>
      <c r="V852" s="99">
        <f t="shared" si="1305"/>
        <v>1.2875645510414093E-2</v>
      </c>
      <c r="W852" s="99">
        <f t="shared" si="1305"/>
        <v>1.8378529090057962E-2</v>
      </c>
      <c r="X852" s="164">
        <f t="shared" si="1305"/>
        <v>0</v>
      </c>
      <c r="Y852" s="98">
        <f t="shared" si="1303"/>
        <v>0</v>
      </c>
      <c r="Z852" s="99">
        <f t="shared" si="1303"/>
        <v>0</v>
      </c>
      <c r="AA852" s="99">
        <f t="shared" si="1303"/>
        <v>1.8966244271909891E-2</v>
      </c>
      <c r="AB852" s="164">
        <f t="shared" si="1303"/>
        <v>0</v>
      </c>
      <c r="AC852" s="98">
        <f t="shared" si="1303"/>
        <v>0</v>
      </c>
      <c r="AD852" s="99">
        <f t="shared" si="1303"/>
        <v>0</v>
      </c>
      <c r="AE852" s="103">
        <f t="shared" si="1303"/>
        <v>0</v>
      </c>
      <c r="AF852" s="101">
        <f t="shared" si="1303"/>
        <v>0</v>
      </c>
      <c r="AG852" s="98">
        <f t="shared" si="1303"/>
        <v>2.5482594866944399E-2</v>
      </c>
      <c r="AH852" s="99">
        <f t="shared" si="1303"/>
        <v>0</v>
      </c>
      <c r="AI852" s="99">
        <f t="shared" si="1303"/>
        <v>0</v>
      </c>
      <c r="AJ852" s="164">
        <f t="shared" si="1303"/>
        <v>0</v>
      </c>
      <c r="AK852" s="98">
        <f t="shared" si="1304"/>
        <v>0</v>
      </c>
      <c r="AL852" s="99">
        <f t="shared" si="1304"/>
        <v>0</v>
      </c>
      <c r="AM852" s="99">
        <f t="shared" si="1304"/>
        <v>0</v>
      </c>
      <c r="AN852" s="164">
        <f t="shared" si="1304"/>
        <v>0</v>
      </c>
      <c r="AO852" s="98">
        <f t="shared" si="1304"/>
        <v>0</v>
      </c>
      <c r="AP852" s="99">
        <f t="shared" si="1304"/>
        <v>0</v>
      </c>
      <c r="AQ852" s="103">
        <f t="shared" si="1304"/>
        <v>0</v>
      </c>
      <c r="AR852" s="101">
        <f t="shared" si="1304"/>
        <v>0</v>
      </c>
      <c r="AS852" s="98">
        <f t="shared" si="1304"/>
        <v>0</v>
      </c>
      <c r="AT852" s="99">
        <f t="shared" si="1304"/>
        <v>0</v>
      </c>
      <c r="AU852" s="99">
        <f t="shared" si="1304"/>
        <v>0</v>
      </c>
      <c r="AV852" s="164">
        <f t="shared" si="1304"/>
        <v>0</v>
      </c>
    </row>
    <row r="853" spans="2:48" ht="15" customHeight="1" x14ac:dyDescent="0.2">
      <c r="B853" s="91">
        <f t="shared" si="1300"/>
        <v>240</v>
      </c>
      <c r="C853" s="35" t="str">
        <f t="shared" si="1300"/>
        <v>Purines</v>
      </c>
      <c r="D853" s="128" t="str">
        <f t="shared" si="1300"/>
        <v>Adenylosuccinate</v>
      </c>
      <c r="E853" s="93">
        <f t="shared" si="1300"/>
        <v>18.3</v>
      </c>
      <c r="F853" s="94">
        <f t="shared" si="1300"/>
        <v>19.7</v>
      </c>
      <c r="G853" s="106">
        <f t="shared" si="1300"/>
        <v>18.77</v>
      </c>
      <c r="H853" s="96">
        <f t="shared" si="1300"/>
        <v>4</v>
      </c>
      <c r="I853" s="102">
        <f t="shared" si="1300"/>
        <v>462.06677000000002</v>
      </c>
      <c r="J853" s="98"/>
      <c r="K853" s="99"/>
      <c r="L853" s="100"/>
      <c r="M853" s="98">
        <f t="shared" si="1305"/>
        <v>0</v>
      </c>
      <c r="N853" s="99">
        <f t="shared" si="1305"/>
        <v>0</v>
      </c>
      <c r="O853" s="99">
        <f t="shared" si="1305"/>
        <v>0</v>
      </c>
      <c r="P853" s="164">
        <f t="shared" si="1305"/>
        <v>0</v>
      </c>
      <c r="Q853" s="98">
        <f t="shared" si="1305"/>
        <v>0</v>
      </c>
      <c r="R853" s="99">
        <f t="shared" si="1305"/>
        <v>0</v>
      </c>
      <c r="S853" s="103">
        <f t="shared" si="1305"/>
        <v>0</v>
      </c>
      <c r="T853" s="101">
        <f t="shared" si="1305"/>
        <v>0</v>
      </c>
      <c r="U853" s="98">
        <f t="shared" si="1305"/>
        <v>0</v>
      </c>
      <c r="V853" s="99">
        <f t="shared" si="1305"/>
        <v>0</v>
      </c>
      <c r="W853" s="99">
        <f t="shared" si="1305"/>
        <v>0.9980257342489397</v>
      </c>
      <c r="X853" s="164">
        <f t="shared" si="1305"/>
        <v>1.2917631303522709E-2</v>
      </c>
      <c r="Y853" s="98">
        <f t="shared" si="1303"/>
        <v>0.28589884353274597</v>
      </c>
      <c r="Z853" s="99">
        <f t="shared" si="1303"/>
        <v>0</v>
      </c>
      <c r="AA853" s="99">
        <f t="shared" si="1303"/>
        <v>0</v>
      </c>
      <c r="AB853" s="164">
        <f t="shared" si="1303"/>
        <v>0</v>
      </c>
      <c r="AC853" s="98">
        <f t="shared" si="1303"/>
        <v>0</v>
      </c>
      <c r="AD853" s="99">
        <f t="shared" si="1303"/>
        <v>0</v>
      </c>
      <c r="AE853" s="103">
        <f t="shared" si="1303"/>
        <v>0</v>
      </c>
      <c r="AF853" s="101">
        <f t="shared" si="1303"/>
        <v>0</v>
      </c>
      <c r="AG853" s="98">
        <f t="shared" si="1303"/>
        <v>0</v>
      </c>
      <c r="AH853" s="99">
        <f t="shared" si="1303"/>
        <v>0</v>
      </c>
      <c r="AI853" s="99">
        <f t="shared" si="1303"/>
        <v>0</v>
      </c>
      <c r="AJ853" s="164">
        <f t="shared" si="1303"/>
        <v>0</v>
      </c>
      <c r="AK853" s="98">
        <f t="shared" si="1304"/>
        <v>0</v>
      </c>
      <c r="AL853" s="99">
        <f t="shared" si="1304"/>
        <v>0.54664331160950608</v>
      </c>
      <c r="AM853" s="99">
        <f t="shared" si="1304"/>
        <v>0.72554731180287102</v>
      </c>
      <c r="AN853" s="164">
        <f t="shared" si="1304"/>
        <v>4.9862642818191444E-2</v>
      </c>
      <c r="AO853" s="98">
        <f t="shared" si="1304"/>
        <v>0.78847467995719855</v>
      </c>
      <c r="AP853" s="99">
        <f t="shared" si="1304"/>
        <v>0.53842322767075101</v>
      </c>
      <c r="AQ853" s="103">
        <f t="shared" si="1304"/>
        <v>1.1177235389646505</v>
      </c>
      <c r="AR853" s="101">
        <f t="shared" si="1304"/>
        <v>0.90451741316177536</v>
      </c>
      <c r="AS853" s="98">
        <f t="shared" si="1304"/>
        <v>0.5652224292217477</v>
      </c>
      <c r="AT853" s="99">
        <f t="shared" si="1304"/>
        <v>0.2199733424184761</v>
      </c>
      <c r="AU853" s="99">
        <f t="shared" si="1304"/>
        <v>0.34063632503372082</v>
      </c>
      <c r="AV853" s="164">
        <f t="shared" si="1304"/>
        <v>1.3653682922316345E-2</v>
      </c>
    </row>
    <row r="854" spans="2:48" ht="15" customHeight="1" x14ac:dyDescent="0.2">
      <c r="B854" s="105">
        <f t="shared" si="1300"/>
        <v>241</v>
      </c>
      <c r="C854" s="35" t="str">
        <f t="shared" si="1300"/>
        <v>Purines</v>
      </c>
      <c r="D854" s="128" t="str">
        <f t="shared" si="1300"/>
        <v>GMP</v>
      </c>
      <c r="E854" s="93">
        <f t="shared" si="1300"/>
        <v>16.7</v>
      </c>
      <c r="F854" s="94">
        <f t="shared" si="1300"/>
        <v>18.5</v>
      </c>
      <c r="G854" s="95">
        <f t="shared" si="1300"/>
        <v>17.25</v>
      </c>
      <c r="H854" s="96">
        <f t="shared" si="1300"/>
        <v>1</v>
      </c>
      <c r="I854" s="102">
        <f t="shared" si="1300"/>
        <v>362.05072000000001</v>
      </c>
      <c r="J854" s="98"/>
      <c r="K854" s="99"/>
      <c r="L854" s="100"/>
      <c r="M854" s="98">
        <f t="shared" ref="M854:X858" si="1306">(M551/M$312)*1000</f>
        <v>1.493170627464163</v>
      </c>
      <c r="N854" s="99">
        <f t="shared" si="1306"/>
        <v>1.854579258724361</v>
      </c>
      <c r="O854" s="99">
        <f t="shared" si="1306"/>
        <v>2.0512861858102922</v>
      </c>
      <c r="P854" s="164">
        <f t="shared" si="1306"/>
        <v>2.2350993520111251</v>
      </c>
      <c r="Q854" s="98">
        <f t="shared" si="1306"/>
        <v>8.5486452991837547E-2</v>
      </c>
      <c r="R854" s="99">
        <f t="shared" si="1306"/>
        <v>2.7994053029879559E-2</v>
      </c>
      <c r="S854" s="103">
        <f t="shared" si="1306"/>
        <v>1.1351863493348178</v>
      </c>
      <c r="T854" s="101">
        <f t="shared" si="1306"/>
        <v>1.3021418617387646</v>
      </c>
      <c r="U854" s="98">
        <f t="shared" si="1306"/>
        <v>0.92494501855948352</v>
      </c>
      <c r="V854" s="99">
        <f t="shared" si="1306"/>
        <v>0.29800403642223694</v>
      </c>
      <c r="W854" s="99">
        <f t="shared" si="1306"/>
        <v>166.97995793357569</v>
      </c>
      <c r="X854" s="164">
        <f t="shared" si="1306"/>
        <v>0.93742696036981576</v>
      </c>
      <c r="Y854" s="98">
        <f t="shared" si="1303"/>
        <v>116.90422605818952</v>
      </c>
      <c r="Z854" s="99">
        <f t="shared" si="1303"/>
        <v>2.3514467684401947</v>
      </c>
      <c r="AA854" s="99">
        <f t="shared" si="1303"/>
        <v>0.30594365638486992</v>
      </c>
      <c r="AB854" s="164">
        <f t="shared" si="1303"/>
        <v>0.70644289817298134</v>
      </c>
      <c r="AC854" s="98">
        <f t="shared" si="1303"/>
        <v>0.61052268714401803</v>
      </c>
      <c r="AD854" s="99">
        <f t="shared" si="1303"/>
        <v>0.97371798039071378</v>
      </c>
      <c r="AE854" s="103">
        <f t="shared" si="1303"/>
        <v>3.9532698670632023</v>
      </c>
      <c r="AF854" s="101">
        <f t="shared" si="1303"/>
        <v>0.60339338290108724</v>
      </c>
      <c r="AG854" s="98">
        <f t="shared" si="1303"/>
        <v>4.0764910722785288</v>
      </c>
      <c r="AH854" s="99">
        <f t="shared" si="1303"/>
        <v>0.35259336364740962</v>
      </c>
      <c r="AI854" s="99">
        <f t="shared" si="1303"/>
        <v>0.37586932721582561</v>
      </c>
      <c r="AJ854" s="164">
        <f t="shared" si="1303"/>
        <v>0.53492167467060014</v>
      </c>
      <c r="AK854" s="98">
        <f t="shared" si="1304"/>
        <v>87.185724580010103</v>
      </c>
      <c r="AL854" s="99">
        <f t="shared" si="1304"/>
        <v>171.49573076127729</v>
      </c>
      <c r="AM854" s="99">
        <f t="shared" si="1304"/>
        <v>119.73999773128837</v>
      </c>
      <c r="AN854" s="164">
        <f t="shared" si="1304"/>
        <v>100.75954580699076</v>
      </c>
      <c r="AO854" s="98">
        <f t="shared" si="1304"/>
        <v>213.19358051485111</v>
      </c>
      <c r="AP854" s="99">
        <f t="shared" si="1304"/>
        <v>167.39665002959947</v>
      </c>
      <c r="AQ854" s="103">
        <f t="shared" si="1304"/>
        <v>158.38684725969273</v>
      </c>
      <c r="AR854" s="101">
        <f t="shared" si="1304"/>
        <v>153.96405678605836</v>
      </c>
      <c r="AS854" s="98">
        <f t="shared" si="1304"/>
        <v>175.5926441929488</v>
      </c>
      <c r="AT854" s="99">
        <f t="shared" si="1304"/>
        <v>121.78423367269491</v>
      </c>
      <c r="AU854" s="99">
        <f t="shared" si="1304"/>
        <v>89.00733312248434</v>
      </c>
      <c r="AV854" s="164">
        <f t="shared" si="1304"/>
        <v>79.670671458532468</v>
      </c>
    </row>
    <row r="855" spans="2:48" ht="15" customHeight="1" x14ac:dyDescent="0.2">
      <c r="B855" s="91">
        <f t="shared" ref="B855:I870" si="1307">(B552)</f>
        <v>242</v>
      </c>
      <c r="C855" s="35" t="str">
        <f t="shared" si="1307"/>
        <v>Purines</v>
      </c>
      <c r="D855" s="128" t="str">
        <f t="shared" si="1307"/>
        <v>GDP</v>
      </c>
      <c r="E855" s="93">
        <f t="shared" si="1307"/>
        <v>18.2</v>
      </c>
      <c r="F855" s="94">
        <f t="shared" si="1307"/>
        <v>22</v>
      </c>
      <c r="G855" s="106" t="str">
        <f t="shared" si="1307"/>
        <v>--</v>
      </c>
      <c r="H855" s="96">
        <f t="shared" si="1307"/>
        <v>6</v>
      </c>
      <c r="I855" s="102">
        <f t="shared" si="1307"/>
        <v>442.01704999999998</v>
      </c>
      <c r="J855" s="98"/>
      <c r="K855" s="99"/>
      <c r="L855" s="100"/>
      <c r="M855" s="98">
        <f t="shared" si="1306"/>
        <v>0</v>
      </c>
      <c r="N855" s="99">
        <f t="shared" si="1306"/>
        <v>0</v>
      </c>
      <c r="O855" s="99">
        <f t="shared" si="1306"/>
        <v>0</v>
      </c>
      <c r="P855" s="164">
        <f t="shared" si="1306"/>
        <v>0</v>
      </c>
      <c r="Q855" s="98">
        <f t="shared" si="1306"/>
        <v>0</v>
      </c>
      <c r="R855" s="99">
        <f t="shared" si="1306"/>
        <v>0</v>
      </c>
      <c r="S855" s="103">
        <f t="shared" si="1306"/>
        <v>0</v>
      </c>
      <c r="T855" s="101">
        <f t="shared" si="1306"/>
        <v>0</v>
      </c>
      <c r="U855" s="98">
        <f t="shared" si="1306"/>
        <v>0</v>
      </c>
      <c r="V855" s="99">
        <f t="shared" si="1306"/>
        <v>0</v>
      </c>
      <c r="W855" s="99">
        <f t="shared" si="1306"/>
        <v>6.4988985025502686</v>
      </c>
      <c r="X855" s="164">
        <f t="shared" si="1306"/>
        <v>0</v>
      </c>
      <c r="Y855" s="98">
        <f t="shared" si="1303"/>
        <v>2.7618664434861895</v>
      </c>
      <c r="Z855" s="99">
        <f t="shared" si="1303"/>
        <v>0</v>
      </c>
      <c r="AA855" s="99">
        <f t="shared" si="1303"/>
        <v>0</v>
      </c>
      <c r="AB855" s="164">
        <f t="shared" si="1303"/>
        <v>0</v>
      </c>
      <c r="AC855" s="98">
        <f t="shared" si="1303"/>
        <v>0</v>
      </c>
      <c r="AD855" s="99">
        <f t="shared" si="1303"/>
        <v>0</v>
      </c>
      <c r="AE855" s="103">
        <f t="shared" si="1303"/>
        <v>0</v>
      </c>
      <c r="AF855" s="101">
        <f t="shared" si="1303"/>
        <v>0</v>
      </c>
      <c r="AG855" s="98">
        <f t="shared" si="1303"/>
        <v>2.3022616849426997E-2</v>
      </c>
      <c r="AH855" s="99">
        <f t="shared" si="1303"/>
        <v>0</v>
      </c>
      <c r="AI855" s="99">
        <f t="shared" si="1303"/>
        <v>0</v>
      </c>
      <c r="AJ855" s="164">
        <f t="shared" si="1303"/>
        <v>0</v>
      </c>
      <c r="AK855" s="98">
        <f t="shared" si="1304"/>
        <v>0</v>
      </c>
      <c r="AL855" s="99">
        <f t="shared" si="1304"/>
        <v>0</v>
      </c>
      <c r="AM855" s="99">
        <f t="shared" si="1304"/>
        <v>0</v>
      </c>
      <c r="AN855" s="164">
        <f t="shared" si="1304"/>
        <v>0</v>
      </c>
      <c r="AO855" s="98">
        <f t="shared" si="1304"/>
        <v>0</v>
      </c>
      <c r="AP855" s="99">
        <f t="shared" si="1304"/>
        <v>1.44505242564792E-2</v>
      </c>
      <c r="AQ855" s="103">
        <f t="shared" si="1304"/>
        <v>0</v>
      </c>
      <c r="AR855" s="101">
        <f t="shared" si="1304"/>
        <v>0.7994025965931707</v>
      </c>
      <c r="AS855" s="98">
        <f t="shared" si="1304"/>
        <v>5.5830072510628326E-2</v>
      </c>
      <c r="AT855" s="99">
        <f t="shared" si="1304"/>
        <v>0</v>
      </c>
      <c r="AU855" s="99">
        <f t="shared" si="1304"/>
        <v>0</v>
      </c>
      <c r="AV855" s="164">
        <f t="shared" si="1304"/>
        <v>0</v>
      </c>
    </row>
    <row r="856" spans="2:48" ht="15" customHeight="1" x14ac:dyDescent="0.2">
      <c r="B856" s="91">
        <f t="shared" si="1307"/>
        <v>243</v>
      </c>
      <c r="C856" s="35" t="str">
        <f t="shared" si="1307"/>
        <v>Purines</v>
      </c>
      <c r="D856" s="128" t="str">
        <f t="shared" si="1307"/>
        <v>GTP</v>
      </c>
      <c r="E856" s="93">
        <f t="shared" si="1307"/>
        <v>19.8</v>
      </c>
      <c r="F856" s="94">
        <f t="shared" si="1307"/>
        <v>22.2</v>
      </c>
      <c r="G856" s="106" t="str">
        <f t="shared" si="1307"/>
        <v>--</v>
      </c>
      <c r="H856" s="96">
        <f t="shared" si="1307"/>
        <v>6</v>
      </c>
      <c r="I856" s="102">
        <f t="shared" si="1307"/>
        <v>521.98338000000001</v>
      </c>
      <c r="J856" s="98"/>
      <c r="K856" s="99"/>
      <c r="L856" s="100"/>
      <c r="M856" s="98">
        <f t="shared" si="1306"/>
        <v>0</v>
      </c>
      <c r="N856" s="99">
        <f t="shared" si="1306"/>
        <v>0</v>
      </c>
      <c r="O856" s="99">
        <f t="shared" si="1306"/>
        <v>0</v>
      </c>
      <c r="P856" s="164">
        <f t="shared" si="1306"/>
        <v>0</v>
      </c>
      <c r="Q856" s="98">
        <f t="shared" si="1306"/>
        <v>0</v>
      </c>
      <c r="R856" s="99">
        <f t="shared" si="1306"/>
        <v>0</v>
      </c>
      <c r="S856" s="103">
        <f t="shared" si="1306"/>
        <v>0</v>
      </c>
      <c r="T856" s="101">
        <f t="shared" si="1306"/>
        <v>0</v>
      </c>
      <c r="U856" s="98">
        <f t="shared" si="1306"/>
        <v>0</v>
      </c>
      <c r="V856" s="99">
        <f t="shared" si="1306"/>
        <v>0</v>
      </c>
      <c r="W856" s="99">
        <f t="shared" si="1306"/>
        <v>0</v>
      </c>
      <c r="X856" s="164">
        <f t="shared" si="1306"/>
        <v>0</v>
      </c>
      <c r="Y856" s="98">
        <f t="shared" si="1303"/>
        <v>0</v>
      </c>
      <c r="Z856" s="99">
        <f t="shared" si="1303"/>
        <v>0</v>
      </c>
      <c r="AA856" s="99">
        <f t="shared" si="1303"/>
        <v>0</v>
      </c>
      <c r="AB856" s="164">
        <f t="shared" si="1303"/>
        <v>0</v>
      </c>
      <c r="AC856" s="98">
        <f t="shared" si="1303"/>
        <v>0</v>
      </c>
      <c r="AD856" s="99">
        <f t="shared" si="1303"/>
        <v>0</v>
      </c>
      <c r="AE856" s="103">
        <f t="shared" si="1303"/>
        <v>0</v>
      </c>
      <c r="AF856" s="101">
        <f t="shared" si="1303"/>
        <v>0</v>
      </c>
      <c r="AG856" s="98">
        <f t="shared" si="1303"/>
        <v>0</v>
      </c>
      <c r="AH856" s="99">
        <f t="shared" si="1303"/>
        <v>0</v>
      </c>
      <c r="AI856" s="99">
        <f t="shared" si="1303"/>
        <v>0</v>
      </c>
      <c r="AJ856" s="164">
        <f t="shared" si="1303"/>
        <v>0</v>
      </c>
      <c r="AK856" s="98">
        <f t="shared" si="1304"/>
        <v>0</v>
      </c>
      <c r="AL856" s="99">
        <f t="shared" si="1304"/>
        <v>0</v>
      </c>
      <c r="AM856" s="99">
        <f t="shared" si="1304"/>
        <v>0</v>
      </c>
      <c r="AN856" s="164">
        <f t="shared" si="1304"/>
        <v>0</v>
      </c>
      <c r="AO856" s="98">
        <f t="shared" si="1304"/>
        <v>0</v>
      </c>
      <c r="AP856" s="99">
        <f t="shared" si="1304"/>
        <v>0</v>
      </c>
      <c r="AQ856" s="103">
        <f t="shared" si="1304"/>
        <v>0</v>
      </c>
      <c r="AR856" s="101">
        <f t="shared" si="1304"/>
        <v>0</v>
      </c>
      <c r="AS856" s="98">
        <f t="shared" si="1304"/>
        <v>0</v>
      </c>
      <c r="AT856" s="99">
        <f t="shared" si="1304"/>
        <v>0</v>
      </c>
      <c r="AU856" s="99">
        <f t="shared" si="1304"/>
        <v>0</v>
      </c>
      <c r="AV856" s="164">
        <f t="shared" si="1304"/>
        <v>0</v>
      </c>
    </row>
    <row r="857" spans="2:48" ht="15" customHeight="1" x14ac:dyDescent="0.2">
      <c r="B857" s="91">
        <f t="shared" si="1307"/>
        <v>244</v>
      </c>
      <c r="C857" s="35" t="str">
        <f t="shared" si="1307"/>
        <v>Purines</v>
      </c>
      <c r="D857" s="128" t="str">
        <f t="shared" si="1307"/>
        <v>dAMP</v>
      </c>
      <c r="E857" s="93">
        <f t="shared" si="1307"/>
        <v>15.5</v>
      </c>
      <c r="F857" s="94">
        <f t="shared" si="1307"/>
        <v>17.399999999999999</v>
      </c>
      <c r="G857" s="106" t="str">
        <f t="shared" si="1307"/>
        <v>--</v>
      </c>
      <c r="H857" s="96">
        <f t="shared" si="1307"/>
        <v>6</v>
      </c>
      <c r="I857" s="102">
        <f t="shared" si="1307"/>
        <v>330.06088999999997</v>
      </c>
      <c r="J857" s="98"/>
      <c r="K857" s="99"/>
      <c r="L857" s="100"/>
      <c r="M857" s="98">
        <f t="shared" si="1306"/>
        <v>0</v>
      </c>
      <c r="N857" s="99">
        <f t="shared" si="1306"/>
        <v>0</v>
      </c>
      <c r="O857" s="99">
        <f t="shared" si="1306"/>
        <v>0</v>
      </c>
      <c r="P857" s="164">
        <f t="shared" si="1306"/>
        <v>0</v>
      </c>
      <c r="Q857" s="98">
        <f t="shared" si="1306"/>
        <v>0</v>
      </c>
      <c r="R857" s="99">
        <f t="shared" si="1306"/>
        <v>0</v>
      </c>
      <c r="S857" s="103">
        <f t="shared" si="1306"/>
        <v>0</v>
      </c>
      <c r="T857" s="101">
        <f t="shared" si="1306"/>
        <v>0</v>
      </c>
      <c r="U857" s="98">
        <f t="shared" si="1306"/>
        <v>0</v>
      </c>
      <c r="V857" s="99">
        <f t="shared" si="1306"/>
        <v>0</v>
      </c>
      <c r="W857" s="99">
        <f t="shared" si="1306"/>
        <v>1.9906095144296542E-2</v>
      </c>
      <c r="X857" s="164">
        <f t="shared" si="1306"/>
        <v>1.9832791537528149E-2</v>
      </c>
      <c r="Y857" s="98">
        <f t="shared" si="1303"/>
        <v>0</v>
      </c>
      <c r="Z857" s="99">
        <f t="shared" si="1303"/>
        <v>0</v>
      </c>
      <c r="AA857" s="99">
        <f t="shared" si="1303"/>
        <v>0</v>
      </c>
      <c r="AB857" s="164">
        <f t="shared" si="1303"/>
        <v>0</v>
      </c>
      <c r="AC857" s="98">
        <f t="shared" si="1303"/>
        <v>0</v>
      </c>
      <c r="AD857" s="99">
        <f t="shared" si="1303"/>
        <v>0</v>
      </c>
      <c r="AE857" s="103">
        <f t="shared" si="1303"/>
        <v>0</v>
      </c>
      <c r="AF857" s="101">
        <f t="shared" si="1303"/>
        <v>0</v>
      </c>
      <c r="AG857" s="98">
        <f t="shared" si="1303"/>
        <v>0</v>
      </c>
      <c r="AH857" s="99">
        <f t="shared" si="1303"/>
        <v>0</v>
      </c>
      <c r="AI857" s="99">
        <f t="shared" si="1303"/>
        <v>0</v>
      </c>
      <c r="AJ857" s="164">
        <f t="shared" si="1303"/>
        <v>0</v>
      </c>
      <c r="AK857" s="98">
        <f t="shared" si="1304"/>
        <v>0</v>
      </c>
      <c r="AL857" s="99">
        <f t="shared" si="1304"/>
        <v>2.5715822489367973E-2</v>
      </c>
      <c r="AM857" s="99">
        <f t="shared" si="1304"/>
        <v>2.4624329444544166E-2</v>
      </c>
      <c r="AN857" s="164">
        <f t="shared" si="1304"/>
        <v>0</v>
      </c>
      <c r="AO857" s="98">
        <f t="shared" si="1304"/>
        <v>0</v>
      </c>
      <c r="AP857" s="99">
        <f t="shared" si="1304"/>
        <v>4.146432603622726E-2</v>
      </c>
      <c r="AQ857" s="103">
        <f t="shared" si="1304"/>
        <v>0</v>
      </c>
      <c r="AR857" s="101">
        <f t="shared" si="1304"/>
        <v>0</v>
      </c>
      <c r="AS857" s="98">
        <f t="shared" si="1304"/>
        <v>2.1498882315227983E-2</v>
      </c>
      <c r="AT857" s="99">
        <f t="shared" si="1304"/>
        <v>2.2944453098656607E-2</v>
      </c>
      <c r="AU857" s="99">
        <f t="shared" si="1304"/>
        <v>1.6843983670622197E-2</v>
      </c>
      <c r="AV857" s="164">
        <f t="shared" si="1304"/>
        <v>0</v>
      </c>
    </row>
    <row r="858" spans="2:48" ht="15" customHeight="1" x14ac:dyDescent="0.2">
      <c r="B858" s="91">
        <f t="shared" si="1307"/>
        <v>245</v>
      </c>
      <c r="C858" s="35" t="str">
        <f t="shared" si="1307"/>
        <v>Purines</v>
      </c>
      <c r="D858" s="128" t="str">
        <f t="shared" si="1307"/>
        <v>dADP</v>
      </c>
      <c r="E858" s="93">
        <f t="shared" si="1307"/>
        <v>17.600000000000001</v>
      </c>
      <c r="F858" s="94">
        <f t="shared" si="1307"/>
        <v>20</v>
      </c>
      <c r="G858" s="106" t="str">
        <f t="shared" si="1307"/>
        <v>--</v>
      </c>
      <c r="H858" s="96">
        <f t="shared" si="1307"/>
        <v>6</v>
      </c>
      <c r="I858" s="102">
        <f t="shared" si="1307"/>
        <v>410.02722</v>
      </c>
      <c r="J858" s="98"/>
      <c r="K858" s="99"/>
      <c r="L858" s="100"/>
      <c r="M858" s="98">
        <f t="shared" si="1306"/>
        <v>0</v>
      </c>
      <c r="N858" s="99">
        <f t="shared" si="1306"/>
        <v>0</v>
      </c>
      <c r="O858" s="99">
        <f t="shared" si="1306"/>
        <v>0</v>
      </c>
      <c r="P858" s="164">
        <f t="shared" si="1306"/>
        <v>0</v>
      </c>
      <c r="Q858" s="98">
        <f t="shared" si="1306"/>
        <v>0</v>
      </c>
      <c r="R858" s="99">
        <f t="shared" si="1306"/>
        <v>0</v>
      </c>
      <c r="S858" s="103">
        <f t="shared" si="1306"/>
        <v>0</v>
      </c>
      <c r="T858" s="101">
        <f t="shared" si="1306"/>
        <v>0</v>
      </c>
      <c r="U858" s="98">
        <f t="shared" si="1306"/>
        <v>0</v>
      </c>
      <c r="V858" s="99">
        <f t="shared" si="1306"/>
        <v>0</v>
      </c>
      <c r="W858" s="99">
        <f t="shared" si="1306"/>
        <v>0</v>
      </c>
      <c r="X858" s="164">
        <f t="shared" si="1306"/>
        <v>0</v>
      </c>
      <c r="Y858" s="98">
        <f t="shared" si="1303"/>
        <v>0</v>
      </c>
      <c r="Z858" s="99">
        <f t="shared" si="1303"/>
        <v>0</v>
      </c>
      <c r="AA858" s="99">
        <f t="shared" si="1303"/>
        <v>0</v>
      </c>
      <c r="AB858" s="164">
        <f t="shared" si="1303"/>
        <v>0</v>
      </c>
      <c r="AC858" s="98">
        <f t="shared" si="1303"/>
        <v>0</v>
      </c>
      <c r="AD858" s="99">
        <f t="shared" si="1303"/>
        <v>0</v>
      </c>
      <c r="AE858" s="103">
        <f t="shared" si="1303"/>
        <v>0</v>
      </c>
      <c r="AF858" s="101">
        <f t="shared" si="1303"/>
        <v>0</v>
      </c>
      <c r="AG858" s="98">
        <f t="shared" si="1303"/>
        <v>0</v>
      </c>
      <c r="AH858" s="99">
        <f t="shared" si="1303"/>
        <v>0</v>
      </c>
      <c r="AI858" s="99">
        <f t="shared" si="1303"/>
        <v>0</v>
      </c>
      <c r="AJ858" s="164">
        <f t="shared" si="1303"/>
        <v>0</v>
      </c>
      <c r="AK858" s="98">
        <f t="shared" si="1304"/>
        <v>0</v>
      </c>
      <c r="AL858" s="99">
        <f t="shared" si="1304"/>
        <v>0</v>
      </c>
      <c r="AM858" s="99">
        <f t="shared" si="1304"/>
        <v>0</v>
      </c>
      <c r="AN858" s="164">
        <f t="shared" si="1304"/>
        <v>0</v>
      </c>
      <c r="AO858" s="98">
        <f t="shared" si="1304"/>
        <v>0</v>
      </c>
      <c r="AP858" s="99">
        <f t="shared" si="1304"/>
        <v>1.2542614237868743E-2</v>
      </c>
      <c r="AQ858" s="103">
        <f t="shared" si="1304"/>
        <v>0</v>
      </c>
      <c r="AR858" s="101">
        <f t="shared" si="1304"/>
        <v>0</v>
      </c>
      <c r="AS858" s="98">
        <f t="shared" si="1304"/>
        <v>0</v>
      </c>
      <c r="AT858" s="99">
        <f t="shared" si="1304"/>
        <v>0</v>
      </c>
      <c r="AU858" s="99">
        <f t="shared" si="1304"/>
        <v>0</v>
      </c>
      <c r="AV858" s="164">
        <f t="shared" si="1304"/>
        <v>0</v>
      </c>
    </row>
    <row r="859" spans="2:48" ht="15" customHeight="1" x14ac:dyDescent="0.2">
      <c r="B859" s="91">
        <f t="shared" si="1307"/>
        <v>246</v>
      </c>
      <c r="C859" s="35" t="str">
        <f t="shared" si="1307"/>
        <v>Purines</v>
      </c>
      <c r="D859" s="128" t="str">
        <f t="shared" si="1307"/>
        <v>dATP</v>
      </c>
      <c r="E859" s="93">
        <f t="shared" si="1307"/>
        <v>18.8</v>
      </c>
      <c r="F859" s="94">
        <f t="shared" si="1307"/>
        <v>20.3</v>
      </c>
      <c r="G859" s="106" t="str">
        <f t="shared" si="1307"/>
        <v>--</v>
      </c>
      <c r="H859" s="96">
        <f t="shared" si="1307"/>
        <v>6</v>
      </c>
      <c r="I859" s="102">
        <f t="shared" si="1307"/>
        <v>489.99355000000003</v>
      </c>
      <c r="J859" s="98"/>
      <c r="K859" s="99"/>
      <c r="L859" s="100"/>
      <c r="M859" s="98">
        <f t="shared" ref="M859:X863" si="1308">(M556/M$312)*1000</f>
        <v>0</v>
      </c>
      <c r="N859" s="99">
        <f t="shared" si="1308"/>
        <v>0</v>
      </c>
      <c r="O859" s="99">
        <f t="shared" si="1308"/>
        <v>0</v>
      </c>
      <c r="P859" s="164">
        <f t="shared" si="1308"/>
        <v>0</v>
      </c>
      <c r="Q859" s="98">
        <f t="shared" si="1308"/>
        <v>0</v>
      </c>
      <c r="R859" s="99">
        <f t="shared" si="1308"/>
        <v>0</v>
      </c>
      <c r="S859" s="103">
        <f t="shared" si="1308"/>
        <v>0</v>
      </c>
      <c r="T859" s="101">
        <f t="shared" si="1308"/>
        <v>0</v>
      </c>
      <c r="U859" s="98">
        <f t="shared" si="1308"/>
        <v>0</v>
      </c>
      <c r="V859" s="99">
        <f t="shared" si="1308"/>
        <v>0</v>
      </c>
      <c r="W859" s="99">
        <f t="shared" si="1308"/>
        <v>0</v>
      </c>
      <c r="X859" s="164">
        <f t="shared" si="1308"/>
        <v>0</v>
      </c>
      <c r="Y859" s="98">
        <f t="shared" si="1303"/>
        <v>0</v>
      </c>
      <c r="Z859" s="99">
        <f t="shared" si="1303"/>
        <v>0</v>
      </c>
      <c r="AA859" s="99">
        <f t="shared" si="1303"/>
        <v>0</v>
      </c>
      <c r="AB859" s="164">
        <f t="shared" si="1303"/>
        <v>0</v>
      </c>
      <c r="AC859" s="98">
        <f t="shared" si="1303"/>
        <v>0</v>
      </c>
      <c r="AD859" s="99">
        <f t="shared" si="1303"/>
        <v>0</v>
      </c>
      <c r="AE859" s="103">
        <f t="shared" si="1303"/>
        <v>0</v>
      </c>
      <c r="AF859" s="101">
        <f t="shared" si="1303"/>
        <v>0</v>
      </c>
      <c r="AG859" s="98">
        <f t="shared" si="1303"/>
        <v>0</v>
      </c>
      <c r="AH859" s="99">
        <f t="shared" si="1303"/>
        <v>0</v>
      </c>
      <c r="AI859" s="99">
        <f t="shared" si="1303"/>
        <v>0</v>
      </c>
      <c r="AJ859" s="164">
        <f t="shared" si="1303"/>
        <v>0</v>
      </c>
      <c r="AK859" s="98">
        <f t="shared" si="1304"/>
        <v>0</v>
      </c>
      <c r="AL859" s="99">
        <f t="shared" si="1304"/>
        <v>0</v>
      </c>
      <c r="AM859" s="99">
        <f t="shared" si="1304"/>
        <v>0</v>
      </c>
      <c r="AN859" s="164">
        <f t="shared" si="1304"/>
        <v>0</v>
      </c>
      <c r="AO859" s="98">
        <f t="shared" si="1304"/>
        <v>0</v>
      </c>
      <c r="AP859" s="99">
        <f t="shared" si="1304"/>
        <v>0</v>
      </c>
      <c r="AQ859" s="103">
        <f t="shared" si="1304"/>
        <v>0</v>
      </c>
      <c r="AR859" s="101">
        <f t="shared" si="1304"/>
        <v>0</v>
      </c>
      <c r="AS859" s="98">
        <f t="shared" si="1304"/>
        <v>0</v>
      </c>
      <c r="AT859" s="99">
        <f t="shared" si="1304"/>
        <v>0</v>
      </c>
      <c r="AU859" s="99">
        <f t="shared" si="1304"/>
        <v>0</v>
      </c>
      <c r="AV859" s="164">
        <f t="shared" si="1304"/>
        <v>0</v>
      </c>
    </row>
    <row r="860" spans="2:48" ht="15" customHeight="1" x14ac:dyDescent="0.2">
      <c r="B860" s="91">
        <f t="shared" si="1307"/>
        <v>247</v>
      </c>
      <c r="C860" s="35" t="str">
        <f t="shared" si="1307"/>
        <v>Purines</v>
      </c>
      <c r="D860" s="128" t="str">
        <f t="shared" si="1307"/>
        <v>cAMP</v>
      </c>
      <c r="E860" s="93">
        <f t="shared" si="1307"/>
        <v>15.4</v>
      </c>
      <c r="F860" s="94">
        <f t="shared" si="1307"/>
        <v>16.600000000000001</v>
      </c>
      <c r="G860" s="95" t="str">
        <f t="shared" si="1307"/>
        <v>--</v>
      </c>
      <c r="H860" s="96">
        <f t="shared" si="1307"/>
        <v>6</v>
      </c>
      <c r="I860" s="102">
        <f t="shared" si="1307"/>
        <v>328.04523999999998</v>
      </c>
      <c r="J860" s="98"/>
      <c r="K860" s="99"/>
      <c r="L860" s="100"/>
      <c r="M860" s="98">
        <f t="shared" si="1308"/>
        <v>0</v>
      </c>
      <c r="N860" s="99">
        <f t="shared" si="1308"/>
        <v>0</v>
      </c>
      <c r="O860" s="99">
        <f t="shared" si="1308"/>
        <v>0</v>
      </c>
      <c r="P860" s="164">
        <f t="shared" si="1308"/>
        <v>0</v>
      </c>
      <c r="Q860" s="98">
        <f t="shared" si="1308"/>
        <v>0</v>
      </c>
      <c r="R860" s="99">
        <f t="shared" si="1308"/>
        <v>4.04231722828454E-2</v>
      </c>
      <c r="S860" s="103">
        <f t="shared" si="1308"/>
        <v>0</v>
      </c>
      <c r="T860" s="101">
        <f t="shared" si="1308"/>
        <v>0</v>
      </c>
      <c r="U860" s="98">
        <f t="shared" si="1308"/>
        <v>5.9807395409349665E-2</v>
      </c>
      <c r="V860" s="99">
        <f t="shared" si="1308"/>
        <v>2.3435527439818457E-2</v>
      </c>
      <c r="W860" s="99">
        <f t="shared" si="1308"/>
        <v>0.10139219685008601</v>
      </c>
      <c r="X860" s="164">
        <f t="shared" si="1308"/>
        <v>0</v>
      </c>
      <c r="Y860" s="98">
        <f t="shared" si="1303"/>
        <v>6.0118352151746574E-2</v>
      </c>
      <c r="Z860" s="99">
        <f t="shared" si="1303"/>
        <v>0</v>
      </c>
      <c r="AA860" s="99">
        <f t="shared" si="1303"/>
        <v>0</v>
      </c>
      <c r="AB860" s="164">
        <f t="shared" si="1303"/>
        <v>0</v>
      </c>
      <c r="AC860" s="98">
        <f t="shared" si="1303"/>
        <v>0</v>
      </c>
      <c r="AD860" s="99">
        <f t="shared" si="1303"/>
        <v>0</v>
      </c>
      <c r="AE860" s="103">
        <f t="shared" si="1303"/>
        <v>0</v>
      </c>
      <c r="AF860" s="101">
        <f t="shared" si="1303"/>
        <v>0</v>
      </c>
      <c r="AG860" s="98">
        <f t="shared" si="1303"/>
        <v>0</v>
      </c>
      <c r="AH860" s="99">
        <f t="shared" si="1303"/>
        <v>0</v>
      </c>
      <c r="AI860" s="99">
        <f t="shared" si="1303"/>
        <v>2.3577589939189059E-2</v>
      </c>
      <c r="AJ860" s="164">
        <f t="shared" si="1303"/>
        <v>0</v>
      </c>
      <c r="AK860" s="98">
        <f t="shared" si="1304"/>
        <v>0</v>
      </c>
      <c r="AL860" s="99">
        <f t="shared" si="1304"/>
        <v>0</v>
      </c>
      <c r="AM860" s="99">
        <f t="shared" si="1304"/>
        <v>0</v>
      </c>
      <c r="AN860" s="164">
        <f t="shared" si="1304"/>
        <v>0</v>
      </c>
      <c r="AO860" s="98">
        <f t="shared" si="1304"/>
        <v>0</v>
      </c>
      <c r="AP860" s="99">
        <f t="shared" si="1304"/>
        <v>0</v>
      </c>
      <c r="AQ860" s="103">
        <f t="shared" si="1304"/>
        <v>0</v>
      </c>
      <c r="AR860" s="101">
        <f t="shared" si="1304"/>
        <v>0</v>
      </c>
      <c r="AS860" s="98">
        <f t="shared" si="1304"/>
        <v>1.7847365619924546E-2</v>
      </c>
      <c r="AT860" s="99">
        <f t="shared" si="1304"/>
        <v>1.4007265868668368E-2</v>
      </c>
      <c r="AU860" s="99">
        <f t="shared" si="1304"/>
        <v>0</v>
      </c>
      <c r="AV860" s="164">
        <f t="shared" si="1304"/>
        <v>0</v>
      </c>
    </row>
    <row r="861" spans="2:48" ht="15" customHeight="1" x14ac:dyDescent="0.2">
      <c r="B861" s="91">
        <f t="shared" si="1307"/>
        <v>248</v>
      </c>
      <c r="C861" s="35" t="str">
        <f t="shared" si="1307"/>
        <v>Purines</v>
      </c>
      <c r="D861" s="128" t="str">
        <f t="shared" si="1307"/>
        <v>Adenine</v>
      </c>
      <c r="E861" s="93">
        <f t="shared" si="1307"/>
        <v>7.2</v>
      </c>
      <c r="F861" s="94">
        <f t="shared" si="1307"/>
        <v>9.3000000000000007</v>
      </c>
      <c r="G861" s="95">
        <f t="shared" si="1307"/>
        <v>8.09</v>
      </c>
      <c r="H861" s="96">
        <f t="shared" si="1307"/>
        <v>3</v>
      </c>
      <c r="I861" s="102">
        <f t="shared" si="1307"/>
        <v>136.06177</v>
      </c>
      <c r="J861" s="98"/>
      <c r="K861" s="99"/>
      <c r="L861" s="100"/>
      <c r="M861" s="98">
        <f t="shared" si="1308"/>
        <v>270.15511064572058</v>
      </c>
      <c r="N861" s="99">
        <f t="shared" si="1308"/>
        <v>272.16695447439696</v>
      </c>
      <c r="O861" s="99">
        <f t="shared" si="1308"/>
        <v>291.34492807828036</v>
      </c>
      <c r="P861" s="164">
        <f t="shared" si="1308"/>
        <v>304.38958215749591</v>
      </c>
      <c r="Q861" s="98">
        <f t="shared" si="1308"/>
        <v>141.88150810005345</v>
      </c>
      <c r="R861" s="99">
        <f t="shared" si="1308"/>
        <v>108.46895375717045</v>
      </c>
      <c r="S861" s="103">
        <f t="shared" si="1308"/>
        <v>281.57475322443787</v>
      </c>
      <c r="T861" s="101">
        <f t="shared" si="1308"/>
        <v>349.68537619030019</v>
      </c>
      <c r="U861" s="98">
        <f t="shared" si="1308"/>
        <v>225.73920762640103</v>
      </c>
      <c r="V861" s="99">
        <f t="shared" si="1308"/>
        <v>184.85790046250662</v>
      </c>
      <c r="W861" s="99">
        <f t="shared" si="1308"/>
        <v>598.44400331598786</v>
      </c>
      <c r="X861" s="164">
        <f t="shared" si="1308"/>
        <v>220.93005220794797</v>
      </c>
      <c r="Y861" s="98">
        <f t="shared" si="1303"/>
        <v>576.00731839936202</v>
      </c>
      <c r="Z861" s="99">
        <f t="shared" si="1303"/>
        <v>365.46293841564358</v>
      </c>
      <c r="AA861" s="99">
        <f t="shared" si="1303"/>
        <v>161.68667910782614</v>
      </c>
      <c r="AB861" s="164">
        <f t="shared" si="1303"/>
        <v>255.52477793385808</v>
      </c>
      <c r="AC861" s="98">
        <f t="shared" si="1303"/>
        <v>307.71701084866669</v>
      </c>
      <c r="AD861" s="99">
        <f t="shared" si="1303"/>
        <v>285.09425835932819</v>
      </c>
      <c r="AE861" s="103">
        <f t="shared" si="1303"/>
        <v>272.27536832641249</v>
      </c>
      <c r="AF861" s="101">
        <f t="shared" si="1303"/>
        <v>236.10996814403777</v>
      </c>
      <c r="AG861" s="98">
        <f t="shared" si="1303"/>
        <v>365.30445417010861</v>
      </c>
      <c r="AH861" s="99">
        <f t="shared" si="1303"/>
        <v>320.49526197692114</v>
      </c>
      <c r="AI861" s="99">
        <f t="shared" si="1303"/>
        <v>326.23284956649184</v>
      </c>
      <c r="AJ861" s="164">
        <f t="shared" si="1303"/>
        <v>223.24493400900465</v>
      </c>
      <c r="AK861" s="98">
        <f t="shared" si="1304"/>
        <v>459.77759870612198</v>
      </c>
      <c r="AL861" s="99">
        <f t="shared" si="1304"/>
        <v>483.96194272770185</v>
      </c>
      <c r="AM861" s="99">
        <f t="shared" si="1304"/>
        <v>408.99334372385806</v>
      </c>
      <c r="AN861" s="164">
        <f t="shared" si="1304"/>
        <v>289.57083339113404</v>
      </c>
      <c r="AO861" s="98">
        <f t="shared" si="1304"/>
        <v>563.38202814589442</v>
      </c>
      <c r="AP861" s="99">
        <f t="shared" si="1304"/>
        <v>598.88285738302363</v>
      </c>
      <c r="AQ861" s="103">
        <f t="shared" si="1304"/>
        <v>459.46343680792063</v>
      </c>
      <c r="AR861" s="101">
        <f t="shared" si="1304"/>
        <v>465.67967465119699</v>
      </c>
      <c r="AS861" s="98">
        <f t="shared" si="1304"/>
        <v>543.22025581821083</v>
      </c>
      <c r="AT861" s="99">
        <f t="shared" si="1304"/>
        <v>367.60618079672741</v>
      </c>
      <c r="AU861" s="99">
        <f t="shared" si="1304"/>
        <v>413.60550396226733</v>
      </c>
      <c r="AV861" s="164">
        <f t="shared" si="1304"/>
        <v>350.79267588670604</v>
      </c>
    </row>
    <row r="862" spans="2:48" ht="15" customHeight="1" x14ac:dyDescent="0.2">
      <c r="B862" s="105">
        <f t="shared" si="1307"/>
        <v>249</v>
      </c>
      <c r="C862" s="35" t="str">
        <f t="shared" si="1307"/>
        <v>Purines</v>
      </c>
      <c r="D862" s="128" t="str">
        <f t="shared" si="1307"/>
        <v>Adenosine</v>
      </c>
      <c r="E862" s="93">
        <f t="shared" si="1307"/>
        <v>7.7</v>
      </c>
      <c r="F862" s="94">
        <f t="shared" si="1307"/>
        <v>9.6999999999999993</v>
      </c>
      <c r="G862" s="95">
        <f t="shared" si="1307"/>
        <v>8.7200000000000006</v>
      </c>
      <c r="H862" s="96">
        <f t="shared" si="1307"/>
        <v>2</v>
      </c>
      <c r="I862" s="102">
        <f t="shared" si="1307"/>
        <v>268.10403000000002</v>
      </c>
      <c r="J862" s="98"/>
      <c r="K862" s="99"/>
      <c r="L862" s="100"/>
      <c r="M862" s="98">
        <f t="shared" si="1308"/>
        <v>21.171771685960177</v>
      </c>
      <c r="N862" s="99">
        <f t="shared" si="1308"/>
        <v>8.7641396851016697</v>
      </c>
      <c r="O862" s="99">
        <f t="shared" si="1308"/>
        <v>2.748553196843329</v>
      </c>
      <c r="P862" s="164">
        <f t="shared" si="1308"/>
        <v>2.5016594534470373</v>
      </c>
      <c r="Q862" s="98">
        <f t="shared" si="1308"/>
        <v>0.80396365047595131</v>
      </c>
      <c r="R862" s="99">
        <f t="shared" si="1308"/>
        <v>1.1311880200927857</v>
      </c>
      <c r="S862" s="103">
        <f t="shared" si="1308"/>
        <v>1.5820996118856741</v>
      </c>
      <c r="T862" s="101">
        <f t="shared" si="1308"/>
        <v>0.79767400676545119</v>
      </c>
      <c r="U862" s="98">
        <f t="shared" si="1308"/>
        <v>2.7604664606338272</v>
      </c>
      <c r="V862" s="99">
        <f t="shared" si="1308"/>
        <v>0.20319667541569866</v>
      </c>
      <c r="W862" s="99">
        <f t="shared" si="1308"/>
        <v>313.80426655285345</v>
      </c>
      <c r="X862" s="164">
        <f t="shared" si="1308"/>
        <v>2.017782163762484</v>
      </c>
      <c r="Y862" s="98">
        <f t="shared" ref="Y862:AN877" si="1309">(Y559/Y$312)*1000</f>
        <v>102.90119255032515</v>
      </c>
      <c r="Z862" s="99">
        <f t="shared" si="1309"/>
        <v>4.2469913734436231</v>
      </c>
      <c r="AA862" s="99">
        <f t="shared" si="1309"/>
        <v>3.0855159182089724</v>
      </c>
      <c r="AB862" s="164">
        <f t="shared" si="1309"/>
        <v>7.7681614412734614</v>
      </c>
      <c r="AC862" s="98">
        <f t="shared" si="1309"/>
        <v>8.85671954945526</v>
      </c>
      <c r="AD862" s="99">
        <f t="shared" si="1309"/>
        <v>4.7576013643159252</v>
      </c>
      <c r="AE862" s="103">
        <f t="shared" si="1309"/>
        <v>5.3161830350440198</v>
      </c>
      <c r="AF862" s="101">
        <f t="shared" si="1309"/>
        <v>1.530493687340599</v>
      </c>
      <c r="AG862" s="98">
        <f t="shared" si="1309"/>
        <v>7.6725325669099886</v>
      </c>
      <c r="AH862" s="99">
        <f t="shared" si="1309"/>
        <v>8.3308272737802671</v>
      </c>
      <c r="AI862" s="99">
        <f t="shared" si="1309"/>
        <v>2.8345637888082846</v>
      </c>
      <c r="AJ862" s="164">
        <f t="shared" si="1309"/>
        <v>9.7519184219105313</v>
      </c>
      <c r="AK862" s="98">
        <f t="shared" si="1309"/>
        <v>60.600861517553199</v>
      </c>
      <c r="AL862" s="99">
        <f t="shared" si="1309"/>
        <v>140.44643228099113</v>
      </c>
      <c r="AM862" s="99">
        <f t="shared" si="1309"/>
        <v>162.19754181642622</v>
      </c>
      <c r="AN862" s="164">
        <f t="shared" si="1309"/>
        <v>124.15550158742154</v>
      </c>
      <c r="AO862" s="98">
        <f t="shared" ref="AK862:AV877" si="1310">(AO559/AO$312)*1000</f>
        <v>343.52871122134604</v>
      </c>
      <c r="AP862" s="99">
        <f t="shared" si="1310"/>
        <v>354.5596266789023</v>
      </c>
      <c r="AQ862" s="103">
        <f t="shared" si="1310"/>
        <v>432.9184812188405</v>
      </c>
      <c r="AR862" s="101">
        <f t="shared" si="1310"/>
        <v>403.91955640508212</v>
      </c>
      <c r="AS862" s="98">
        <f t="shared" si="1310"/>
        <v>282.11679231707024</v>
      </c>
      <c r="AT862" s="99">
        <f t="shared" si="1310"/>
        <v>153.42924685894837</v>
      </c>
      <c r="AU862" s="99">
        <f t="shared" si="1310"/>
        <v>179.9417287925699</v>
      </c>
      <c r="AV862" s="164">
        <f t="shared" si="1310"/>
        <v>83.588466501132316</v>
      </c>
    </row>
    <row r="863" spans="2:48" ht="15" customHeight="1" x14ac:dyDescent="0.2">
      <c r="B863" s="91">
        <f t="shared" si="1307"/>
        <v>250</v>
      </c>
      <c r="C863" s="35" t="str">
        <f t="shared" si="1307"/>
        <v>Purines</v>
      </c>
      <c r="D863" s="128" t="str">
        <f t="shared" si="1307"/>
        <v>Methyladenosine</v>
      </c>
      <c r="E863" s="93">
        <f t="shared" si="1307"/>
        <v>4.7</v>
      </c>
      <c r="F863" s="94">
        <f t="shared" si="1307"/>
        <v>7.5</v>
      </c>
      <c r="G863" s="95" t="str">
        <f t="shared" si="1307"/>
        <v>--</v>
      </c>
      <c r="H863" s="96">
        <f t="shared" si="1307"/>
        <v>6</v>
      </c>
      <c r="I863" s="102">
        <f t="shared" si="1307"/>
        <v>282.11968000000002</v>
      </c>
      <c r="J863" s="98"/>
      <c r="K863" s="99"/>
      <c r="L863" s="100"/>
      <c r="M863" s="98">
        <f t="shared" si="1308"/>
        <v>0</v>
      </c>
      <c r="N863" s="99">
        <f t="shared" si="1308"/>
        <v>0</v>
      </c>
      <c r="O863" s="99">
        <f t="shared" si="1308"/>
        <v>0</v>
      </c>
      <c r="P863" s="164">
        <f t="shared" si="1308"/>
        <v>0</v>
      </c>
      <c r="Q863" s="98">
        <f t="shared" si="1308"/>
        <v>0</v>
      </c>
      <c r="R863" s="99">
        <f t="shared" si="1308"/>
        <v>0</v>
      </c>
      <c r="S863" s="103">
        <f t="shared" si="1308"/>
        <v>0</v>
      </c>
      <c r="T863" s="101">
        <f t="shared" si="1308"/>
        <v>0</v>
      </c>
      <c r="U863" s="98">
        <f t="shared" si="1308"/>
        <v>0.26138454265100636</v>
      </c>
      <c r="V863" s="99">
        <f t="shared" si="1308"/>
        <v>0</v>
      </c>
      <c r="W863" s="99">
        <f t="shared" si="1308"/>
        <v>2.6869588541311722</v>
      </c>
      <c r="X863" s="164">
        <f t="shared" si="1308"/>
        <v>0</v>
      </c>
      <c r="Y863" s="98">
        <f t="shared" si="1309"/>
        <v>3.7180718486734312</v>
      </c>
      <c r="Z863" s="99">
        <f t="shared" si="1309"/>
        <v>1.5321228997511713</v>
      </c>
      <c r="AA863" s="99">
        <f t="shared" si="1309"/>
        <v>2.3961159935169505</v>
      </c>
      <c r="AB863" s="164">
        <f t="shared" si="1309"/>
        <v>5.5395919375115215</v>
      </c>
      <c r="AC863" s="98">
        <f t="shared" si="1309"/>
        <v>0.2708160075228257</v>
      </c>
      <c r="AD863" s="99">
        <f t="shared" si="1309"/>
        <v>0.91542244844170906</v>
      </c>
      <c r="AE863" s="103">
        <f t="shared" si="1309"/>
        <v>2.0744019379049861</v>
      </c>
      <c r="AF863" s="101">
        <f t="shared" si="1309"/>
        <v>3.0563588655460951</v>
      </c>
      <c r="AG863" s="98">
        <f t="shared" si="1309"/>
        <v>1.4739731994719101</v>
      </c>
      <c r="AH863" s="99">
        <f t="shared" si="1309"/>
        <v>4.5174142684915575</v>
      </c>
      <c r="AI863" s="99">
        <f t="shared" si="1309"/>
        <v>3.1409181969265427</v>
      </c>
      <c r="AJ863" s="164">
        <f t="shared" si="1309"/>
        <v>6.8725190085611478</v>
      </c>
      <c r="AK863" s="98">
        <f t="shared" si="1310"/>
        <v>0</v>
      </c>
      <c r="AL863" s="99">
        <f t="shared" si="1310"/>
        <v>0</v>
      </c>
      <c r="AM863" s="99">
        <f t="shared" si="1310"/>
        <v>0.10020837390272203</v>
      </c>
      <c r="AN863" s="164">
        <f t="shared" si="1310"/>
        <v>0</v>
      </c>
      <c r="AO863" s="98">
        <f t="shared" si="1310"/>
        <v>0.23830220760148729</v>
      </c>
      <c r="AP863" s="99">
        <f t="shared" si="1310"/>
        <v>0.27865817914412727</v>
      </c>
      <c r="AQ863" s="103">
        <f t="shared" si="1310"/>
        <v>0.23416968520896264</v>
      </c>
      <c r="AR863" s="101">
        <f t="shared" si="1310"/>
        <v>0.17813791856321814</v>
      </c>
      <c r="AS863" s="98">
        <f t="shared" si="1310"/>
        <v>7.3065000203808947E-2</v>
      </c>
      <c r="AT863" s="99">
        <f t="shared" si="1310"/>
        <v>0</v>
      </c>
      <c r="AU863" s="99">
        <f t="shared" si="1310"/>
        <v>0</v>
      </c>
      <c r="AV863" s="164">
        <f t="shared" si="1310"/>
        <v>0</v>
      </c>
    </row>
    <row r="864" spans="2:48" ht="15" customHeight="1" x14ac:dyDescent="0.2">
      <c r="B864" s="91">
        <f t="shared" si="1307"/>
        <v>251</v>
      </c>
      <c r="C864" s="35" t="str">
        <f t="shared" si="1307"/>
        <v>Purines</v>
      </c>
      <c r="D864" s="128" t="str">
        <f t="shared" si="1307"/>
        <v>dAdenosine</v>
      </c>
      <c r="E864" s="93">
        <f t="shared" si="1307"/>
        <v>3.2</v>
      </c>
      <c r="F864" s="94">
        <f t="shared" si="1307"/>
        <v>8</v>
      </c>
      <c r="G864" s="95">
        <f t="shared" si="1307"/>
        <v>5.13</v>
      </c>
      <c r="H864" s="96">
        <f t="shared" si="1307"/>
        <v>3</v>
      </c>
      <c r="I864" s="102">
        <f t="shared" si="1307"/>
        <v>252.10911999999999</v>
      </c>
      <c r="J864" s="98"/>
      <c r="K864" s="99"/>
      <c r="L864" s="100"/>
      <c r="M864" s="98">
        <f t="shared" ref="M864:X868" si="1311">(M561/M$312)*1000</f>
        <v>14.738910325305723</v>
      </c>
      <c r="N864" s="99">
        <f t="shared" si="1311"/>
        <v>15.090017473613832</v>
      </c>
      <c r="O864" s="99">
        <f t="shared" si="1311"/>
        <v>12.60583979475012</v>
      </c>
      <c r="P864" s="164">
        <f t="shared" si="1311"/>
        <v>13.307253935091946</v>
      </c>
      <c r="Q864" s="98">
        <f t="shared" si="1311"/>
        <v>12.460947841936397</v>
      </c>
      <c r="R864" s="99">
        <f t="shared" si="1311"/>
        <v>10.254834370211631</v>
      </c>
      <c r="S864" s="103">
        <f t="shared" si="1311"/>
        <v>8.2690023776509101</v>
      </c>
      <c r="T864" s="101">
        <f t="shared" si="1311"/>
        <v>11.053652699605632</v>
      </c>
      <c r="U864" s="98">
        <f t="shared" si="1311"/>
        <v>11.312264044527362</v>
      </c>
      <c r="V864" s="99">
        <f t="shared" si="1311"/>
        <v>9.2355777891502342</v>
      </c>
      <c r="W864" s="99">
        <f t="shared" si="1311"/>
        <v>12.42770458001478</v>
      </c>
      <c r="X864" s="164">
        <f t="shared" si="1311"/>
        <v>10.252455758176655</v>
      </c>
      <c r="Y864" s="98">
        <f t="shared" si="1309"/>
        <v>93.732664803142924</v>
      </c>
      <c r="Z864" s="99">
        <f t="shared" si="1309"/>
        <v>90.352526477638605</v>
      </c>
      <c r="AA864" s="99">
        <f t="shared" si="1309"/>
        <v>74.478277198096876</v>
      </c>
      <c r="AB864" s="164">
        <f t="shared" si="1309"/>
        <v>82.479147781859666</v>
      </c>
      <c r="AC864" s="98">
        <f t="shared" si="1309"/>
        <v>26.266224333854378</v>
      </c>
      <c r="AD864" s="99">
        <f t="shared" si="1309"/>
        <v>31.474017236025748</v>
      </c>
      <c r="AE864" s="103">
        <f t="shared" si="1309"/>
        <v>37.058951688197752</v>
      </c>
      <c r="AF864" s="101">
        <f t="shared" si="1309"/>
        <v>36.158716360133198</v>
      </c>
      <c r="AG864" s="98">
        <f t="shared" si="1309"/>
        <v>111.17217962453971</v>
      </c>
      <c r="AH864" s="99">
        <f t="shared" si="1309"/>
        <v>99.998326505435116</v>
      </c>
      <c r="AI864" s="99">
        <f t="shared" si="1309"/>
        <v>83.345359609193324</v>
      </c>
      <c r="AJ864" s="164">
        <f t="shared" si="1309"/>
        <v>89.257616132526039</v>
      </c>
      <c r="AK864" s="98">
        <f t="shared" si="1310"/>
        <v>33.292106449525932</v>
      </c>
      <c r="AL864" s="99">
        <f t="shared" si="1310"/>
        <v>48.448393470620609</v>
      </c>
      <c r="AM864" s="99">
        <f t="shared" si="1310"/>
        <v>43.621225916066713</v>
      </c>
      <c r="AN864" s="164">
        <f t="shared" si="1310"/>
        <v>35.21455999858324</v>
      </c>
      <c r="AO864" s="98">
        <f t="shared" si="1310"/>
        <v>49.363963323111342</v>
      </c>
      <c r="AP864" s="99">
        <f t="shared" si="1310"/>
        <v>36.240984987406826</v>
      </c>
      <c r="AQ864" s="103">
        <f t="shared" si="1310"/>
        <v>32.8149096144219</v>
      </c>
      <c r="AR864" s="101">
        <f t="shared" si="1310"/>
        <v>32.098034193153566</v>
      </c>
      <c r="AS864" s="98">
        <f t="shared" si="1310"/>
        <v>47.686525842728308</v>
      </c>
      <c r="AT864" s="99">
        <f t="shared" si="1310"/>
        <v>39.679562110452629</v>
      </c>
      <c r="AU864" s="99">
        <f t="shared" si="1310"/>
        <v>32.285550558710227</v>
      </c>
      <c r="AV864" s="164">
        <f t="shared" si="1310"/>
        <v>25.273891223458556</v>
      </c>
    </row>
    <row r="865" spans="2:48" ht="15" customHeight="1" x14ac:dyDescent="0.2">
      <c r="B865" s="91">
        <f t="shared" si="1307"/>
        <v>252</v>
      </c>
      <c r="C865" s="35" t="str">
        <f t="shared" si="1307"/>
        <v>Purines</v>
      </c>
      <c r="D865" s="128" t="str">
        <f t="shared" si="1307"/>
        <v>Guanine</v>
      </c>
      <c r="E865" s="93">
        <f t="shared" si="1307"/>
        <v>9.1</v>
      </c>
      <c r="F865" s="94">
        <f t="shared" si="1307"/>
        <v>11.9</v>
      </c>
      <c r="G865" s="95">
        <f t="shared" si="1307"/>
        <v>10.85</v>
      </c>
      <c r="H865" s="96">
        <f t="shared" si="1307"/>
        <v>2</v>
      </c>
      <c r="I865" s="102">
        <f t="shared" si="1307"/>
        <v>150.04212999999999</v>
      </c>
      <c r="J865" s="98"/>
      <c r="K865" s="99"/>
      <c r="L865" s="100"/>
      <c r="M865" s="98">
        <f t="shared" si="1311"/>
        <v>1.4335877867744249</v>
      </c>
      <c r="N865" s="99">
        <f t="shared" si="1311"/>
        <v>1.2847095409371261</v>
      </c>
      <c r="O865" s="99">
        <f t="shared" si="1311"/>
        <v>1.6935350371003195</v>
      </c>
      <c r="P865" s="164">
        <f t="shared" si="1311"/>
        <v>2.6285852869478692</v>
      </c>
      <c r="Q865" s="98">
        <f t="shared" si="1311"/>
        <v>0.67960795771785698</v>
      </c>
      <c r="R865" s="99">
        <f t="shared" si="1311"/>
        <v>0.71204616000678633</v>
      </c>
      <c r="S865" s="103">
        <f t="shared" si="1311"/>
        <v>1.0483748032300497</v>
      </c>
      <c r="T865" s="101">
        <f t="shared" si="1311"/>
        <v>2.0918121051079472</v>
      </c>
      <c r="U865" s="98">
        <f t="shared" si="1311"/>
        <v>1.4791895475591668</v>
      </c>
      <c r="V865" s="99">
        <f t="shared" si="1311"/>
        <v>0.80087788744745214</v>
      </c>
      <c r="W865" s="99">
        <f t="shared" si="1311"/>
        <v>12.334815436396292</v>
      </c>
      <c r="X865" s="164">
        <f t="shared" si="1311"/>
        <v>1.1836010653803819</v>
      </c>
      <c r="Y865" s="98">
        <f t="shared" si="1309"/>
        <v>5.2705899359694319</v>
      </c>
      <c r="Z865" s="99">
        <f t="shared" si="1309"/>
        <v>0.84061676541126806</v>
      </c>
      <c r="AA865" s="99">
        <f t="shared" si="1309"/>
        <v>0.5549393968246179</v>
      </c>
      <c r="AB865" s="164">
        <f t="shared" si="1309"/>
        <v>0.49381912018262836</v>
      </c>
      <c r="AC865" s="98">
        <f t="shared" si="1309"/>
        <v>1.158056153540937</v>
      </c>
      <c r="AD865" s="99">
        <f t="shared" si="1309"/>
        <v>2.6778991863761039</v>
      </c>
      <c r="AE865" s="103">
        <f t="shared" si="1309"/>
        <v>2.9177810897740293</v>
      </c>
      <c r="AF865" s="101">
        <f t="shared" si="1309"/>
        <v>2.7141739972071055</v>
      </c>
      <c r="AG865" s="98">
        <f t="shared" si="1309"/>
        <v>1.727083115088812</v>
      </c>
      <c r="AH865" s="99">
        <f t="shared" si="1309"/>
        <v>0.90938075388143869</v>
      </c>
      <c r="AI865" s="99">
        <f t="shared" si="1309"/>
        <v>0.69265665650207864</v>
      </c>
      <c r="AJ865" s="164">
        <f t="shared" si="1309"/>
        <v>1.2580476707431452</v>
      </c>
      <c r="AK865" s="98">
        <f t="shared" si="1310"/>
        <v>7.3694895527329871</v>
      </c>
      <c r="AL865" s="99">
        <f t="shared" si="1310"/>
        <v>25.982048883225378</v>
      </c>
      <c r="AM865" s="99">
        <f t="shared" si="1310"/>
        <v>28.124465852914163</v>
      </c>
      <c r="AN865" s="164">
        <f t="shared" si="1310"/>
        <v>25.663674336584698</v>
      </c>
      <c r="AO865" s="98">
        <f t="shared" si="1310"/>
        <v>16.292409780662194</v>
      </c>
      <c r="AP865" s="99">
        <f t="shared" si="1310"/>
        <v>32.592234500407628</v>
      </c>
      <c r="AQ865" s="103">
        <f t="shared" si="1310"/>
        <v>39.082631831645642</v>
      </c>
      <c r="AR865" s="101">
        <f t="shared" si="1310"/>
        <v>49.961915363945053</v>
      </c>
      <c r="AS865" s="98">
        <f t="shared" si="1310"/>
        <v>18.184934471886251</v>
      </c>
      <c r="AT865" s="99">
        <f t="shared" si="1310"/>
        <v>6.1789353513216518</v>
      </c>
      <c r="AU865" s="99">
        <f t="shared" si="1310"/>
        <v>11.596323669801382</v>
      </c>
      <c r="AV865" s="164">
        <f t="shared" si="1310"/>
        <v>16.890209400167535</v>
      </c>
    </row>
    <row r="866" spans="2:48" ht="15" customHeight="1" x14ac:dyDescent="0.2">
      <c r="B866" s="105">
        <f t="shared" si="1307"/>
        <v>253</v>
      </c>
      <c r="C866" s="35" t="str">
        <f t="shared" si="1307"/>
        <v>Purines</v>
      </c>
      <c r="D866" s="128" t="str">
        <f t="shared" si="1307"/>
        <v>Guanosine</v>
      </c>
      <c r="E866" s="93">
        <f t="shared" si="1307"/>
        <v>11.4</v>
      </c>
      <c r="F866" s="94">
        <f t="shared" si="1307"/>
        <v>14</v>
      </c>
      <c r="G866" s="95">
        <f t="shared" si="1307"/>
        <v>12.09</v>
      </c>
      <c r="H866" s="96">
        <f t="shared" si="1307"/>
        <v>3</v>
      </c>
      <c r="I866" s="102">
        <f t="shared" si="1307"/>
        <v>282.08438999999998</v>
      </c>
      <c r="J866" s="98"/>
      <c r="K866" s="99"/>
      <c r="L866" s="100"/>
      <c r="M866" s="98">
        <f t="shared" si="1311"/>
        <v>4.2788490984824374</v>
      </c>
      <c r="N866" s="99">
        <f t="shared" si="1311"/>
        <v>4.693577798110252</v>
      </c>
      <c r="O866" s="99">
        <f t="shared" si="1311"/>
        <v>4.2528463384452762</v>
      </c>
      <c r="P866" s="164">
        <f t="shared" si="1311"/>
        <v>4.1604754112296733</v>
      </c>
      <c r="Q866" s="98">
        <f t="shared" si="1311"/>
        <v>4.4666132636278304</v>
      </c>
      <c r="R866" s="99">
        <f t="shared" si="1311"/>
        <v>4.0239468818971211</v>
      </c>
      <c r="S866" s="103">
        <f t="shared" si="1311"/>
        <v>3.6286251389053743</v>
      </c>
      <c r="T866" s="101">
        <f t="shared" si="1311"/>
        <v>3.4246208903301385</v>
      </c>
      <c r="U866" s="98">
        <f t="shared" si="1311"/>
        <v>2.8392621685920747</v>
      </c>
      <c r="V866" s="99">
        <f t="shared" si="1311"/>
        <v>2.7451003595199799</v>
      </c>
      <c r="W866" s="99">
        <f t="shared" si="1311"/>
        <v>1.7575542512249811</v>
      </c>
      <c r="X866" s="164">
        <f t="shared" si="1311"/>
        <v>1.8201765606707545</v>
      </c>
      <c r="Y866" s="98">
        <f t="shared" si="1309"/>
        <v>3.0571518702535947</v>
      </c>
      <c r="Z866" s="99">
        <f t="shared" si="1309"/>
        <v>3.3113713519935635</v>
      </c>
      <c r="AA866" s="99">
        <f t="shared" si="1309"/>
        <v>3.1852224172695345</v>
      </c>
      <c r="AB866" s="164">
        <f t="shared" si="1309"/>
        <v>3.2834557530171313</v>
      </c>
      <c r="AC866" s="98">
        <f t="shared" si="1309"/>
        <v>3.6753154424636434</v>
      </c>
      <c r="AD866" s="99">
        <f t="shared" si="1309"/>
        <v>3.3817747946017156</v>
      </c>
      <c r="AE866" s="103">
        <f t="shared" si="1309"/>
        <v>6.2653136830631366</v>
      </c>
      <c r="AF866" s="101">
        <f t="shared" si="1309"/>
        <v>4.8299259731767528</v>
      </c>
      <c r="AG866" s="98">
        <f t="shared" si="1309"/>
        <v>2.1213441887269742</v>
      </c>
      <c r="AH866" s="99">
        <f t="shared" si="1309"/>
        <v>2.1231661887227338</v>
      </c>
      <c r="AI866" s="99">
        <f t="shared" si="1309"/>
        <v>1.9146886639735115</v>
      </c>
      <c r="AJ866" s="164">
        <f t="shared" si="1309"/>
        <v>1.7985248328916899</v>
      </c>
      <c r="AK866" s="98">
        <f t="shared" si="1310"/>
        <v>1.6011901897628797</v>
      </c>
      <c r="AL866" s="99">
        <f t="shared" si="1310"/>
        <v>3.3845720095974041</v>
      </c>
      <c r="AM866" s="99">
        <f t="shared" si="1310"/>
        <v>3.1954717063330143</v>
      </c>
      <c r="AN866" s="164">
        <f t="shared" si="1310"/>
        <v>2.039566162943383</v>
      </c>
      <c r="AO866" s="98">
        <f t="shared" si="1310"/>
        <v>9.0340283515891269</v>
      </c>
      <c r="AP866" s="99">
        <f t="shared" si="1310"/>
        <v>6.0630074265776308</v>
      </c>
      <c r="AQ866" s="103">
        <f t="shared" si="1310"/>
        <v>4.8929022369281876</v>
      </c>
      <c r="AR866" s="101">
        <f t="shared" si="1310"/>
        <v>6.0172192150664081</v>
      </c>
      <c r="AS866" s="98">
        <f t="shared" si="1310"/>
        <v>4.4117832710442553</v>
      </c>
      <c r="AT866" s="99">
        <f t="shared" si="1310"/>
        <v>2.3057649646041027</v>
      </c>
      <c r="AU866" s="99">
        <f t="shared" si="1310"/>
        <v>1.3329242683246378</v>
      </c>
      <c r="AV866" s="164">
        <f t="shared" si="1310"/>
        <v>1.2913467412713304</v>
      </c>
    </row>
    <row r="867" spans="2:48" ht="15" customHeight="1" x14ac:dyDescent="0.2">
      <c r="B867" s="91">
        <f t="shared" si="1307"/>
        <v>254</v>
      </c>
      <c r="C867" s="35" t="str">
        <f t="shared" si="1307"/>
        <v>Purines</v>
      </c>
      <c r="D867" s="128" t="str">
        <f t="shared" si="1307"/>
        <v>Dimethylguanosine</v>
      </c>
      <c r="E867" s="93">
        <f t="shared" si="1307"/>
        <v>9</v>
      </c>
      <c r="F867" s="94">
        <f t="shared" si="1307"/>
        <v>10.6</v>
      </c>
      <c r="G867" s="95">
        <f t="shared" si="1307"/>
        <v>9.6199999999999992</v>
      </c>
      <c r="H867" s="96">
        <f t="shared" si="1307"/>
        <v>5</v>
      </c>
      <c r="I867" s="102">
        <f t="shared" si="1307"/>
        <v>312.13024999999999</v>
      </c>
      <c r="J867" s="98"/>
      <c r="K867" s="99"/>
      <c r="L867" s="100"/>
      <c r="M867" s="98">
        <f t="shared" si="1311"/>
        <v>0</v>
      </c>
      <c r="N867" s="99">
        <f t="shared" si="1311"/>
        <v>0</v>
      </c>
      <c r="O867" s="99">
        <f t="shared" si="1311"/>
        <v>0</v>
      </c>
      <c r="P867" s="164">
        <f t="shared" si="1311"/>
        <v>0</v>
      </c>
      <c r="Q867" s="98">
        <f t="shared" si="1311"/>
        <v>0.1703188562760698</v>
      </c>
      <c r="R867" s="99">
        <f t="shared" si="1311"/>
        <v>0</v>
      </c>
      <c r="S867" s="103">
        <f t="shared" si="1311"/>
        <v>0</v>
      </c>
      <c r="T867" s="101">
        <f t="shared" si="1311"/>
        <v>0</v>
      </c>
      <c r="U867" s="98">
        <f t="shared" si="1311"/>
        <v>0</v>
      </c>
      <c r="V867" s="99">
        <f t="shared" si="1311"/>
        <v>0</v>
      </c>
      <c r="W867" s="99">
        <f t="shared" si="1311"/>
        <v>0</v>
      </c>
      <c r="X867" s="164">
        <f t="shared" si="1311"/>
        <v>0</v>
      </c>
      <c r="Y867" s="98">
        <f t="shared" si="1309"/>
        <v>2.8113989273219038</v>
      </c>
      <c r="Z867" s="99">
        <f t="shared" si="1309"/>
        <v>2.475202677535894</v>
      </c>
      <c r="AA867" s="99">
        <f t="shared" si="1309"/>
        <v>1.3626739308345397</v>
      </c>
      <c r="AB867" s="164">
        <f t="shared" si="1309"/>
        <v>2.2128198288293413</v>
      </c>
      <c r="AC867" s="98">
        <f t="shared" si="1309"/>
        <v>0.16812437406335992</v>
      </c>
      <c r="AD867" s="99">
        <f t="shared" si="1309"/>
        <v>0.50258561734304585</v>
      </c>
      <c r="AE867" s="103">
        <f t="shared" si="1309"/>
        <v>0.40625403903001989</v>
      </c>
      <c r="AF867" s="101">
        <f t="shared" si="1309"/>
        <v>0.45137437623959797</v>
      </c>
      <c r="AG867" s="98">
        <f t="shared" si="1309"/>
        <v>3.6386149851604306</v>
      </c>
      <c r="AH867" s="99">
        <f t="shared" si="1309"/>
        <v>4.9886319185393377</v>
      </c>
      <c r="AI867" s="99">
        <f t="shared" si="1309"/>
        <v>2.1742532474293914</v>
      </c>
      <c r="AJ867" s="164">
        <f t="shared" si="1309"/>
        <v>3.0324810037105427</v>
      </c>
      <c r="AK867" s="98">
        <f t="shared" si="1310"/>
        <v>0.28794459410953366</v>
      </c>
      <c r="AL867" s="99">
        <f t="shared" si="1310"/>
        <v>0.18286006735592594</v>
      </c>
      <c r="AM867" s="99">
        <f t="shared" si="1310"/>
        <v>0.58461580213596942</v>
      </c>
      <c r="AN867" s="164">
        <f t="shared" si="1310"/>
        <v>0.17811903875423613</v>
      </c>
      <c r="AO867" s="98">
        <f t="shared" si="1310"/>
        <v>1.5174263773432541</v>
      </c>
      <c r="AP867" s="99">
        <f t="shared" si="1310"/>
        <v>0</v>
      </c>
      <c r="AQ867" s="103">
        <f t="shared" si="1310"/>
        <v>0</v>
      </c>
      <c r="AR867" s="101">
        <f t="shared" si="1310"/>
        <v>0</v>
      </c>
      <c r="AS867" s="98">
        <f t="shared" si="1310"/>
        <v>1.0525150211234751</v>
      </c>
      <c r="AT867" s="99">
        <f t="shared" si="1310"/>
        <v>0</v>
      </c>
      <c r="AU867" s="99">
        <f t="shared" si="1310"/>
        <v>0.32187523006374491</v>
      </c>
      <c r="AV867" s="164">
        <f t="shared" si="1310"/>
        <v>17.454401373128885</v>
      </c>
    </row>
    <row r="868" spans="2:48" ht="15" customHeight="1" x14ac:dyDescent="0.2">
      <c r="B868" s="91">
        <f t="shared" si="1307"/>
        <v>255</v>
      </c>
      <c r="C868" s="35" t="str">
        <f t="shared" si="1307"/>
        <v>Purines</v>
      </c>
      <c r="D868" s="128" t="str">
        <f t="shared" si="1307"/>
        <v>dGuanosine</v>
      </c>
      <c r="E868" s="93">
        <f t="shared" si="1307"/>
        <v>9.9</v>
      </c>
      <c r="F868" s="94">
        <f t="shared" si="1307"/>
        <v>10.9</v>
      </c>
      <c r="G868" s="95" t="str">
        <f t="shared" si="1307"/>
        <v>--</v>
      </c>
      <c r="H868" s="96">
        <f t="shared" si="1307"/>
        <v>6</v>
      </c>
      <c r="I868" s="102">
        <f t="shared" si="1307"/>
        <v>266.08947999999998</v>
      </c>
      <c r="J868" s="98"/>
      <c r="K868" s="99"/>
      <c r="L868" s="100"/>
      <c r="M868" s="98">
        <f t="shared" si="1311"/>
        <v>0</v>
      </c>
      <c r="N868" s="99">
        <f t="shared" si="1311"/>
        <v>0</v>
      </c>
      <c r="O868" s="99">
        <f t="shared" si="1311"/>
        <v>0</v>
      </c>
      <c r="P868" s="164">
        <f t="shared" si="1311"/>
        <v>0</v>
      </c>
      <c r="Q868" s="98">
        <f t="shared" si="1311"/>
        <v>6.1667543859926528E-3</v>
      </c>
      <c r="R868" s="99">
        <f t="shared" si="1311"/>
        <v>0</v>
      </c>
      <c r="S868" s="103">
        <f t="shared" si="1311"/>
        <v>0</v>
      </c>
      <c r="T868" s="101">
        <f t="shared" si="1311"/>
        <v>0</v>
      </c>
      <c r="U868" s="98">
        <f t="shared" si="1311"/>
        <v>0</v>
      </c>
      <c r="V868" s="99">
        <f t="shared" si="1311"/>
        <v>0</v>
      </c>
      <c r="W868" s="99">
        <f t="shared" si="1311"/>
        <v>0</v>
      </c>
      <c r="X868" s="164">
        <f t="shared" si="1311"/>
        <v>0</v>
      </c>
      <c r="Y868" s="98">
        <f t="shared" si="1309"/>
        <v>0</v>
      </c>
      <c r="Z868" s="99">
        <f t="shared" si="1309"/>
        <v>0</v>
      </c>
      <c r="AA868" s="99">
        <f t="shared" si="1309"/>
        <v>0</v>
      </c>
      <c r="AB868" s="164">
        <f t="shared" si="1309"/>
        <v>0</v>
      </c>
      <c r="AC868" s="98">
        <f t="shared" si="1309"/>
        <v>1.6313525519126112E-2</v>
      </c>
      <c r="AD868" s="99">
        <f t="shared" si="1309"/>
        <v>0</v>
      </c>
      <c r="AE868" s="103">
        <f t="shared" si="1309"/>
        <v>0</v>
      </c>
      <c r="AF868" s="101">
        <f t="shared" si="1309"/>
        <v>0</v>
      </c>
      <c r="AG868" s="98">
        <f t="shared" si="1309"/>
        <v>0</v>
      </c>
      <c r="AH868" s="99">
        <f t="shared" si="1309"/>
        <v>0</v>
      </c>
      <c r="AI868" s="99">
        <f t="shared" si="1309"/>
        <v>0</v>
      </c>
      <c r="AJ868" s="164">
        <f t="shared" si="1309"/>
        <v>0</v>
      </c>
      <c r="AK868" s="98">
        <f t="shared" si="1310"/>
        <v>0</v>
      </c>
      <c r="AL868" s="99">
        <f t="shared" si="1310"/>
        <v>1.5567156782390509E-2</v>
      </c>
      <c r="AM868" s="99">
        <f t="shared" si="1310"/>
        <v>7.6104800669996014E-3</v>
      </c>
      <c r="AN868" s="164">
        <f t="shared" si="1310"/>
        <v>0</v>
      </c>
      <c r="AO868" s="98">
        <f t="shared" si="1310"/>
        <v>3.5290334532068729E-2</v>
      </c>
      <c r="AP868" s="99">
        <f t="shared" si="1310"/>
        <v>1.5449249717484674E-2</v>
      </c>
      <c r="AQ868" s="103">
        <f t="shared" si="1310"/>
        <v>3.4877728625130999E-2</v>
      </c>
      <c r="AR868" s="101">
        <f t="shared" si="1310"/>
        <v>0</v>
      </c>
      <c r="AS868" s="98">
        <f t="shared" si="1310"/>
        <v>1.3323413764825513E-2</v>
      </c>
      <c r="AT868" s="99">
        <f t="shared" si="1310"/>
        <v>0</v>
      </c>
      <c r="AU868" s="99">
        <f t="shared" si="1310"/>
        <v>3.6674449972318522E-2</v>
      </c>
      <c r="AV868" s="164">
        <f t="shared" si="1310"/>
        <v>1.9994419083814587E-2</v>
      </c>
    </row>
    <row r="869" spans="2:48" ht="15" customHeight="1" x14ac:dyDescent="0.2">
      <c r="B869" s="105">
        <f t="shared" si="1307"/>
        <v>256</v>
      </c>
      <c r="C869" s="35" t="str">
        <f t="shared" si="1307"/>
        <v>Purines</v>
      </c>
      <c r="D869" s="128" t="str">
        <f t="shared" si="1307"/>
        <v>Inosine</v>
      </c>
      <c r="E869" s="93">
        <f t="shared" si="1307"/>
        <v>9.6999999999999993</v>
      </c>
      <c r="F869" s="94">
        <f t="shared" si="1307"/>
        <v>11.5</v>
      </c>
      <c r="G869" s="95">
        <f t="shared" si="1307"/>
        <v>10.36</v>
      </c>
      <c r="H869" s="96">
        <f t="shared" si="1307"/>
        <v>2</v>
      </c>
      <c r="I869" s="102">
        <f t="shared" si="1307"/>
        <v>267.07348999999999</v>
      </c>
      <c r="J869" s="98"/>
      <c r="K869" s="99"/>
      <c r="L869" s="100"/>
      <c r="M869" s="98">
        <f t="shared" ref="M869:X873" si="1312">(M566/M$312)*1000</f>
        <v>6.1785760849096159</v>
      </c>
      <c r="N869" s="99">
        <f t="shared" si="1312"/>
        <v>5.7932744190311647</v>
      </c>
      <c r="O869" s="99">
        <f t="shared" si="1312"/>
        <v>5.3137834283131529</v>
      </c>
      <c r="P869" s="164">
        <f t="shared" si="1312"/>
        <v>4.149448570071975</v>
      </c>
      <c r="Q869" s="98">
        <f t="shared" si="1312"/>
        <v>6.4793110852743112</v>
      </c>
      <c r="R869" s="99">
        <f t="shared" si="1312"/>
        <v>4.8296589807111783</v>
      </c>
      <c r="S869" s="103">
        <f t="shared" si="1312"/>
        <v>4.5652231760001207</v>
      </c>
      <c r="T869" s="101">
        <f t="shared" si="1312"/>
        <v>3.8137446770570738</v>
      </c>
      <c r="U869" s="98">
        <f t="shared" si="1312"/>
        <v>4.1571089506824022</v>
      </c>
      <c r="V869" s="99">
        <f t="shared" si="1312"/>
        <v>3.4595250030793867</v>
      </c>
      <c r="W869" s="99">
        <f t="shared" si="1312"/>
        <v>38.021996247068557</v>
      </c>
      <c r="X869" s="164">
        <f t="shared" si="1312"/>
        <v>2.6082024640658878</v>
      </c>
      <c r="Y869" s="98">
        <f t="shared" si="1309"/>
        <v>19.774636511431652</v>
      </c>
      <c r="Z869" s="99">
        <f t="shared" si="1309"/>
        <v>3.7462159993691313</v>
      </c>
      <c r="AA869" s="99">
        <f t="shared" si="1309"/>
        <v>4.0078963268323706</v>
      </c>
      <c r="AB869" s="164">
        <f t="shared" si="1309"/>
        <v>2.5521946095442485</v>
      </c>
      <c r="AC869" s="98">
        <f t="shared" si="1309"/>
        <v>5.5858863926338049</v>
      </c>
      <c r="AD869" s="99">
        <f t="shared" si="1309"/>
        <v>3.6452831694763272</v>
      </c>
      <c r="AE869" s="103">
        <f t="shared" si="1309"/>
        <v>9.2993603303569703</v>
      </c>
      <c r="AF869" s="101">
        <f t="shared" si="1309"/>
        <v>6.881366032742867</v>
      </c>
      <c r="AG869" s="98">
        <f t="shared" si="1309"/>
        <v>4.8031368370013308</v>
      </c>
      <c r="AH869" s="99">
        <f t="shared" si="1309"/>
        <v>3.566490353255666</v>
      </c>
      <c r="AI869" s="99">
        <f t="shared" si="1309"/>
        <v>3.3567132255056427</v>
      </c>
      <c r="AJ869" s="164">
        <f t="shared" si="1309"/>
        <v>3.6932295965219564</v>
      </c>
      <c r="AK869" s="98">
        <f t="shared" si="1310"/>
        <v>134.14279967965638</v>
      </c>
      <c r="AL869" s="99">
        <f t="shared" si="1310"/>
        <v>311.17017613209424</v>
      </c>
      <c r="AM869" s="99">
        <f t="shared" si="1310"/>
        <v>339.17953847073125</v>
      </c>
      <c r="AN869" s="164">
        <f t="shared" si="1310"/>
        <v>147.98247456509782</v>
      </c>
      <c r="AO869" s="98">
        <f t="shared" si="1310"/>
        <v>1288.3141223493201</v>
      </c>
      <c r="AP869" s="99">
        <f t="shared" si="1310"/>
        <v>598.39946048437332</v>
      </c>
      <c r="AQ869" s="103">
        <f t="shared" si="1310"/>
        <v>501.90414792534165</v>
      </c>
      <c r="AR869" s="101">
        <f t="shared" si="1310"/>
        <v>444.84937203964324</v>
      </c>
      <c r="AS869" s="98">
        <f t="shared" si="1310"/>
        <v>357.31331917003223</v>
      </c>
      <c r="AT869" s="99">
        <f t="shared" si="1310"/>
        <v>181.49833475497007</v>
      </c>
      <c r="AU869" s="99">
        <f t="shared" si="1310"/>
        <v>143.30224670872022</v>
      </c>
      <c r="AV869" s="164">
        <f t="shared" si="1310"/>
        <v>85.46393553265105</v>
      </c>
    </row>
    <row r="870" spans="2:48" ht="15" customHeight="1" x14ac:dyDescent="0.2">
      <c r="B870" s="91">
        <f t="shared" si="1307"/>
        <v>257</v>
      </c>
      <c r="C870" s="35" t="str">
        <f t="shared" si="1307"/>
        <v>Purines</v>
      </c>
      <c r="D870" s="128" t="str">
        <f t="shared" si="1307"/>
        <v>Methylinosine</v>
      </c>
      <c r="E870" s="93">
        <f t="shared" si="1307"/>
        <v>5.0999999999999996</v>
      </c>
      <c r="F870" s="94">
        <f t="shared" si="1307"/>
        <v>8.1</v>
      </c>
      <c r="G870" s="95">
        <f t="shared" si="1307"/>
        <v>6.6</v>
      </c>
      <c r="H870" s="96">
        <f t="shared" si="1307"/>
        <v>3</v>
      </c>
      <c r="I870" s="102">
        <f t="shared" si="1307"/>
        <v>283.1037</v>
      </c>
      <c r="J870" s="98"/>
      <c r="K870" s="99"/>
      <c r="L870" s="100"/>
      <c r="M870" s="98">
        <f t="shared" si="1312"/>
        <v>59.013007938296816</v>
      </c>
      <c r="N870" s="99">
        <f t="shared" si="1312"/>
        <v>69.683320490248377</v>
      </c>
      <c r="O870" s="99">
        <f t="shared" si="1312"/>
        <v>55.536757653994357</v>
      </c>
      <c r="P870" s="164">
        <f t="shared" si="1312"/>
        <v>47.958668091288601</v>
      </c>
      <c r="Q870" s="98">
        <f t="shared" si="1312"/>
        <v>62.331713369601133</v>
      </c>
      <c r="R870" s="99">
        <f t="shared" si="1312"/>
        <v>65.845016380035304</v>
      </c>
      <c r="S870" s="103">
        <f t="shared" si="1312"/>
        <v>60.631005538279481</v>
      </c>
      <c r="T870" s="101">
        <f t="shared" si="1312"/>
        <v>63.254823053855475</v>
      </c>
      <c r="U870" s="98">
        <f t="shared" si="1312"/>
        <v>53.092711275442348</v>
      </c>
      <c r="V870" s="99">
        <f t="shared" si="1312"/>
        <v>62.0194949778151</v>
      </c>
      <c r="W870" s="99">
        <f t="shared" si="1312"/>
        <v>69.020912086896843</v>
      </c>
      <c r="X870" s="164">
        <f t="shared" si="1312"/>
        <v>59.142336249313622</v>
      </c>
      <c r="Y870" s="98">
        <f t="shared" si="1309"/>
        <v>157.27062091638405</v>
      </c>
      <c r="Z870" s="99">
        <f t="shared" si="1309"/>
        <v>127.32476878467133</v>
      </c>
      <c r="AA870" s="99">
        <f t="shared" si="1309"/>
        <v>114.63742741100359</v>
      </c>
      <c r="AB870" s="164">
        <f t="shared" si="1309"/>
        <v>146.86671299616881</v>
      </c>
      <c r="AC870" s="98">
        <f t="shared" si="1309"/>
        <v>176.60655242035301</v>
      </c>
      <c r="AD870" s="99">
        <f t="shared" si="1309"/>
        <v>185.27501785480146</v>
      </c>
      <c r="AE870" s="103">
        <f t="shared" si="1309"/>
        <v>187.42310732225562</v>
      </c>
      <c r="AF870" s="101">
        <f t="shared" si="1309"/>
        <v>159.39340365268768</v>
      </c>
      <c r="AG870" s="98">
        <f t="shared" si="1309"/>
        <v>206.54014120214308</v>
      </c>
      <c r="AH870" s="99">
        <f t="shared" si="1309"/>
        <v>173.65374587529882</v>
      </c>
      <c r="AI870" s="99">
        <f t="shared" si="1309"/>
        <v>117.2157854075584</v>
      </c>
      <c r="AJ870" s="164">
        <f t="shared" si="1309"/>
        <v>156.82570538764355</v>
      </c>
      <c r="AK870" s="98">
        <f t="shared" si="1310"/>
        <v>32.424400551628622</v>
      </c>
      <c r="AL870" s="99">
        <f t="shared" si="1310"/>
        <v>33.00954367557123</v>
      </c>
      <c r="AM870" s="99">
        <f t="shared" si="1310"/>
        <v>23.468406881171408</v>
      </c>
      <c r="AN870" s="164">
        <f t="shared" si="1310"/>
        <v>23.001545096192039</v>
      </c>
      <c r="AO870" s="98">
        <f t="shared" si="1310"/>
        <v>53.557444094004808</v>
      </c>
      <c r="AP870" s="99">
        <f t="shared" si="1310"/>
        <v>32.466994327597547</v>
      </c>
      <c r="AQ870" s="103">
        <f t="shared" si="1310"/>
        <v>30.524851958964341</v>
      </c>
      <c r="AR870" s="101">
        <f t="shared" si="1310"/>
        <v>39.656214276371713</v>
      </c>
      <c r="AS870" s="98">
        <f t="shared" si="1310"/>
        <v>22.513975067940887</v>
      </c>
      <c r="AT870" s="99">
        <f t="shared" si="1310"/>
        <v>22.463147716776344</v>
      </c>
      <c r="AU870" s="99">
        <f t="shared" si="1310"/>
        <v>10.873855289934244</v>
      </c>
      <c r="AV870" s="164">
        <f t="shared" si="1310"/>
        <v>14.386884626881436</v>
      </c>
    </row>
    <row r="871" spans="2:48" ht="15" customHeight="1" x14ac:dyDescent="0.2">
      <c r="B871" s="91">
        <f t="shared" ref="B871:I886" si="1313">(B568)</f>
        <v>258</v>
      </c>
      <c r="C871" s="35" t="str">
        <f t="shared" si="1313"/>
        <v>Purines</v>
      </c>
      <c r="D871" s="128" t="str">
        <f t="shared" si="1313"/>
        <v>dInosine</v>
      </c>
      <c r="E871" s="93">
        <f t="shared" si="1313"/>
        <v>3.7</v>
      </c>
      <c r="F871" s="94">
        <f t="shared" si="1313"/>
        <v>8.1</v>
      </c>
      <c r="G871" s="95">
        <f t="shared" si="1313"/>
        <v>6.29</v>
      </c>
      <c r="H871" s="96">
        <f t="shared" si="1313"/>
        <v>4</v>
      </c>
      <c r="I871" s="102">
        <f t="shared" si="1313"/>
        <v>251.07857999999999</v>
      </c>
      <c r="J871" s="98"/>
      <c r="K871" s="99"/>
      <c r="L871" s="100"/>
      <c r="M871" s="98">
        <f t="shared" si="1312"/>
        <v>0.37947324955858835</v>
      </c>
      <c r="N871" s="99">
        <f t="shared" si="1312"/>
        <v>0.50311112694725246</v>
      </c>
      <c r="O871" s="99">
        <f t="shared" si="1312"/>
        <v>0.47516620444279617</v>
      </c>
      <c r="P871" s="164">
        <f t="shared" si="1312"/>
        <v>0.51898517086279894</v>
      </c>
      <c r="Q871" s="98">
        <f t="shared" si="1312"/>
        <v>0.47339542847716332</v>
      </c>
      <c r="R871" s="99">
        <f t="shared" si="1312"/>
        <v>0.49039453454681503</v>
      </c>
      <c r="S871" s="103">
        <f t="shared" si="1312"/>
        <v>0.46509541291889583</v>
      </c>
      <c r="T871" s="101">
        <f t="shared" si="1312"/>
        <v>0.4235618309001063</v>
      </c>
      <c r="U871" s="98">
        <f t="shared" si="1312"/>
        <v>0.39181340903109035</v>
      </c>
      <c r="V871" s="99">
        <f t="shared" si="1312"/>
        <v>0.61311577629918323</v>
      </c>
      <c r="W871" s="99">
        <f t="shared" si="1312"/>
        <v>0.77911835821067144</v>
      </c>
      <c r="X871" s="164">
        <f t="shared" si="1312"/>
        <v>0.46019691442302757</v>
      </c>
      <c r="Y871" s="98">
        <f t="shared" si="1309"/>
        <v>7.5972498932502273</v>
      </c>
      <c r="Z871" s="99">
        <f t="shared" si="1309"/>
        <v>7.412124945510886</v>
      </c>
      <c r="AA871" s="99">
        <f t="shared" si="1309"/>
        <v>5.4690717700573614</v>
      </c>
      <c r="AB871" s="164">
        <f t="shared" si="1309"/>
        <v>6.2452938980218109</v>
      </c>
      <c r="AC871" s="98">
        <f t="shared" si="1309"/>
        <v>6.4719207285920355</v>
      </c>
      <c r="AD871" s="99">
        <f t="shared" si="1309"/>
        <v>6.4637873427542507</v>
      </c>
      <c r="AE871" s="103">
        <f t="shared" si="1309"/>
        <v>3.1276579301929308</v>
      </c>
      <c r="AF871" s="101">
        <f t="shared" si="1309"/>
        <v>2.6907607784827556</v>
      </c>
      <c r="AG871" s="98">
        <f t="shared" si="1309"/>
        <v>5.8188994536458258</v>
      </c>
      <c r="AH871" s="99">
        <f t="shared" si="1309"/>
        <v>5.3116665570905575</v>
      </c>
      <c r="AI871" s="99">
        <f t="shared" si="1309"/>
        <v>3.7634997229998537</v>
      </c>
      <c r="AJ871" s="164">
        <f t="shared" si="1309"/>
        <v>4.639407971812644</v>
      </c>
      <c r="AK871" s="98">
        <f t="shared" si="1310"/>
        <v>0.62327860262248536</v>
      </c>
      <c r="AL871" s="99">
        <f t="shared" si="1310"/>
        <v>0.67162076824551009</v>
      </c>
      <c r="AM871" s="99">
        <f t="shared" si="1310"/>
        <v>0.38487603740588894</v>
      </c>
      <c r="AN871" s="164">
        <f t="shared" si="1310"/>
        <v>0.41731573272593242</v>
      </c>
      <c r="AO871" s="98">
        <f t="shared" si="1310"/>
        <v>0.49051897282924134</v>
      </c>
      <c r="AP871" s="99">
        <f t="shared" si="1310"/>
        <v>0.46745861784496207</v>
      </c>
      <c r="AQ871" s="103">
        <f t="shared" si="1310"/>
        <v>0.36375854367726701</v>
      </c>
      <c r="AR871" s="101">
        <f t="shared" si="1310"/>
        <v>0.34324040479492435</v>
      </c>
      <c r="AS871" s="98">
        <f t="shared" si="1310"/>
        <v>0.49944312925967549</v>
      </c>
      <c r="AT871" s="99">
        <f t="shared" si="1310"/>
        <v>0.27663029757641205</v>
      </c>
      <c r="AU871" s="99">
        <f t="shared" si="1310"/>
        <v>0.3160629475405598</v>
      </c>
      <c r="AV871" s="164">
        <f t="shared" si="1310"/>
        <v>0.31643852462917671</v>
      </c>
    </row>
    <row r="872" spans="2:48" ht="15" customHeight="1" x14ac:dyDescent="0.2">
      <c r="B872" s="105">
        <f t="shared" si="1313"/>
        <v>259</v>
      </c>
      <c r="C872" s="35" t="str">
        <f t="shared" si="1313"/>
        <v>Purines</v>
      </c>
      <c r="D872" s="128" t="str">
        <f t="shared" si="1313"/>
        <v>Hypoxanthine</v>
      </c>
      <c r="E872" s="93">
        <f t="shared" si="1313"/>
        <v>6.9</v>
      </c>
      <c r="F872" s="94">
        <f t="shared" si="1313"/>
        <v>9.4</v>
      </c>
      <c r="G872" s="95">
        <f t="shared" si="1313"/>
        <v>8.1</v>
      </c>
      <c r="H872" s="96">
        <f t="shared" si="1313"/>
        <v>2</v>
      </c>
      <c r="I872" s="102">
        <f t="shared" si="1313"/>
        <v>135.03122999999999</v>
      </c>
      <c r="J872" s="98"/>
      <c r="K872" s="99"/>
      <c r="L872" s="100"/>
      <c r="M872" s="98">
        <f t="shared" si="1312"/>
        <v>549.98658611789745</v>
      </c>
      <c r="N872" s="99">
        <f t="shared" si="1312"/>
        <v>568.26788180258836</v>
      </c>
      <c r="O872" s="99">
        <f t="shared" si="1312"/>
        <v>513.44139543071049</v>
      </c>
      <c r="P872" s="164">
        <f t="shared" si="1312"/>
        <v>436.06704691579768</v>
      </c>
      <c r="Q872" s="98">
        <f t="shared" si="1312"/>
        <v>556.1925728185164</v>
      </c>
      <c r="R872" s="99">
        <f t="shared" si="1312"/>
        <v>603.6879449563869</v>
      </c>
      <c r="S872" s="103">
        <f t="shared" si="1312"/>
        <v>603.77386857238162</v>
      </c>
      <c r="T872" s="101">
        <f t="shared" si="1312"/>
        <v>596.86387044970115</v>
      </c>
      <c r="U872" s="98">
        <f t="shared" si="1312"/>
        <v>525.28292368605867</v>
      </c>
      <c r="V872" s="99">
        <f t="shared" si="1312"/>
        <v>667.04046757489834</v>
      </c>
      <c r="W872" s="99">
        <f t="shared" si="1312"/>
        <v>2010.1901843009041</v>
      </c>
      <c r="X872" s="164">
        <f t="shared" si="1312"/>
        <v>642.82935903116618</v>
      </c>
      <c r="Y872" s="98">
        <f t="shared" si="1309"/>
        <v>814.87718905371912</v>
      </c>
      <c r="Z872" s="99">
        <f t="shared" si="1309"/>
        <v>26.358892088094315</v>
      </c>
      <c r="AA872" s="99">
        <f t="shared" si="1309"/>
        <v>17.652587477405962</v>
      </c>
      <c r="AB872" s="164">
        <f t="shared" si="1309"/>
        <v>19.303211962867927</v>
      </c>
      <c r="AC872" s="98">
        <f t="shared" si="1309"/>
        <v>296.36920255455135</v>
      </c>
      <c r="AD872" s="99">
        <f t="shared" si="1309"/>
        <v>319.87067223742719</v>
      </c>
      <c r="AE872" s="103">
        <f t="shared" si="1309"/>
        <v>288.85230897993938</v>
      </c>
      <c r="AF872" s="101">
        <f t="shared" si="1309"/>
        <v>223.15329139555189</v>
      </c>
      <c r="AG872" s="98">
        <f t="shared" si="1309"/>
        <v>64.718301916058024</v>
      </c>
      <c r="AH872" s="99">
        <f t="shared" si="1309"/>
        <v>29.483902410034656</v>
      </c>
      <c r="AI872" s="99">
        <f t="shared" si="1309"/>
        <v>24.442661781623862</v>
      </c>
      <c r="AJ872" s="164">
        <f t="shared" si="1309"/>
        <v>42.227357784548857</v>
      </c>
      <c r="AK872" s="98">
        <f t="shared" si="1310"/>
        <v>3836.6275327199924</v>
      </c>
      <c r="AL872" s="99">
        <f t="shared" si="1310"/>
        <v>6415.7789805654093</v>
      </c>
      <c r="AM872" s="99">
        <f t="shared" si="1310"/>
        <v>5830.3570503963456</v>
      </c>
      <c r="AN872" s="164">
        <f t="shared" si="1310"/>
        <v>2607.0623345307868</v>
      </c>
      <c r="AO872" s="98">
        <f t="shared" si="1310"/>
        <v>17656.299238427764</v>
      </c>
      <c r="AP872" s="99">
        <f t="shared" si="1310"/>
        <v>9706.3552220984966</v>
      </c>
      <c r="AQ872" s="103">
        <f t="shared" si="1310"/>
        <v>7953.4405099078103</v>
      </c>
      <c r="AR872" s="101">
        <f t="shared" si="1310"/>
        <v>4799.488875956944</v>
      </c>
      <c r="AS872" s="98">
        <f t="shared" si="1310"/>
        <v>9783.222361218026</v>
      </c>
      <c r="AT872" s="99">
        <f t="shared" si="1310"/>
        <v>5264.2304637576281</v>
      </c>
      <c r="AU872" s="99">
        <f t="shared" si="1310"/>
        <v>3463.9636738215531</v>
      </c>
      <c r="AV872" s="164">
        <f t="shared" si="1310"/>
        <v>1718.4502035707501</v>
      </c>
    </row>
    <row r="873" spans="2:48" ht="15" customHeight="1" x14ac:dyDescent="0.2">
      <c r="B873" s="105">
        <f t="shared" si="1313"/>
        <v>260</v>
      </c>
      <c r="C873" s="35" t="str">
        <f t="shared" si="1313"/>
        <v>Purines</v>
      </c>
      <c r="D873" s="128" t="str">
        <f t="shared" si="1313"/>
        <v>Xanthine</v>
      </c>
      <c r="E873" s="93">
        <f t="shared" si="1313"/>
        <v>8.6999999999999993</v>
      </c>
      <c r="F873" s="94">
        <f t="shared" si="1313"/>
        <v>10.4</v>
      </c>
      <c r="G873" s="95">
        <f t="shared" si="1313"/>
        <v>9.41</v>
      </c>
      <c r="H873" s="96">
        <f t="shared" si="1313"/>
        <v>1</v>
      </c>
      <c r="I873" s="102">
        <f t="shared" si="1313"/>
        <v>151.02615</v>
      </c>
      <c r="J873" s="98"/>
      <c r="K873" s="99"/>
      <c r="L873" s="100"/>
      <c r="M873" s="98">
        <f t="shared" si="1312"/>
        <v>399.39021639294293</v>
      </c>
      <c r="N873" s="99">
        <f t="shared" si="1312"/>
        <v>417.97420300280237</v>
      </c>
      <c r="O873" s="99">
        <f t="shared" si="1312"/>
        <v>342.46095939564776</v>
      </c>
      <c r="P873" s="164">
        <f t="shared" si="1312"/>
        <v>322.90632247025223</v>
      </c>
      <c r="Q873" s="98">
        <f t="shared" si="1312"/>
        <v>397.69091416283266</v>
      </c>
      <c r="R873" s="99">
        <f t="shared" si="1312"/>
        <v>396.65250718253208</v>
      </c>
      <c r="S873" s="103">
        <f t="shared" si="1312"/>
        <v>390.70690914490456</v>
      </c>
      <c r="T873" s="101">
        <f t="shared" si="1312"/>
        <v>385.09124417797568</v>
      </c>
      <c r="U873" s="98">
        <f t="shared" si="1312"/>
        <v>351.72593195926072</v>
      </c>
      <c r="V873" s="99">
        <f t="shared" si="1312"/>
        <v>410.17094017291942</v>
      </c>
      <c r="W873" s="99">
        <f t="shared" si="1312"/>
        <v>842.13153201789487</v>
      </c>
      <c r="X873" s="164">
        <f t="shared" si="1312"/>
        <v>399.04805064320675</v>
      </c>
      <c r="Y873" s="98">
        <f t="shared" si="1309"/>
        <v>837.51398306105625</v>
      </c>
      <c r="Z873" s="99">
        <f t="shared" si="1309"/>
        <v>545.05753783692819</v>
      </c>
      <c r="AA873" s="99">
        <f t="shared" si="1309"/>
        <v>495.90386606509225</v>
      </c>
      <c r="AB873" s="164">
        <f t="shared" si="1309"/>
        <v>580.79929327972513</v>
      </c>
      <c r="AC873" s="98">
        <f t="shared" si="1309"/>
        <v>624.79829796273475</v>
      </c>
      <c r="AD873" s="99">
        <f t="shared" si="1309"/>
        <v>660.38570012280957</v>
      </c>
      <c r="AE873" s="103">
        <f t="shared" si="1309"/>
        <v>655.24055492699677</v>
      </c>
      <c r="AF873" s="101">
        <f t="shared" si="1309"/>
        <v>578.83398110657004</v>
      </c>
      <c r="AG873" s="98">
        <f t="shared" si="1309"/>
        <v>798.41731957839272</v>
      </c>
      <c r="AH873" s="99">
        <f t="shared" si="1309"/>
        <v>708.77132842431217</v>
      </c>
      <c r="AI873" s="99">
        <f t="shared" si="1309"/>
        <v>512.57001778995732</v>
      </c>
      <c r="AJ873" s="164">
        <f t="shared" si="1309"/>
        <v>684.30307113993103</v>
      </c>
      <c r="AK873" s="98">
        <f t="shared" si="1310"/>
        <v>348.63326464786996</v>
      </c>
      <c r="AL873" s="99">
        <f t="shared" si="1310"/>
        <v>367.18688102793629</v>
      </c>
      <c r="AM873" s="99">
        <f t="shared" si="1310"/>
        <v>294.52094386259944</v>
      </c>
      <c r="AN873" s="164">
        <f t="shared" si="1310"/>
        <v>195.95763302316587</v>
      </c>
      <c r="AO873" s="98">
        <f t="shared" si="1310"/>
        <v>1135.9779877644125</v>
      </c>
      <c r="AP873" s="99">
        <f t="shared" si="1310"/>
        <v>634.3999592685318</v>
      </c>
      <c r="AQ873" s="103">
        <f t="shared" si="1310"/>
        <v>309.84269987312661</v>
      </c>
      <c r="AR873" s="101">
        <f t="shared" si="1310"/>
        <v>307.16583630248266</v>
      </c>
      <c r="AS873" s="98">
        <f t="shared" si="1310"/>
        <v>707.04611279147969</v>
      </c>
      <c r="AT873" s="99">
        <f t="shared" si="1310"/>
        <v>441.78611992972918</v>
      </c>
      <c r="AU873" s="99">
        <f t="shared" si="1310"/>
        <v>240.472279592886</v>
      </c>
      <c r="AV873" s="164">
        <f t="shared" si="1310"/>
        <v>0.68309546598476034</v>
      </c>
    </row>
    <row r="874" spans="2:48" ht="15" customHeight="1" x14ac:dyDescent="0.2">
      <c r="B874" s="91">
        <f t="shared" si="1313"/>
        <v>261</v>
      </c>
      <c r="C874" s="35" t="str">
        <f t="shared" si="1313"/>
        <v>Purines</v>
      </c>
      <c r="D874" s="128" t="str">
        <f t="shared" si="1313"/>
        <v>Xanthosine</v>
      </c>
      <c r="E874" s="93">
        <f t="shared" si="1313"/>
        <v>9.6</v>
      </c>
      <c r="F874" s="94">
        <f t="shared" si="1313"/>
        <v>11.4</v>
      </c>
      <c r="G874" s="95">
        <f t="shared" si="1313"/>
        <v>10.3</v>
      </c>
      <c r="H874" s="96">
        <f t="shared" si="1313"/>
        <v>3</v>
      </c>
      <c r="I874" s="102">
        <f t="shared" si="1313"/>
        <v>283.06840999999997</v>
      </c>
      <c r="J874" s="98"/>
      <c r="K874" s="99"/>
      <c r="L874" s="100"/>
      <c r="M874" s="98">
        <f t="shared" ref="M874:X878" si="1314">(M571/M$312)*1000</f>
        <v>4.586454030785367</v>
      </c>
      <c r="N874" s="99">
        <f t="shared" si="1314"/>
        <v>4.9416859158692903</v>
      </c>
      <c r="O874" s="99">
        <f t="shared" si="1314"/>
        <v>4.180370579430158</v>
      </c>
      <c r="P874" s="164">
        <f t="shared" si="1314"/>
        <v>3.6712282526140418</v>
      </c>
      <c r="Q874" s="98">
        <f t="shared" si="1314"/>
        <v>4.6191002811723756</v>
      </c>
      <c r="R874" s="99">
        <f t="shared" si="1314"/>
        <v>4.0529201260522951</v>
      </c>
      <c r="S874" s="103">
        <f t="shared" si="1314"/>
        <v>4.234168266957238</v>
      </c>
      <c r="T874" s="101">
        <f t="shared" si="1314"/>
        <v>4.3853639854719182</v>
      </c>
      <c r="U874" s="98">
        <f t="shared" si="1314"/>
        <v>3.7459309363232438</v>
      </c>
      <c r="V874" s="99">
        <f t="shared" si="1314"/>
        <v>3.8933254158920341</v>
      </c>
      <c r="W874" s="99">
        <f t="shared" si="1314"/>
        <v>5.2414789247708384</v>
      </c>
      <c r="X874" s="164">
        <f t="shared" si="1314"/>
        <v>4.2950760128411227</v>
      </c>
      <c r="Y874" s="98">
        <f t="shared" si="1309"/>
        <v>3.8702872551746603</v>
      </c>
      <c r="Z874" s="99">
        <f t="shared" si="1309"/>
        <v>4.6083550067621246</v>
      </c>
      <c r="AA874" s="99">
        <f t="shared" si="1309"/>
        <v>5.0083365096925414</v>
      </c>
      <c r="AB874" s="164">
        <f t="shared" si="1309"/>
        <v>2.9936161380934538</v>
      </c>
      <c r="AC874" s="98">
        <f t="shared" si="1309"/>
        <v>2.8976891728413499</v>
      </c>
      <c r="AD874" s="99">
        <f t="shared" si="1309"/>
        <v>1.7279242137928572</v>
      </c>
      <c r="AE874" s="103">
        <f t="shared" si="1309"/>
        <v>6.605953784281712</v>
      </c>
      <c r="AF874" s="101">
        <f t="shared" si="1309"/>
        <v>5.6963323576321789</v>
      </c>
      <c r="AG874" s="98">
        <f t="shared" si="1309"/>
        <v>6.9400741121941811</v>
      </c>
      <c r="AH874" s="99">
        <f t="shared" si="1309"/>
        <v>6.5406726586309736</v>
      </c>
      <c r="AI874" s="99">
        <f t="shared" si="1309"/>
        <v>5.6419207925317822</v>
      </c>
      <c r="AJ874" s="164">
        <f t="shared" si="1309"/>
        <v>6.4789211381540488</v>
      </c>
      <c r="AK874" s="98">
        <f t="shared" si="1310"/>
        <v>0.41262671542199919</v>
      </c>
      <c r="AL874" s="99">
        <f t="shared" si="1310"/>
        <v>0.80580245639809467</v>
      </c>
      <c r="AM874" s="99">
        <f t="shared" si="1310"/>
        <v>0.17681905203562709</v>
      </c>
      <c r="AN874" s="164">
        <f t="shared" si="1310"/>
        <v>0.19075169997432573</v>
      </c>
      <c r="AO874" s="98">
        <f t="shared" si="1310"/>
        <v>0.83140750731786817</v>
      </c>
      <c r="AP874" s="99">
        <f t="shared" si="1310"/>
        <v>0.60727329462392832</v>
      </c>
      <c r="AQ874" s="103">
        <f t="shared" si="1310"/>
        <v>0.61159396305197811</v>
      </c>
      <c r="AR874" s="101">
        <f t="shared" si="1310"/>
        <v>0.25121298042761336</v>
      </c>
      <c r="AS874" s="98">
        <f t="shared" si="1310"/>
        <v>0.6799100975789838</v>
      </c>
      <c r="AT874" s="99">
        <f t="shared" si="1310"/>
        <v>0.54437622124198881</v>
      </c>
      <c r="AU874" s="99">
        <f t="shared" si="1310"/>
        <v>0.22302764168088307</v>
      </c>
      <c r="AV874" s="164">
        <f t="shared" si="1310"/>
        <v>0.20357662604439589</v>
      </c>
    </row>
    <row r="875" spans="2:48" ht="15" customHeight="1" x14ac:dyDescent="0.2">
      <c r="B875" s="91">
        <f t="shared" si="1313"/>
        <v>262</v>
      </c>
      <c r="C875" s="35" t="str">
        <f t="shared" si="1313"/>
        <v>Purines</v>
      </c>
      <c r="D875" s="128" t="str">
        <f t="shared" si="1313"/>
        <v>Xanthurenic Acid</v>
      </c>
      <c r="E875" s="93">
        <f t="shared" si="1313"/>
        <v>14.6</v>
      </c>
      <c r="F875" s="94">
        <f t="shared" si="1313"/>
        <v>16.600000000000001</v>
      </c>
      <c r="G875" s="95">
        <f t="shared" si="1313"/>
        <v>15.29</v>
      </c>
      <c r="H875" s="96">
        <f t="shared" si="1313"/>
        <v>2</v>
      </c>
      <c r="I875" s="102">
        <f t="shared" si="1313"/>
        <v>204.03022999999999</v>
      </c>
      <c r="J875" s="98"/>
      <c r="K875" s="99"/>
      <c r="L875" s="100"/>
      <c r="M875" s="98">
        <f t="shared" si="1314"/>
        <v>0</v>
      </c>
      <c r="N875" s="99">
        <f t="shared" si="1314"/>
        <v>0</v>
      </c>
      <c r="O875" s="99">
        <f t="shared" si="1314"/>
        <v>0</v>
      </c>
      <c r="P875" s="164">
        <f t="shared" si="1314"/>
        <v>0</v>
      </c>
      <c r="Q875" s="98">
        <f t="shared" si="1314"/>
        <v>0</v>
      </c>
      <c r="R875" s="99">
        <f t="shared" si="1314"/>
        <v>0</v>
      </c>
      <c r="S875" s="103">
        <f t="shared" si="1314"/>
        <v>2.7378935728617874E-2</v>
      </c>
      <c r="T875" s="101">
        <f t="shared" si="1314"/>
        <v>0</v>
      </c>
      <c r="U875" s="98">
        <f t="shared" si="1314"/>
        <v>2.4279567935999662E-2</v>
      </c>
      <c r="V875" s="99">
        <f t="shared" si="1314"/>
        <v>0</v>
      </c>
      <c r="W875" s="99">
        <f t="shared" si="1314"/>
        <v>9.8211756588722082E-2</v>
      </c>
      <c r="X875" s="164">
        <f t="shared" si="1314"/>
        <v>0</v>
      </c>
      <c r="Y875" s="98">
        <f t="shared" si="1309"/>
        <v>0</v>
      </c>
      <c r="Z875" s="99">
        <f t="shared" si="1309"/>
        <v>0</v>
      </c>
      <c r="AA875" s="99">
        <f t="shared" si="1309"/>
        <v>0</v>
      </c>
      <c r="AB875" s="164">
        <f t="shared" si="1309"/>
        <v>0</v>
      </c>
      <c r="AC875" s="98">
        <f t="shared" si="1309"/>
        <v>0</v>
      </c>
      <c r="AD875" s="99">
        <f t="shared" si="1309"/>
        <v>0</v>
      </c>
      <c r="AE875" s="103">
        <f t="shared" si="1309"/>
        <v>0</v>
      </c>
      <c r="AF875" s="101">
        <f t="shared" si="1309"/>
        <v>0</v>
      </c>
      <c r="AG875" s="98">
        <f t="shared" si="1309"/>
        <v>0</v>
      </c>
      <c r="AH875" s="99">
        <f t="shared" si="1309"/>
        <v>0</v>
      </c>
      <c r="AI875" s="99">
        <f t="shared" si="1309"/>
        <v>0</v>
      </c>
      <c r="AJ875" s="164">
        <f t="shared" si="1309"/>
        <v>0</v>
      </c>
      <c r="AK875" s="98">
        <f t="shared" si="1310"/>
        <v>10.540268189060477</v>
      </c>
      <c r="AL875" s="99">
        <f t="shared" si="1310"/>
        <v>34.330118791492723</v>
      </c>
      <c r="AM875" s="99">
        <f t="shared" si="1310"/>
        <v>16.734292564291671</v>
      </c>
      <c r="AN875" s="164">
        <f t="shared" si="1310"/>
        <v>11.551306904098944</v>
      </c>
      <c r="AO875" s="98">
        <f t="shared" si="1310"/>
        <v>16.272027382805273</v>
      </c>
      <c r="AP875" s="99">
        <f t="shared" si="1310"/>
        <v>15.902299137643958</v>
      </c>
      <c r="AQ875" s="103">
        <f t="shared" si="1310"/>
        <v>10.136512503201024</v>
      </c>
      <c r="AR875" s="101">
        <f t="shared" si="1310"/>
        <v>12.608166322296135</v>
      </c>
      <c r="AS875" s="98">
        <f t="shared" si="1310"/>
        <v>7.9512989360653235</v>
      </c>
      <c r="AT875" s="99">
        <f t="shared" si="1310"/>
        <v>5.0677489844908283</v>
      </c>
      <c r="AU875" s="99">
        <f t="shared" si="1310"/>
        <v>5.8274864347614699</v>
      </c>
      <c r="AV875" s="164">
        <f t="shared" si="1310"/>
        <v>3.4659040774929197</v>
      </c>
    </row>
    <row r="876" spans="2:48" ht="15" customHeight="1" x14ac:dyDescent="0.2">
      <c r="B876" s="91">
        <f t="shared" si="1313"/>
        <v>263</v>
      </c>
      <c r="C876" s="35" t="str">
        <f t="shared" si="1313"/>
        <v>Purines</v>
      </c>
      <c r="D876" s="128" t="str">
        <f t="shared" si="1313"/>
        <v>XMP</v>
      </c>
      <c r="E876" s="93">
        <f t="shared" si="1313"/>
        <v>17.399999999999999</v>
      </c>
      <c r="F876" s="94">
        <f t="shared" si="1313"/>
        <v>19</v>
      </c>
      <c r="G876" s="95">
        <f t="shared" si="1313"/>
        <v>17.91</v>
      </c>
      <c r="H876" s="96">
        <f t="shared" si="1313"/>
        <v>2</v>
      </c>
      <c r="I876" s="102">
        <f t="shared" si="1313"/>
        <v>363.03474</v>
      </c>
      <c r="J876" s="98"/>
      <c r="K876" s="99"/>
      <c r="L876" s="100"/>
      <c r="M876" s="98">
        <f t="shared" si="1314"/>
        <v>0</v>
      </c>
      <c r="N876" s="99">
        <f t="shared" si="1314"/>
        <v>0</v>
      </c>
      <c r="O876" s="99">
        <f t="shared" si="1314"/>
        <v>8.5395151347469347E-2</v>
      </c>
      <c r="P876" s="164">
        <f t="shared" si="1314"/>
        <v>5.4424352888965188E-2</v>
      </c>
      <c r="Q876" s="98">
        <f t="shared" si="1314"/>
        <v>0</v>
      </c>
      <c r="R876" s="99">
        <f t="shared" si="1314"/>
        <v>0</v>
      </c>
      <c r="S876" s="103">
        <f t="shared" si="1314"/>
        <v>0</v>
      </c>
      <c r="T876" s="101">
        <f t="shared" si="1314"/>
        <v>0</v>
      </c>
      <c r="U876" s="98">
        <f t="shared" si="1314"/>
        <v>0</v>
      </c>
      <c r="V876" s="99">
        <f t="shared" si="1314"/>
        <v>0</v>
      </c>
      <c r="W876" s="99">
        <f t="shared" si="1314"/>
        <v>9.7150217522124258</v>
      </c>
      <c r="X876" s="164">
        <f t="shared" si="1314"/>
        <v>0</v>
      </c>
      <c r="Y876" s="98">
        <f t="shared" si="1309"/>
        <v>18.960476039262261</v>
      </c>
      <c r="Z876" s="99">
        <f t="shared" si="1309"/>
        <v>5.1457833745424522E-2</v>
      </c>
      <c r="AA876" s="99">
        <f t="shared" si="1309"/>
        <v>0</v>
      </c>
      <c r="AB876" s="164">
        <f t="shared" si="1309"/>
        <v>0</v>
      </c>
      <c r="AC876" s="98">
        <f t="shared" si="1309"/>
        <v>0</v>
      </c>
      <c r="AD876" s="99">
        <f t="shared" si="1309"/>
        <v>0</v>
      </c>
      <c r="AE876" s="103">
        <f t="shared" si="1309"/>
        <v>0.13578798407293502</v>
      </c>
      <c r="AF876" s="101">
        <f t="shared" si="1309"/>
        <v>0</v>
      </c>
      <c r="AG876" s="98">
        <f t="shared" si="1309"/>
        <v>2.4500587513177373E-2</v>
      </c>
      <c r="AH876" s="99">
        <f t="shared" si="1309"/>
        <v>0</v>
      </c>
      <c r="AI876" s="99">
        <f t="shared" si="1309"/>
        <v>0</v>
      </c>
      <c r="AJ876" s="164">
        <f t="shared" si="1309"/>
        <v>0</v>
      </c>
      <c r="AK876" s="98">
        <f t="shared" si="1310"/>
        <v>8.291343466753645</v>
      </c>
      <c r="AL876" s="99">
        <f t="shared" si="1310"/>
        <v>14.16729721655315</v>
      </c>
      <c r="AM876" s="99">
        <f t="shared" si="1310"/>
        <v>10.747746107600255</v>
      </c>
      <c r="AN876" s="164">
        <f t="shared" si="1310"/>
        <v>8.2808059189554815</v>
      </c>
      <c r="AO876" s="98">
        <f t="shared" si="1310"/>
        <v>11.226452167174587</v>
      </c>
      <c r="AP876" s="99">
        <f t="shared" si="1310"/>
        <v>4.3613720983547042</v>
      </c>
      <c r="AQ876" s="103">
        <f t="shared" si="1310"/>
        <v>3.4833746951953879</v>
      </c>
      <c r="AR876" s="101">
        <f t="shared" si="1310"/>
        <v>2.0290004400611275</v>
      </c>
      <c r="AS876" s="98">
        <f t="shared" si="1310"/>
        <v>18.825145880836391</v>
      </c>
      <c r="AT876" s="99">
        <f t="shared" si="1310"/>
        <v>15.199632175183799</v>
      </c>
      <c r="AU876" s="99">
        <f t="shared" si="1310"/>
        <v>11.321301310105657</v>
      </c>
      <c r="AV876" s="164">
        <f t="shared" si="1310"/>
        <v>7.4596971431506072</v>
      </c>
    </row>
    <row r="877" spans="2:48" ht="15.75" customHeight="1" thickBot="1" x14ac:dyDescent="0.25">
      <c r="B877" s="131">
        <f t="shared" si="1313"/>
        <v>264</v>
      </c>
      <c r="C877" s="42" t="str">
        <f t="shared" si="1313"/>
        <v>Purines</v>
      </c>
      <c r="D877" s="129" t="str">
        <f t="shared" si="1313"/>
        <v>Uric Acid</v>
      </c>
      <c r="E877" s="110">
        <f t="shared" si="1313"/>
        <v>13.7</v>
      </c>
      <c r="F877" s="111">
        <f t="shared" si="1313"/>
        <v>15.9</v>
      </c>
      <c r="G877" s="112">
        <f t="shared" si="1313"/>
        <v>14.4</v>
      </c>
      <c r="H877" s="113">
        <f t="shared" si="1313"/>
        <v>3</v>
      </c>
      <c r="I877" s="119">
        <f t="shared" si="1313"/>
        <v>167.02106000000001</v>
      </c>
      <c r="J877" s="115"/>
      <c r="K877" s="116"/>
      <c r="L877" s="117"/>
      <c r="M877" s="115">
        <f t="shared" si="1314"/>
        <v>20.667805607200251</v>
      </c>
      <c r="N877" s="116">
        <f t="shared" si="1314"/>
        <v>19.883316688031961</v>
      </c>
      <c r="O877" s="116">
        <f t="shared" si="1314"/>
        <v>15.580852700213629</v>
      </c>
      <c r="P877" s="165">
        <f t="shared" si="1314"/>
        <v>16.515320400204036</v>
      </c>
      <c r="Q877" s="115">
        <f t="shared" si="1314"/>
        <v>19.406330436434576</v>
      </c>
      <c r="R877" s="116">
        <f t="shared" si="1314"/>
        <v>20.307108338252768</v>
      </c>
      <c r="S877" s="120">
        <f t="shared" si="1314"/>
        <v>18.707036631377498</v>
      </c>
      <c r="T877" s="118">
        <f t="shared" si="1314"/>
        <v>20.951629978560966</v>
      </c>
      <c r="U877" s="115">
        <f t="shared" si="1314"/>
        <v>18.742211282201147</v>
      </c>
      <c r="V877" s="116">
        <f t="shared" si="1314"/>
        <v>20.821400879031433</v>
      </c>
      <c r="W877" s="116">
        <f t="shared" si="1314"/>
        <v>21.525237590075751</v>
      </c>
      <c r="X877" s="165">
        <f t="shared" si="1314"/>
        <v>19.325728314474656</v>
      </c>
      <c r="Y877" s="115">
        <f t="shared" si="1309"/>
        <v>26.720044813330539</v>
      </c>
      <c r="Z877" s="116">
        <f t="shared" si="1309"/>
        <v>24.180522530341143</v>
      </c>
      <c r="AA877" s="116">
        <f t="shared" si="1309"/>
        <v>21.395294518446168</v>
      </c>
      <c r="AB877" s="165">
        <f t="shared" si="1309"/>
        <v>27.938777093533457</v>
      </c>
      <c r="AC877" s="115">
        <f t="shared" si="1309"/>
        <v>27.254222989267703</v>
      </c>
      <c r="AD877" s="116">
        <f t="shared" si="1309"/>
        <v>26.475653536720134</v>
      </c>
      <c r="AE877" s="120">
        <f t="shared" si="1309"/>
        <v>19.994630085121049</v>
      </c>
      <c r="AF877" s="118">
        <f t="shared" si="1309"/>
        <v>21.024862898461741</v>
      </c>
      <c r="AG877" s="115">
        <f t="shared" si="1309"/>
        <v>28.788448228904606</v>
      </c>
      <c r="AH877" s="116">
        <f t="shared" si="1309"/>
        <v>26.3307150267715</v>
      </c>
      <c r="AI877" s="116">
        <f t="shared" si="1309"/>
        <v>20.139207644400255</v>
      </c>
      <c r="AJ877" s="165">
        <f t="shared" si="1309"/>
        <v>26.010827813442621</v>
      </c>
      <c r="AK877" s="115">
        <f t="shared" si="1310"/>
        <v>0.70619467736881869</v>
      </c>
      <c r="AL877" s="116">
        <f t="shared" si="1310"/>
        <v>0.54858820574735745</v>
      </c>
      <c r="AM877" s="116">
        <f t="shared" si="1310"/>
        <v>0.21301904813144337</v>
      </c>
      <c r="AN877" s="165">
        <f t="shared" si="1310"/>
        <v>0.44900129720804899</v>
      </c>
      <c r="AO877" s="115">
        <f t="shared" si="1310"/>
        <v>0.26563100785859989</v>
      </c>
      <c r="AP877" s="116">
        <f t="shared" si="1310"/>
        <v>0.31878627939114718</v>
      </c>
      <c r="AQ877" s="120">
        <f t="shared" si="1310"/>
        <v>0.20833699710924561</v>
      </c>
      <c r="AR877" s="118">
        <f t="shared" si="1310"/>
        <v>5.1888424960861552E-2</v>
      </c>
      <c r="AS877" s="115">
        <f t="shared" si="1310"/>
        <v>2.1903322455530578E-2</v>
      </c>
      <c r="AT877" s="116">
        <f t="shared" si="1310"/>
        <v>0.33060550975069425</v>
      </c>
      <c r="AU877" s="116">
        <f t="shared" si="1310"/>
        <v>0.26412917815084208</v>
      </c>
      <c r="AV877" s="165">
        <f t="shared" si="1310"/>
        <v>0.18730011123050783</v>
      </c>
    </row>
    <row r="878" spans="2:48" ht="15" customHeight="1" x14ac:dyDescent="0.2">
      <c r="B878" s="77">
        <f t="shared" si="1313"/>
        <v>265</v>
      </c>
      <c r="C878" s="78" t="str">
        <f t="shared" si="1313"/>
        <v>FH-Metabs</v>
      </c>
      <c r="D878" s="127" t="str">
        <f t="shared" si="1313"/>
        <v>Folate</v>
      </c>
      <c r="E878" s="80">
        <f t="shared" si="1313"/>
        <v>16.100000000000001</v>
      </c>
      <c r="F878" s="81">
        <f t="shared" si="1313"/>
        <v>17.600000000000001</v>
      </c>
      <c r="G878" s="82" t="str">
        <f t="shared" si="1313"/>
        <v>--</v>
      </c>
      <c r="H878" s="83">
        <f t="shared" si="1313"/>
        <v>6</v>
      </c>
      <c r="I878" s="89">
        <f t="shared" si="1313"/>
        <v>440.13240000000002</v>
      </c>
      <c r="J878" s="85"/>
      <c r="K878" s="86"/>
      <c r="L878" s="87"/>
      <c r="M878" s="85">
        <f t="shared" si="1314"/>
        <v>2.8986429118454287</v>
      </c>
      <c r="N878" s="86">
        <f t="shared" si="1314"/>
        <v>2.7420844390514154</v>
      </c>
      <c r="O878" s="86">
        <f t="shared" si="1314"/>
        <v>2.3986480717872491</v>
      </c>
      <c r="P878" s="163">
        <f t="shared" si="1314"/>
        <v>1.8053420014412771</v>
      </c>
      <c r="Q878" s="85">
        <f t="shared" si="1314"/>
        <v>3.0136598065812579</v>
      </c>
      <c r="R878" s="86">
        <f t="shared" si="1314"/>
        <v>3.5778502329817079</v>
      </c>
      <c r="S878" s="90">
        <f t="shared" si="1314"/>
        <v>3.364843011666721</v>
      </c>
      <c r="T878" s="88">
        <f t="shared" si="1314"/>
        <v>3.5332364533845091</v>
      </c>
      <c r="U878" s="85">
        <f t="shared" si="1314"/>
        <v>3.0212199892397633</v>
      </c>
      <c r="V878" s="86">
        <f t="shared" si="1314"/>
        <v>3.5661196007132641</v>
      </c>
      <c r="W878" s="86">
        <f t="shared" si="1314"/>
        <v>3.8615855451818506</v>
      </c>
      <c r="X878" s="163">
        <f t="shared" si="1314"/>
        <v>3.4342589490880373</v>
      </c>
      <c r="Y878" s="85">
        <f t="shared" ref="Y878:AN893" si="1315">(Y575/Y$312)*1000</f>
        <v>3.9732917738396498</v>
      </c>
      <c r="Z878" s="86">
        <f t="shared" si="1315"/>
        <v>4.2348300392896192</v>
      </c>
      <c r="AA878" s="86">
        <f t="shared" si="1315"/>
        <v>4.0449189274824331</v>
      </c>
      <c r="AB878" s="163">
        <f t="shared" si="1315"/>
        <v>4.8682517527086224</v>
      </c>
      <c r="AC878" s="85">
        <f t="shared" si="1315"/>
        <v>5.1140892819027233</v>
      </c>
      <c r="AD878" s="86">
        <f t="shared" si="1315"/>
        <v>5.064315294703257</v>
      </c>
      <c r="AE878" s="90">
        <f t="shared" si="1315"/>
        <v>3.7084694790995001</v>
      </c>
      <c r="AF878" s="88">
        <f t="shared" si="1315"/>
        <v>2.9404115538595379</v>
      </c>
      <c r="AG878" s="85">
        <f t="shared" si="1315"/>
        <v>4.7582323189154385</v>
      </c>
      <c r="AH878" s="86">
        <f t="shared" si="1315"/>
        <v>4.7366385952807768</v>
      </c>
      <c r="AI878" s="86">
        <f t="shared" si="1315"/>
        <v>3.217748339348907</v>
      </c>
      <c r="AJ878" s="163">
        <f t="shared" si="1315"/>
        <v>4.41944788147776</v>
      </c>
      <c r="AK878" s="85">
        <f t="shared" si="1315"/>
        <v>0</v>
      </c>
      <c r="AL878" s="86">
        <f t="shared" si="1315"/>
        <v>0</v>
      </c>
      <c r="AM878" s="86">
        <f t="shared" si="1315"/>
        <v>0</v>
      </c>
      <c r="AN878" s="163">
        <f t="shared" si="1315"/>
        <v>0</v>
      </c>
      <c r="AO878" s="85">
        <f t="shared" ref="AK878:AV893" si="1316">(AO575/AO$312)*1000</f>
        <v>0</v>
      </c>
      <c r="AP878" s="86">
        <f t="shared" si="1316"/>
        <v>0</v>
      </c>
      <c r="AQ878" s="90">
        <f t="shared" si="1316"/>
        <v>0</v>
      </c>
      <c r="AR878" s="88">
        <f t="shared" si="1316"/>
        <v>0</v>
      </c>
      <c r="AS878" s="85">
        <f t="shared" si="1316"/>
        <v>0</v>
      </c>
      <c r="AT878" s="86">
        <f t="shared" si="1316"/>
        <v>0</v>
      </c>
      <c r="AU878" s="86">
        <f t="shared" si="1316"/>
        <v>0</v>
      </c>
      <c r="AV878" s="163">
        <f t="shared" si="1316"/>
        <v>0</v>
      </c>
    </row>
    <row r="879" spans="2:48" ht="15" customHeight="1" x14ac:dyDescent="0.2">
      <c r="B879" s="91">
        <f t="shared" si="1313"/>
        <v>266</v>
      </c>
      <c r="C879" s="35" t="str">
        <f t="shared" si="1313"/>
        <v>FH-Metabs</v>
      </c>
      <c r="D879" s="128" t="str">
        <f t="shared" si="1313"/>
        <v>Dihydrofolate</v>
      </c>
      <c r="E879" s="93">
        <f t="shared" si="1313"/>
        <v>16.8</v>
      </c>
      <c r="F879" s="94">
        <f t="shared" si="1313"/>
        <v>19</v>
      </c>
      <c r="G879" s="106" t="str">
        <f t="shared" si="1313"/>
        <v>--</v>
      </c>
      <c r="H879" s="96">
        <f t="shared" si="1313"/>
        <v>6</v>
      </c>
      <c r="I879" s="102">
        <f t="shared" si="1313"/>
        <v>442.14805000000001</v>
      </c>
      <c r="J879" s="98"/>
      <c r="K879" s="99"/>
      <c r="L879" s="100"/>
      <c r="M879" s="98">
        <f t="shared" ref="M879:X883" si="1317">(M576/M$312)*1000</f>
        <v>0</v>
      </c>
      <c r="N879" s="99">
        <f t="shared" si="1317"/>
        <v>0</v>
      </c>
      <c r="O879" s="99">
        <f t="shared" si="1317"/>
        <v>0</v>
      </c>
      <c r="P879" s="164">
        <f t="shared" si="1317"/>
        <v>0</v>
      </c>
      <c r="Q879" s="98">
        <f t="shared" si="1317"/>
        <v>0</v>
      </c>
      <c r="R879" s="99">
        <f t="shared" si="1317"/>
        <v>0</v>
      </c>
      <c r="S879" s="103">
        <f t="shared" si="1317"/>
        <v>0</v>
      </c>
      <c r="T879" s="101">
        <f t="shared" si="1317"/>
        <v>0</v>
      </c>
      <c r="U879" s="98">
        <f t="shared" si="1317"/>
        <v>0</v>
      </c>
      <c r="V879" s="99">
        <f t="shared" si="1317"/>
        <v>0</v>
      </c>
      <c r="W879" s="99">
        <f t="shared" si="1317"/>
        <v>0</v>
      </c>
      <c r="X879" s="164">
        <f t="shared" si="1317"/>
        <v>0</v>
      </c>
      <c r="Y879" s="98">
        <f t="shared" si="1315"/>
        <v>0</v>
      </c>
      <c r="Z879" s="99">
        <f t="shared" si="1315"/>
        <v>0</v>
      </c>
      <c r="AA879" s="99">
        <f t="shared" si="1315"/>
        <v>0</v>
      </c>
      <c r="AB879" s="164">
        <f t="shared" si="1315"/>
        <v>0</v>
      </c>
      <c r="AC879" s="98">
        <f t="shared" si="1315"/>
        <v>0</v>
      </c>
      <c r="AD879" s="99">
        <f t="shared" si="1315"/>
        <v>0</v>
      </c>
      <c r="AE879" s="103">
        <f t="shared" si="1315"/>
        <v>0</v>
      </c>
      <c r="AF879" s="101">
        <f t="shared" si="1315"/>
        <v>0</v>
      </c>
      <c r="AG879" s="98">
        <f t="shared" si="1315"/>
        <v>0</v>
      </c>
      <c r="AH879" s="99">
        <f t="shared" si="1315"/>
        <v>0</v>
      </c>
      <c r="AI879" s="99">
        <f t="shared" si="1315"/>
        <v>0</v>
      </c>
      <c r="AJ879" s="164">
        <f t="shared" si="1315"/>
        <v>0</v>
      </c>
      <c r="AK879" s="98">
        <f t="shared" si="1315"/>
        <v>0</v>
      </c>
      <c r="AL879" s="99">
        <f t="shared" si="1315"/>
        <v>0</v>
      </c>
      <c r="AM879" s="99">
        <f t="shared" si="1315"/>
        <v>2.22362902446352E-2</v>
      </c>
      <c r="AN879" s="164">
        <f t="shared" si="1315"/>
        <v>0</v>
      </c>
      <c r="AO879" s="98">
        <f t="shared" si="1316"/>
        <v>0</v>
      </c>
      <c r="AP879" s="99">
        <f t="shared" si="1316"/>
        <v>0</v>
      </c>
      <c r="AQ879" s="103">
        <f t="shared" si="1316"/>
        <v>0</v>
      </c>
      <c r="AR879" s="101">
        <f t="shared" si="1316"/>
        <v>0</v>
      </c>
      <c r="AS879" s="98">
        <f t="shared" si="1316"/>
        <v>0</v>
      </c>
      <c r="AT879" s="99">
        <f t="shared" si="1316"/>
        <v>0</v>
      </c>
      <c r="AU879" s="99">
        <f t="shared" si="1316"/>
        <v>0</v>
      </c>
      <c r="AV879" s="164">
        <f t="shared" si="1316"/>
        <v>0</v>
      </c>
    </row>
    <row r="880" spans="2:48" ht="15" customHeight="1" x14ac:dyDescent="0.2">
      <c r="B880" s="91">
        <f t="shared" si="1313"/>
        <v>267</v>
      </c>
      <c r="C880" s="35" t="str">
        <f t="shared" si="1313"/>
        <v>FH-Metabs</v>
      </c>
      <c r="D880" s="128" t="str">
        <f t="shared" si="1313"/>
        <v>Tetrahydrofolate</v>
      </c>
      <c r="E880" s="93">
        <f t="shared" si="1313"/>
        <v>15.5</v>
      </c>
      <c r="F880" s="94">
        <f t="shared" si="1313"/>
        <v>17</v>
      </c>
      <c r="G880" s="106" t="str">
        <f t="shared" si="1313"/>
        <v>--</v>
      </c>
      <c r="H880" s="96">
        <f t="shared" si="1313"/>
        <v>6</v>
      </c>
      <c r="I880" s="102">
        <f t="shared" si="1313"/>
        <v>444.16370000000001</v>
      </c>
      <c r="J880" s="98"/>
      <c r="K880" s="99"/>
      <c r="L880" s="100"/>
      <c r="M880" s="98">
        <f t="shared" si="1317"/>
        <v>0</v>
      </c>
      <c r="N880" s="99">
        <f t="shared" si="1317"/>
        <v>0</v>
      </c>
      <c r="O880" s="99">
        <f t="shared" si="1317"/>
        <v>0</v>
      </c>
      <c r="P880" s="164">
        <f t="shared" si="1317"/>
        <v>0</v>
      </c>
      <c r="Q880" s="98">
        <f t="shared" si="1317"/>
        <v>0</v>
      </c>
      <c r="R880" s="99">
        <f t="shared" si="1317"/>
        <v>0</v>
      </c>
      <c r="S880" s="103">
        <f t="shared" si="1317"/>
        <v>0</v>
      </c>
      <c r="T880" s="101">
        <f t="shared" si="1317"/>
        <v>0</v>
      </c>
      <c r="U880" s="98">
        <f t="shared" si="1317"/>
        <v>0</v>
      </c>
      <c r="V880" s="99">
        <f t="shared" si="1317"/>
        <v>0</v>
      </c>
      <c r="W880" s="99">
        <f t="shared" si="1317"/>
        <v>0</v>
      </c>
      <c r="X880" s="164">
        <f t="shared" si="1317"/>
        <v>0</v>
      </c>
      <c r="Y880" s="98">
        <f t="shared" si="1315"/>
        <v>0</v>
      </c>
      <c r="Z880" s="99">
        <f t="shared" si="1315"/>
        <v>0</v>
      </c>
      <c r="AA880" s="99">
        <f t="shared" si="1315"/>
        <v>0</v>
      </c>
      <c r="AB880" s="164">
        <f t="shared" si="1315"/>
        <v>0</v>
      </c>
      <c r="AC880" s="98">
        <f t="shared" si="1315"/>
        <v>0</v>
      </c>
      <c r="AD880" s="99">
        <f t="shared" si="1315"/>
        <v>0</v>
      </c>
      <c r="AE880" s="103">
        <f t="shared" si="1315"/>
        <v>0</v>
      </c>
      <c r="AF880" s="101">
        <f t="shared" si="1315"/>
        <v>0</v>
      </c>
      <c r="AG880" s="98">
        <f t="shared" si="1315"/>
        <v>0</v>
      </c>
      <c r="AH880" s="99">
        <f t="shared" si="1315"/>
        <v>0</v>
      </c>
      <c r="AI880" s="99">
        <f t="shared" si="1315"/>
        <v>0</v>
      </c>
      <c r="AJ880" s="164">
        <f t="shared" si="1315"/>
        <v>0</v>
      </c>
      <c r="AK880" s="98">
        <f t="shared" si="1316"/>
        <v>0</v>
      </c>
      <c r="AL880" s="99">
        <f t="shared" si="1316"/>
        <v>0</v>
      </c>
      <c r="AM880" s="99">
        <f t="shared" si="1316"/>
        <v>0</v>
      </c>
      <c r="AN880" s="164">
        <f t="shared" si="1316"/>
        <v>0</v>
      </c>
      <c r="AO880" s="98">
        <f t="shared" si="1316"/>
        <v>0</v>
      </c>
      <c r="AP880" s="99">
        <f t="shared" si="1316"/>
        <v>0</v>
      </c>
      <c r="AQ880" s="103">
        <f t="shared" si="1316"/>
        <v>0</v>
      </c>
      <c r="AR880" s="101">
        <f t="shared" si="1316"/>
        <v>0</v>
      </c>
      <c r="AS880" s="98">
        <f t="shared" si="1316"/>
        <v>0</v>
      </c>
      <c r="AT880" s="99">
        <f t="shared" si="1316"/>
        <v>0</v>
      </c>
      <c r="AU880" s="99">
        <f t="shared" si="1316"/>
        <v>0</v>
      </c>
      <c r="AV880" s="164">
        <f t="shared" si="1316"/>
        <v>0</v>
      </c>
    </row>
    <row r="881" spans="2:48" ht="15" customHeight="1" x14ac:dyDescent="0.2">
      <c r="B881" s="105">
        <f t="shared" si="1313"/>
        <v>268</v>
      </c>
      <c r="C881" s="35" t="str">
        <f t="shared" si="1313"/>
        <v>FH-Metabs</v>
      </c>
      <c r="D881" s="128" t="str">
        <f t="shared" si="1313"/>
        <v>N5,N10-Methylene-FH4</v>
      </c>
      <c r="E881" s="93">
        <f t="shared" si="1313"/>
        <v>18.2</v>
      </c>
      <c r="F881" s="94">
        <f t="shared" si="1313"/>
        <v>18.899999999999999</v>
      </c>
      <c r="G881" s="106" t="str">
        <f t="shared" si="1313"/>
        <v>--</v>
      </c>
      <c r="H881" s="96">
        <f t="shared" si="1313"/>
        <v>6</v>
      </c>
      <c r="I881" s="102">
        <f t="shared" si="1313"/>
        <v>456.16370000000001</v>
      </c>
      <c r="J881" s="98"/>
      <c r="K881" s="99"/>
      <c r="L881" s="100"/>
      <c r="M881" s="98">
        <f t="shared" si="1317"/>
        <v>0</v>
      </c>
      <c r="N881" s="99">
        <f t="shared" si="1317"/>
        <v>0</v>
      </c>
      <c r="O881" s="99">
        <f t="shared" si="1317"/>
        <v>0</v>
      </c>
      <c r="P881" s="164">
        <f t="shared" si="1317"/>
        <v>0</v>
      </c>
      <c r="Q881" s="98">
        <f t="shared" si="1317"/>
        <v>0</v>
      </c>
      <c r="R881" s="99">
        <f t="shared" si="1317"/>
        <v>0</v>
      </c>
      <c r="S881" s="103">
        <f t="shared" si="1317"/>
        <v>0</v>
      </c>
      <c r="T881" s="101">
        <f t="shared" si="1317"/>
        <v>0</v>
      </c>
      <c r="U881" s="98">
        <f t="shared" si="1317"/>
        <v>0</v>
      </c>
      <c r="V881" s="99">
        <f t="shared" si="1317"/>
        <v>0</v>
      </c>
      <c r="W881" s="99">
        <f t="shared" si="1317"/>
        <v>0</v>
      </c>
      <c r="X881" s="164">
        <f t="shared" si="1317"/>
        <v>0</v>
      </c>
      <c r="Y881" s="98">
        <f t="shared" si="1315"/>
        <v>0</v>
      </c>
      <c r="Z881" s="99">
        <f t="shared" si="1315"/>
        <v>0</v>
      </c>
      <c r="AA881" s="99">
        <f t="shared" si="1315"/>
        <v>0</v>
      </c>
      <c r="AB881" s="164">
        <f t="shared" si="1315"/>
        <v>0</v>
      </c>
      <c r="AC881" s="98">
        <f t="shared" si="1315"/>
        <v>0</v>
      </c>
      <c r="AD881" s="99">
        <f t="shared" si="1315"/>
        <v>0</v>
      </c>
      <c r="AE881" s="103">
        <f t="shared" si="1315"/>
        <v>0</v>
      </c>
      <c r="AF881" s="101">
        <f t="shared" si="1315"/>
        <v>0</v>
      </c>
      <c r="AG881" s="98">
        <f t="shared" si="1315"/>
        <v>0</v>
      </c>
      <c r="AH881" s="99">
        <f t="shared" si="1315"/>
        <v>0</v>
      </c>
      <c r="AI881" s="99">
        <f t="shared" si="1315"/>
        <v>0</v>
      </c>
      <c r="AJ881" s="164">
        <f t="shared" si="1315"/>
        <v>0</v>
      </c>
      <c r="AK881" s="98">
        <f t="shared" si="1316"/>
        <v>0</v>
      </c>
      <c r="AL881" s="99">
        <f t="shared" si="1316"/>
        <v>0</v>
      </c>
      <c r="AM881" s="99">
        <f t="shared" si="1316"/>
        <v>0</v>
      </c>
      <c r="AN881" s="164">
        <f t="shared" si="1316"/>
        <v>0</v>
      </c>
      <c r="AO881" s="98">
        <f t="shared" si="1316"/>
        <v>0</v>
      </c>
      <c r="AP881" s="99">
        <f t="shared" si="1316"/>
        <v>0</v>
      </c>
      <c r="AQ881" s="103">
        <f t="shared" si="1316"/>
        <v>0</v>
      </c>
      <c r="AR881" s="101">
        <f t="shared" si="1316"/>
        <v>0</v>
      </c>
      <c r="AS881" s="98">
        <f t="shared" si="1316"/>
        <v>0</v>
      </c>
      <c r="AT881" s="99">
        <f t="shared" si="1316"/>
        <v>0</v>
      </c>
      <c r="AU881" s="99">
        <f t="shared" si="1316"/>
        <v>0</v>
      </c>
      <c r="AV881" s="164">
        <f t="shared" si="1316"/>
        <v>0</v>
      </c>
    </row>
    <row r="882" spans="2:48" ht="15" customHeight="1" x14ac:dyDescent="0.2">
      <c r="B882" s="105">
        <f t="shared" si="1313"/>
        <v>269</v>
      </c>
      <c r="C882" s="35" t="str">
        <f t="shared" si="1313"/>
        <v>FH-Metabs</v>
      </c>
      <c r="D882" s="128" t="str">
        <f t="shared" si="1313"/>
        <v>N10-Formyl-FH4</v>
      </c>
      <c r="E882" s="93">
        <f t="shared" si="1313"/>
        <v>17</v>
      </c>
      <c r="F882" s="94">
        <f t="shared" si="1313"/>
        <v>19</v>
      </c>
      <c r="G882" s="106" t="str">
        <f t="shared" si="1313"/>
        <v>--</v>
      </c>
      <c r="H882" s="96">
        <f t="shared" si="1313"/>
        <v>6</v>
      </c>
      <c r="I882" s="102">
        <f t="shared" si="1313"/>
        <v>472.15861999999998</v>
      </c>
      <c r="J882" s="98"/>
      <c r="K882" s="99"/>
      <c r="L882" s="100"/>
      <c r="M882" s="98">
        <f t="shared" si="1317"/>
        <v>0</v>
      </c>
      <c r="N882" s="99">
        <f t="shared" si="1317"/>
        <v>0</v>
      </c>
      <c r="O882" s="99">
        <f t="shared" si="1317"/>
        <v>0</v>
      </c>
      <c r="P882" s="164">
        <f t="shared" si="1317"/>
        <v>0</v>
      </c>
      <c r="Q882" s="98">
        <f t="shared" si="1317"/>
        <v>0</v>
      </c>
      <c r="R882" s="99">
        <f t="shared" si="1317"/>
        <v>0</v>
      </c>
      <c r="S882" s="103">
        <f t="shared" si="1317"/>
        <v>0</v>
      </c>
      <c r="T882" s="101">
        <f t="shared" si="1317"/>
        <v>0</v>
      </c>
      <c r="U882" s="98">
        <f t="shared" si="1317"/>
        <v>0</v>
      </c>
      <c r="V882" s="99">
        <f t="shared" si="1317"/>
        <v>0</v>
      </c>
      <c r="W882" s="99">
        <f t="shared" si="1317"/>
        <v>0</v>
      </c>
      <c r="X882" s="164">
        <f t="shared" si="1317"/>
        <v>0</v>
      </c>
      <c r="Y882" s="98">
        <f t="shared" si="1315"/>
        <v>0</v>
      </c>
      <c r="Z882" s="99">
        <f t="shared" si="1315"/>
        <v>0</v>
      </c>
      <c r="AA882" s="99">
        <f t="shared" si="1315"/>
        <v>0</v>
      </c>
      <c r="AB882" s="164">
        <f t="shared" si="1315"/>
        <v>0</v>
      </c>
      <c r="AC882" s="98">
        <f t="shared" si="1315"/>
        <v>0</v>
      </c>
      <c r="AD882" s="99">
        <f t="shared" si="1315"/>
        <v>1.6612519839729389E-2</v>
      </c>
      <c r="AE882" s="103">
        <f t="shared" si="1315"/>
        <v>0</v>
      </c>
      <c r="AF882" s="101">
        <f t="shared" si="1315"/>
        <v>0</v>
      </c>
      <c r="AG882" s="98">
        <f t="shared" si="1315"/>
        <v>0</v>
      </c>
      <c r="AH882" s="99">
        <f t="shared" si="1315"/>
        <v>0</v>
      </c>
      <c r="AI882" s="99">
        <f t="shared" si="1315"/>
        <v>0</v>
      </c>
      <c r="AJ882" s="164">
        <f t="shared" si="1315"/>
        <v>0</v>
      </c>
      <c r="AK882" s="98">
        <f t="shared" si="1316"/>
        <v>0</v>
      </c>
      <c r="AL882" s="99">
        <f t="shared" si="1316"/>
        <v>0</v>
      </c>
      <c r="AM882" s="99">
        <f t="shared" si="1316"/>
        <v>0</v>
      </c>
      <c r="AN882" s="164">
        <f t="shared" si="1316"/>
        <v>0</v>
      </c>
      <c r="AO882" s="98">
        <f t="shared" si="1316"/>
        <v>0</v>
      </c>
      <c r="AP882" s="99">
        <f t="shared" si="1316"/>
        <v>0</v>
      </c>
      <c r="AQ882" s="103">
        <f t="shared" si="1316"/>
        <v>0</v>
      </c>
      <c r="AR882" s="101">
        <f t="shared" si="1316"/>
        <v>0</v>
      </c>
      <c r="AS882" s="98">
        <f t="shared" si="1316"/>
        <v>0</v>
      </c>
      <c r="AT882" s="99">
        <f t="shared" si="1316"/>
        <v>1.0914752624936391E-2</v>
      </c>
      <c r="AU882" s="99">
        <f t="shared" si="1316"/>
        <v>0</v>
      </c>
      <c r="AV882" s="164">
        <f t="shared" si="1316"/>
        <v>0</v>
      </c>
    </row>
    <row r="883" spans="2:48" ht="15.75" customHeight="1" thickBot="1" x14ac:dyDescent="0.25">
      <c r="B883" s="131">
        <f t="shared" si="1313"/>
        <v>270</v>
      </c>
      <c r="C883" s="42" t="str">
        <f t="shared" si="1313"/>
        <v>FH-Metabs</v>
      </c>
      <c r="D883" s="129" t="str">
        <f t="shared" si="1313"/>
        <v>N5-Methyl-FH4</v>
      </c>
      <c r="E883" s="110">
        <f t="shared" si="1313"/>
        <v>17</v>
      </c>
      <c r="F883" s="111">
        <f t="shared" si="1313"/>
        <v>17.8</v>
      </c>
      <c r="G883" s="134" t="str">
        <f t="shared" si="1313"/>
        <v>--</v>
      </c>
      <c r="H883" s="113">
        <f t="shared" si="1313"/>
        <v>6</v>
      </c>
      <c r="I883" s="119">
        <f t="shared" si="1313"/>
        <v>458.17935</v>
      </c>
      <c r="J883" s="115"/>
      <c r="K883" s="116"/>
      <c r="L883" s="117"/>
      <c r="M883" s="115">
        <f t="shared" si="1317"/>
        <v>0</v>
      </c>
      <c r="N883" s="116">
        <f t="shared" si="1317"/>
        <v>0</v>
      </c>
      <c r="O883" s="116">
        <f t="shared" si="1317"/>
        <v>0</v>
      </c>
      <c r="P883" s="165">
        <f t="shared" si="1317"/>
        <v>0</v>
      </c>
      <c r="Q883" s="115">
        <f t="shared" si="1317"/>
        <v>0</v>
      </c>
      <c r="R883" s="116">
        <f t="shared" si="1317"/>
        <v>0</v>
      </c>
      <c r="S883" s="120">
        <f t="shared" si="1317"/>
        <v>0</v>
      </c>
      <c r="T883" s="118">
        <f t="shared" si="1317"/>
        <v>0</v>
      </c>
      <c r="U883" s="115">
        <f t="shared" si="1317"/>
        <v>0</v>
      </c>
      <c r="V883" s="116">
        <f t="shared" si="1317"/>
        <v>0</v>
      </c>
      <c r="W883" s="116">
        <f t="shared" si="1317"/>
        <v>0</v>
      </c>
      <c r="X883" s="165">
        <f t="shared" si="1317"/>
        <v>0</v>
      </c>
      <c r="Y883" s="115">
        <f t="shared" si="1315"/>
        <v>0</v>
      </c>
      <c r="Z883" s="116">
        <f t="shared" si="1315"/>
        <v>0</v>
      </c>
      <c r="AA883" s="116">
        <f t="shared" si="1315"/>
        <v>0</v>
      </c>
      <c r="AB883" s="165">
        <f t="shared" si="1315"/>
        <v>0</v>
      </c>
      <c r="AC883" s="115">
        <f t="shared" si="1315"/>
        <v>0</v>
      </c>
      <c r="AD883" s="116">
        <f t="shared" si="1315"/>
        <v>0</v>
      </c>
      <c r="AE883" s="120">
        <f t="shared" si="1315"/>
        <v>0</v>
      </c>
      <c r="AF883" s="118">
        <f t="shared" si="1315"/>
        <v>0</v>
      </c>
      <c r="AG883" s="115">
        <f t="shared" si="1315"/>
        <v>0</v>
      </c>
      <c r="AH883" s="116">
        <f t="shared" si="1315"/>
        <v>0</v>
      </c>
      <c r="AI883" s="116">
        <f t="shared" si="1315"/>
        <v>0</v>
      </c>
      <c r="AJ883" s="165">
        <f t="shared" si="1315"/>
        <v>0</v>
      </c>
      <c r="AK883" s="115">
        <f t="shared" si="1316"/>
        <v>0</v>
      </c>
      <c r="AL883" s="116">
        <f t="shared" si="1316"/>
        <v>0</v>
      </c>
      <c r="AM883" s="116">
        <f t="shared" si="1316"/>
        <v>0</v>
      </c>
      <c r="AN883" s="165">
        <f t="shared" si="1316"/>
        <v>0</v>
      </c>
      <c r="AO883" s="115">
        <f t="shared" si="1316"/>
        <v>0</v>
      </c>
      <c r="AP883" s="116">
        <f t="shared" si="1316"/>
        <v>0</v>
      </c>
      <c r="AQ883" s="120">
        <f t="shared" si="1316"/>
        <v>0</v>
      </c>
      <c r="AR883" s="118">
        <f t="shared" si="1316"/>
        <v>0</v>
      </c>
      <c r="AS883" s="115">
        <f t="shared" si="1316"/>
        <v>0</v>
      </c>
      <c r="AT883" s="116">
        <f t="shared" si="1316"/>
        <v>0</v>
      </c>
      <c r="AU883" s="116">
        <f t="shared" si="1316"/>
        <v>0</v>
      </c>
      <c r="AV883" s="165">
        <f t="shared" si="1316"/>
        <v>0</v>
      </c>
    </row>
    <row r="884" spans="2:48" ht="15" customHeight="1" x14ac:dyDescent="0.2">
      <c r="B884" s="77">
        <f t="shared" si="1313"/>
        <v>271</v>
      </c>
      <c r="C884" s="78" t="str">
        <f t="shared" si="1313"/>
        <v>Biopterines</v>
      </c>
      <c r="D884" s="127" t="str">
        <f t="shared" si="1313"/>
        <v>Biopterin</v>
      </c>
      <c r="E884" s="80">
        <f t="shared" si="1313"/>
        <v>16.5</v>
      </c>
      <c r="F884" s="81">
        <f t="shared" si="1313"/>
        <v>18.3</v>
      </c>
      <c r="G884" s="82">
        <f t="shared" si="1313"/>
        <v>17.28</v>
      </c>
      <c r="H884" s="83">
        <f t="shared" si="1313"/>
        <v>3</v>
      </c>
      <c r="I884" s="89">
        <f t="shared" si="1313"/>
        <v>238.09347</v>
      </c>
      <c r="J884" s="85"/>
      <c r="K884" s="86"/>
      <c r="L884" s="87"/>
      <c r="M884" s="85">
        <f t="shared" ref="M884:X888" si="1318">(M581/M$312)*1000</f>
        <v>0.94478411970902287</v>
      </c>
      <c r="N884" s="86">
        <f t="shared" si="1318"/>
        <v>0.77505829326063314</v>
      </c>
      <c r="O884" s="86">
        <f t="shared" si="1318"/>
        <v>0.17594232825213174</v>
      </c>
      <c r="P884" s="163">
        <f t="shared" si="1318"/>
        <v>0.31903408179510911</v>
      </c>
      <c r="Q884" s="85">
        <f t="shared" si="1318"/>
        <v>0.23816034188141322</v>
      </c>
      <c r="R884" s="86">
        <f t="shared" si="1318"/>
        <v>0.67069786236630113</v>
      </c>
      <c r="S884" s="90">
        <f t="shared" si="1318"/>
        <v>0.97444228030264279</v>
      </c>
      <c r="T884" s="88">
        <f t="shared" si="1318"/>
        <v>0.84363795604189828</v>
      </c>
      <c r="U884" s="85">
        <f t="shared" si="1318"/>
        <v>0.54054747183788665</v>
      </c>
      <c r="V884" s="86">
        <f t="shared" si="1318"/>
        <v>0.5452754821935033</v>
      </c>
      <c r="W884" s="86">
        <f t="shared" si="1318"/>
        <v>3.7091272925029606</v>
      </c>
      <c r="X884" s="163">
        <f t="shared" si="1318"/>
        <v>0.66057978024841424</v>
      </c>
      <c r="Y884" s="85">
        <f t="shared" si="1315"/>
        <v>4.8776666237782669</v>
      </c>
      <c r="Z884" s="86">
        <f t="shared" si="1315"/>
        <v>1.4219707857835731</v>
      </c>
      <c r="AA884" s="86">
        <f t="shared" si="1315"/>
        <v>1.0468383175506415</v>
      </c>
      <c r="AB884" s="163">
        <f t="shared" si="1315"/>
        <v>1.6452235824043417</v>
      </c>
      <c r="AC884" s="85">
        <f t="shared" si="1315"/>
        <v>1.5616133468091433</v>
      </c>
      <c r="AD884" s="86">
        <f t="shared" si="1315"/>
        <v>1.5621891332782967</v>
      </c>
      <c r="AE884" s="90">
        <f t="shared" si="1315"/>
        <v>0.65196644868373155</v>
      </c>
      <c r="AF884" s="88">
        <f t="shared" si="1315"/>
        <v>0.83434967303823504</v>
      </c>
      <c r="AG884" s="85">
        <f t="shared" si="1315"/>
        <v>1.6983470009083768</v>
      </c>
      <c r="AH884" s="86">
        <f t="shared" si="1315"/>
        <v>1.11970977346958</v>
      </c>
      <c r="AI884" s="86">
        <f t="shared" si="1315"/>
        <v>0.54022234138214931</v>
      </c>
      <c r="AJ884" s="163">
        <f t="shared" si="1315"/>
        <v>0.57565305574892689</v>
      </c>
      <c r="AK884" s="85">
        <f t="shared" si="1316"/>
        <v>1.2383377599241177</v>
      </c>
      <c r="AL884" s="86">
        <f t="shared" si="1316"/>
        <v>3.4173470774760109</v>
      </c>
      <c r="AM884" s="86">
        <f t="shared" si="1316"/>
        <v>3.0507461156942948</v>
      </c>
      <c r="AN884" s="163">
        <f t="shared" si="1316"/>
        <v>2.150291215870114</v>
      </c>
      <c r="AO884" s="85">
        <f t="shared" si="1316"/>
        <v>2.7257450988200427</v>
      </c>
      <c r="AP884" s="86">
        <f t="shared" si="1316"/>
        <v>2.7912723572270988</v>
      </c>
      <c r="AQ884" s="90">
        <f t="shared" si="1316"/>
        <v>1.96055507568045</v>
      </c>
      <c r="AR884" s="88">
        <f t="shared" si="1316"/>
        <v>1.9763780819395975</v>
      </c>
      <c r="AS884" s="85">
        <f t="shared" si="1316"/>
        <v>4.3926763632731021</v>
      </c>
      <c r="AT884" s="86">
        <f t="shared" si="1316"/>
        <v>2.8398132478784097</v>
      </c>
      <c r="AU884" s="86">
        <f t="shared" si="1316"/>
        <v>2.6161754071732468</v>
      </c>
      <c r="AV884" s="163">
        <f t="shared" si="1316"/>
        <v>1.8520451662549033</v>
      </c>
    </row>
    <row r="885" spans="2:48" ht="15" customHeight="1" x14ac:dyDescent="0.2">
      <c r="B885" s="91">
        <f t="shared" si="1313"/>
        <v>272</v>
      </c>
      <c r="C885" s="35" t="str">
        <f t="shared" si="1313"/>
        <v>Biopterines</v>
      </c>
      <c r="D885" s="128" t="str">
        <f t="shared" si="1313"/>
        <v>Dihydrobiopterin</v>
      </c>
      <c r="E885" s="93">
        <f t="shared" si="1313"/>
        <v>17</v>
      </c>
      <c r="F885" s="94">
        <f t="shared" si="1313"/>
        <v>17.8</v>
      </c>
      <c r="G885" s="95" t="str">
        <f t="shared" si="1313"/>
        <v>--</v>
      </c>
      <c r="H885" s="96">
        <f t="shared" si="1313"/>
        <v>6</v>
      </c>
      <c r="I885" s="102">
        <f t="shared" si="1313"/>
        <v>240.10911999999999</v>
      </c>
      <c r="J885" s="98"/>
      <c r="K885" s="99"/>
      <c r="L885" s="100"/>
      <c r="M885" s="98">
        <f t="shared" si="1318"/>
        <v>0</v>
      </c>
      <c r="N885" s="99">
        <f t="shared" si="1318"/>
        <v>0</v>
      </c>
      <c r="O885" s="99">
        <f t="shared" si="1318"/>
        <v>0</v>
      </c>
      <c r="P885" s="164">
        <f t="shared" si="1318"/>
        <v>0</v>
      </c>
      <c r="Q885" s="98">
        <f t="shared" si="1318"/>
        <v>0</v>
      </c>
      <c r="R885" s="99">
        <f t="shared" si="1318"/>
        <v>0</v>
      </c>
      <c r="S885" s="103">
        <f t="shared" si="1318"/>
        <v>0</v>
      </c>
      <c r="T885" s="101">
        <f t="shared" si="1318"/>
        <v>0</v>
      </c>
      <c r="U885" s="98">
        <f t="shared" si="1318"/>
        <v>0</v>
      </c>
      <c r="V885" s="99">
        <f t="shared" si="1318"/>
        <v>0</v>
      </c>
      <c r="W885" s="99">
        <f t="shared" si="1318"/>
        <v>0.5987521897674305</v>
      </c>
      <c r="X885" s="164">
        <f t="shared" si="1318"/>
        <v>0</v>
      </c>
      <c r="Y885" s="98">
        <f t="shared" si="1315"/>
        <v>0</v>
      </c>
      <c r="Z885" s="99">
        <f t="shared" si="1315"/>
        <v>0</v>
      </c>
      <c r="AA885" s="99">
        <f t="shared" si="1315"/>
        <v>0</v>
      </c>
      <c r="AB885" s="164">
        <f t="shared" si="1315"/>
        <v>0</v>
      </c>
      <c r="AC885" s="98">
        <f t="shared" si="1315"/>
        <v>0</v>
      </c>
      <c r="AD885" s="99">
        <f t="shared" si="1315"/>
        <v>0</v>
      </c>
      <c r="AE885" s="103">
        <f t="shared" si="1315"/>
        <v>0</v>
      </c>
      <c r="AF885" s="101">
        <f t="shared" si="1315"/>
        <v>0</v>
      </c>
      <c r="AG885" s="98">
        <f t="shared" si="1315"/>
        <v>0</v>
      </c>
      <c r="AH885" s="99">
        <f t="shared" si="1315"/>
        <v>0</v>
      </c>
      <c r="AI885" s="99">
        <f t="shared" si="1315"/>
        <v>0</v>
      </c>
      <c r="AJ885" s="164">
        <f t="shared" si="1315"/>
        <v>0</v>
      </c>
      <c r="AK885" s="98">
        <f t="shared" si="1316"/>
        <v>0</v>
      </c>
      <c r="AL885" s="99">
        <f t="shared" si="1316"/>
        <v>0</v>
      </c>
      <c r="AM885" s="99">
        <f t="shared" si="1316"/>
        <v>0</v>
      </c>
      <c r="AN885" s="164">
        <f t="shared" si="1316"/>
        <v>0</v>
      </c>
      <c r="AO885" s="98">
        <f t="shared" si="1316"/>
        <v>0</v>
      </c>
      <c r="AP885" s="99">
        <f t="shared" si="1316"/>
        <v>0</v>
      </c>
      <c r="AQ885" s="103">
        <f t="shared" si="1316"/>
        <v>0</v>
      </c>
      <c r="AR885" s="101">
        <f t="shared" si="1316"/>
        <v>0</v>
      </c>
      <c r="AS885" s="98">
        <f t="shared" si="1316"/>
        <v>0</v>
      </c>
      <c r="AT885" s="99">
        <f t="shared" si="1316"/>
        <v>0</v>
      </c>
      <c r="AU885" s="99">
        <f t="shared" si="1316"/>
        <v>0</v>
      </c>
      <c r="AV885" s="164">
        <f t="shared" si="1316"/>
        <v>0</v>
      </c>
    </row>
    <row r="886" spans="2:48" ht="15.75" customHeight="1" thickBot="1" x14ac:dyDescent="0.25">
      <c r="B886" s="108">
        <f t="shared" si="1313"/>
        <v>273</v>
      </c>
      <c r="C886" s="42" t="str">
        <f t="shared" si="1313"/>
        <v>Biopterines</v>
      </c>
      <c r="D886" s="129" t="str">
        <f t="shared" si="1313"/>
        <v>Tetrahydrobiopterin</v>
      </c>
      <c r="E886" s="110">
        <f t="shared" si="1313"/>
        <v>17.8</v>
      </c>
      <c r="F886" s="111">
        <f t="shared" si="1313"/>
        <v>19.399999999999999</v>
      </c>
      <c r="G886" s="134" t="str">
        <f t="shared" si="1313"/>
        <v>--</v>
      </c>
      <c r="H886" s="113">
        <f t="shared" si="1313"/>
        <v>6</v>
      </c>
      <c r="I886" s="119">
        <f t="shared" si="1313"/>
        <v>242.12477000000001</v>
      </c>
      <c r="J886" s="115"/>
      <c r="K886" s="116"/>
      <c r="L886" s="117"/>
      <c r="M886" s="115">
        <f t="shared" si="1318"/>
        <v>0</v>
      </c>
      <c r="N886" s="116">
        <f t="shared" si="1318"/>
        <v>0</v>
      </c>
      <c r="O886" s="116">
        <f t="shared" si="1318"/>
        <v>0</v>
      </c>
      <c r="P886" s="165">
        <f t="shared" si="1318"/>
        <v>0</v>
      </c>
      <c r="Q886" s="115">
        <f t="shared" si="1318"/>
        <v>0</v>
      </c>
      <c r="R886" s="116">
        <f t="shared" si="1318"/>
        <v>0</v>
      </c>
      <c r="S886" s="120">
        <f t="shared" si="1318"/>
        <v>8.1443818250637637E-2</v>
      </c>
      <c r="T886" s="118">
        <f t="shared" si="1318"/>
        <v>9.0689076297325949E-2</v>
      </c>
      <c r="U886" s="115">
        <f t="shared" si="1318"/>
        <v>0</v>
      </c>
      <c r="V886" s="116">
        <f t="shared" si="1318"/>
        <v>0</v>
      </c>
      <c r="W886" s="116">
        <f t="shared" si="1318"/>
        <v>117.91985291734774</v>
      </c>
      <c r="X886" s="165">
        <f t="shared" si="1318"/>
        <v>0</v>
      </c>
      <c r="Y886" s="115">
        <f t="shared" si="1315"/>
        <v>11.951673125966982</v>
      </c>
      <c r="Z886" s="116">
        <f t="shared" si="1315"/>
        <v>0</v>
      </c>
      <c r="AA886" s="116">
        <f t="shared" si="1315"/>
        <v>0</v>
      </c>
      <c r="AB886" s="165">
        <f t="shared" si="1315"/>
        <v>0</v>
      </c>
      <c r="AC886" s="115">
        <f t="shared" si="1315"/>
        <v>0</v>
      </c>
      <c r="AD886" s="116">
        <f t="shared" si="1315"/>
        <v>0</v>
      </c>
      <c r="AE886" s="120">
        <f t="shared" si="1315"/>
        <v>0</v>
      </c>
      <c r="AF886" s="118">
        <f t="shared" si="1315"/>
        <v>0</v>
      </c>
      <c r="AG886" s="115">
        <f t="shared" si="1315"/>
        <v>0.11742427327165739</v>
      </c>
      <c r="AH886" s="116">
        <f t="shared" si="1315"/>
        <v>0</v>
      </c>
      <c r="AI886" s="116">
        <f t="shared" si="1315"/>
        <v>0.10446723476155152</v>
      </c>
      <c r="AJ886" s="165">
        <f t="shared" si="1315"/>
        <v>0</v>
      </c>
      <c r="AK886" s="115">
        <f t="shared" si="1316"/>
        <v>0</v>
      </c>
      <c r="AL886" s="116">
        <f t="shared" si="1316"/>
        <v>9.7320421701391311</v>
      </c>
      <c r="AM886" s="116">
        <f t="shared" si="1316"/>
        <v>2.6372433653873162</v>
      </c>
      <c r="AN886" s="165">
        <f t="shared" si="1316"/>
        <v>0</v>
      </c>
      <c r="AO886" s="115">
        <f t="shared" si="1316"/>
        <v>201.10986398131993</v>
      </c>
      <c r="AP886" s="116">
        <f t="shared" si="1316"/>
        <v>45.437917145239837</v>
      </c>
      <c r="AQ886" s="120">
        <f t="shared" si="1316"/>
        <v>17.353819987972713</v>
      </c>
      <c r="AR886" s="118">
        <f t="shared" si="1316"/>
        <v>187.3542550008809</v>
      </c>
      <c r="AS886" s="115">
        <f t="shared" si="1316"/>
        <v>16.680613592314458</v>
      </c>
      <c r="AT886" s="116">
        <f t="shared" si="1316"/>
        <v>4.323292437711296</v>
      </c>
      <c r="AU886" s="116">
        <f t="shared" si="1316"/>
        <v>4.5990391914675071</v>
      </c>
      <c r="AV886" s="165">
        <f t="shared" si="1316"/>
        <v>1.2626505031419548</v>
      </c>
    </row>
    <row r="887" spans="2:48" ht="15" customHeight="1" x14ac:dyDescent="0.2">
      <c r="B887" s="77">
        <f t="shared" ref="B887:I902" si="1319">(B584)</f>
        <v>274</v>
      </c>
      <c r="C887" s="78" t="str">
        <f t="shared" si="1319"/>
        <v>Nicotinamides</v>
      </c>
      <c r="D887" s="127" t="str">
        <f t="shared" si="1319"/>
        <v>Nicotinate</v>
      </c>
      <c r="E887" s="80">
        <f t="shared" si="1319"/>
        <v>7.3</v>
      </c>
      <c r="F887" s="81">
        <f t="shared" si="1319"/>
        <v>8.6</v>
      </c>
      <c r="G887" s="82">
        <f t="shared" si="1319"/>
        <v>7.58</v>
      </c>
      <c r="H887" s="83">
        <f t="shared" si="1319"/>
        <v>4</v>
      </c>
      <c r="I887" s="89">
        <f t="shared" si="1319"/>
        <v>122.02475</v>
      </c>
      <c r="J887" s="85"/>
      <c r="K887" s="86"/>
      <c r="L887" s="87"/>
      <c r="M887" s="85">
        <f t="shared" si="1318"/>
        <v>3.3435423464099832</v>
      </c>
      <c r="N887" s="86">
        <f t="shared" si="1318"/>
        <v>3.6209902861083019</v>
      </c>
      <c r="O887" s="86">
        <f t="shared" si="1318"/>
        <v>3.1034923621384984</v>
      </c>
      <c r="P887" s="163">
        <f t="shared" si="1318"/>
        <v>3.44000228531283</v>
      </c>
      <c r="Q887" s="85">
        <f t="shared" si="1318"/>
        <v>3.7136654903450905</v>
      </c>
      <c r="R887" s="86">
        <f t="shared" si="1318"/>
        <v>3.1275724980343642</v>
      </c>
      <c r="S887" s="90">
        <f t="shared" si="1318"/>
        <v>3.3822793180112658</v>
      </c>
      <c r="T887" s="88">
        <f t="shared" si="1318"/>
        <v>3.380496956462697</v>
      </c>
      <c r="U887" s="85">
        <f t="shared" si="1318"/>
        <v>3.198662296537409</v>
      </c>
      <c r="V887" s="86">
        <f t="shared" si="1318"/>
        <v>3.6185600670052298</v>
      </c>
      <c r="W887" s="86">
        <f t="shared" si="1318"/>
        <v>3.5973941895122672</v>
      </c>
      <c r="X887" s="163">
        <f t="shared" si="1318"/>
        <v>3.3616973608512137</v>
      </c>
      <c r="Y887" s="85">
        <f t="shared" si="1315"/>
        <v>3.6321990168971094</v>
      </c>
      <c r="Z887" s="86">
        <f t="shared" si="1315"/>
        <v>3.6238542680350081</v>
      </c>
      <c r="AA887" s="86">
        <f t="shared" si="1315"/>
        <v>3.4316053039603158</v>
      </c>
      <c r="AB887" s="163">
        <f t="shared" si="1315"/>
        <v>4.1088856404577445</v>
      </c>
      <c r="AC887" s="85">
        <f t="shared" si="1315"/>
        <v>3.9969541110288462</v>
      </c>
      <c r="AD887" s="86">
        <f t="shared" si="1315"/>
        <v>3.2128266598585316</v>
      </c>
      <c r="AE887" s="90">
        <f t="shared" si="1315"/>
        <v>5.8802426383803201</v>
      </c>
      <c r="AF887" s="88">
        <f t="shared" si="1315"/>
        <v>5.7189335572100193</v>
      </c>
      <c r="AG887" s="85">
        <f t="shared" si="1315"/>
        <v>6.5042810709780134</v>
      </c>
      <c r="AH887" s="86">
        <f t="shared" si="1315"/>
        <v>5.8573694254135154</v>
      </c>
      <c r="AI887" s="86">
        <f t="shared" si="1315"/>
        <v>5.3697555136263082</v>
      </c>
      <c r="AJ887" s="163">
        <f t="shared" si="1315"/>
        <v>5.8827296135472666</v>
      </c>
      <c r="AK887" s="85">
        <f t="shared" si="1316"/>
        <v>6.352346394671434</v>
      </c>
      <c r="AL887" s="86">
        <f t="shared" si="1316"/>
        <v>6.0585133166781562</v>
      </c>
      <c r="AM887" s="86">
        <f t="shared" si="1316"/>
        <v>5.5589832886653454</v>
      </c>
      <c r="AN887" s="163">
        <f t="shared" si="1316"/>
        <v>4.5287348249507646</v>
      </c>
      <c r="AO887" s="85">
        <f t="shared" si="1316"/>
        <v>5.397985496897916</v>
      </c>
      <c r="AP887" s="86">
        <f t="shared" si="1316"/>
        <v>5.8583720234985082</v>
      </c>
      <c r="AQ887" s="90">
        <f t="shared" si="1316"/>
        <v>4.6750816915401252</v>
      </c>
      <c r="AR887" s="88">
        <f t="shared" si="1316"/>
        <v>4.3865950966224307</v>
      </c>
      <c r="AS887" s="85">
        <f t="shared" si="1316"/>
        <v>4.1351808813750202</v>
      </c>
      <c r="AT887" s="86">
        <f t="shared" si="1316"/>
        <v>3.6730489841539975</v>
      </c>
      <c r="AU887" s="86">
        <f t="shared" si="1316"/>
        <v>3.5849981297914382</v>
      </c>
      <c r="AV887" s="163">
        <f t="shared" si="1316"/>
        <v>3.2481716377771082</v>
      </c>
    </row>
    <row r="888" spans="2:48" ht="15" customHeight="1" x14ac:dyDescent="0.2">
      <c r="B888" s="91">
        <f t="shared" si="1319"/>
        <v>275</v>
      </c>
      <c r="C888" s="35" t="str">
        <f t="shared" si="1319"/>
        <v>Nicotinamides</v>
      </c>
      <c r="D888" s="128" t="str">
        <f t="shared" si="1319"/>
        <v>Nicotinamide</v>
      </c>
      <c r="E888" s="93">
        <f t="shared" si="1319"/>
        <v>2.7</v>
      </c>
      <c r="F888" s="94">
        <f t="shared" si="1319"/>
        <v>3.5</v>
      </c>
      <c r="G888" s="95">
        <f t="shared" si="1319"/>
        <v>2.74</v>
      </c>
      <c r="H888" s="96">
        <f t="shared" si="1319"/>
        <v>3</v>
      </c>
      <c r="I888" s="102">
        <f t="shared" si="1319"/>
        <v>123.05529</v>
      </c>
      <c r="J888" s="98"/>
      <c r="K888" s="99"/>
      <c r="L888" s="100"/>
      <c r="M888" s="98">
        <f t="shared" si="1318"/>
        <v>663.77349314345486</v>
      </c>
      <c r="N888" s="99">
        <f t="shared" si="1318"/>
        <v>737.15605703679387</v>
      </c>
      <c r="O888" s="99">
        <f t="shared" si="1318"/>
        <v>628.04433665393174</v>
      </c>
      <c r="P888" s="164">
        <f t="shared" si="1318"/>
        <v>509.32870417352495</v>
      </c>
      <c r="Q888" s="98">
        <f t="shared" si="1318"/>
        <v>680.63209893693488</v>
      </c>
      <c r="R888" s="99">
        <f t="shared" si="1318"/>
        <v>617.38602982735108</v>
      </c>
      <c r="S888" s="103">
        <f t="shared" si="1318"/>
        <v>566.53092246711174</v>
      </c>
      <c r="T888" s="101">
        <f t="shared" si="1318"/>
        <v>600.03318464753806</v>
      </c>
      <c r="U888" s="98">
        <f t="shared" si="1318"/>
        <v>545.66054391037142</v>
      </c>
      <c r="V888" s="99">
        <f t="shared" si="1318"/>
        <v>622.48705783418063</v>
      </c>
      <c r="W888" s="99">
        <f t="shared" si="1318"/>
        <v>1144.4773823885871</v>
      </c>
      <c r="X888" s="164">
        <f t="shared" si="1318"/>
        <v>587.41938392988652</v>
      </c>
      <c r="Y888" s="98">
        <f t="shared" si="1315"/>
        <v>1058.13995386223</v>
      </c>
      <c r="Z888" s="99">
        <f t="shared" si="1315"/>
        <v>459.36678570530592</v>
      </c>
      <c r="AA888" s="99">
        <f t="shared" si="1315"/>
        <v>461.92940215490103</v>
      </c>
      <c r="AB888" s="164">
        <f t="shared" si="1315"/>
        <v>537.42066085420709</v>
      </c>
      <c r="AC888" s="98">
        <f t="shared" si="1315"/>
        <v>656.04076005487366</v>
      </c>
      <c r="AD888" s="99">
        <f t="shared" si="1315"/>
        <v>513.72151605075817</v>
      </c>
      <c r="AE888" s="103">
        <f t="shared" si="1315"/>
        <v>829.21796738483101</v>
      </c>
      <c r="AF888" s="101">
        <f t="shared" si="1315"/>
        <v>823.72423107989744</v>
      </c>
      <c r="AG888" s="98">
        <f t="shared" si="1315"/>
        <v>1124.9566664456984</v>
      </c>
      <c r="AH888" s="99">
        <f t="shared" si="1315"/>
        <v>911.73622776707521</v>
      </c>
      <c r="AI888" s="99">
        <f t="shared" si="1315"/>
        <v>691.71232693478623</v>
      </c>
      <c r="AJ888" s="164">
        <f t="shared" si="1315"/>
        <v>826.72964409801705</v>
      </c>
      <c r="AK888" s="98">
        <f t="shared" si="1316"/>
        <v>2896.0834536651914</v>
      </c>
      <c r="AL888" s="99">
        <f t="shared" si="1316"/>
        <v>3130.4195585661773</v>
      </c>
      <c r="AM888" s="99">
        <f t="shared" si="1316"/>
        <v>2840.8000499687901</v>
      </c>
      <c r="AN888" s="164">
        <f t="shared" si="1316"/>
        <v>2161.9532404048946</v>
      </c>
      <c r="AO888" s="98">
        <f t="shared" si="1316"/>
        <v>3867.9564168501565</v>
      </c>
      <c r="AP888" s="99">
        <f t="shared" si="1316"/>
        <v>2886.4231635319129</v>
      </c>
      <c r="AQ888" s="103">
        <f t="shared" si="1316"/>
        <v>3101.9577191740455</v>
      </c>
      <c r="AR888" s="101">
        <f t="shared" si="1316"/>
        <v>2234.7213853976946</v>
      </c>
      <c r="AS888" s="98">
        <f t="shared" si="1316"/>
        <v>2534.946294538212</v>
      </c>
      <c r="AT888" s="99">
        <f t="shared" si="1316"/>
        <v>2544.9770431651123</v>
      </c>
      <c r="AU888" s="99">
        <f t="shared" si="1316"/>
        <v>1806.1229443143829</v>
      </c>
      <c r="AV888" s="164">
        <f t="shared" si="1316"/>
        <v>969.99117072521324</v>
      </c>
    </row>
    <row r="889" spans="2:48" ht="15" customHeight="1" x14ac:dyDescent="0.2">
      <c r="B889" s="91">
        <f t="shared" si="1319"/>
        <v>276</v>
      </c>
      <c r="C889" s="35" t="str">
        <f t="shared" si="1319"/>
        <v>Nicotinamides</v>
      </c>
      <c r="D889" s="128" t="str">
        <f t="shared" si="1319"/>
        <v>mNAM</v>
      </c>
      <c r="E889" s="93">
        <f t="shared" si="1319"/>
        <v>11.7</v>
      </c>
      <c r="F889" s="94">
        <f t="shared" si="1319"/>
        <v>13.6</v>
      </c>
      <c r="G889" s="95">
        <f t="shared" si="1319"/>
        <v>12.41</v>
      </c>
      <c r="H889" s="96">
        <f t="shared" si="1319"/>
        <v>3</v>
      </c>
      <c r="I889" s="102">
        <f t="shared" si="1319"/>
        <v>137.07094000000001</v>
      </c>
      <c r="J889" s="98"/>
      <c r="K889" s="99"/>
      <c r="L889" s="100"/>
      <c r="M889" s="98">
        <f t="shared" ref="M889:X893" si="1320">(M586/M$312)*1000</f>
        <v>2.1434267927275403</v>
      </c>
      <c r="N889" s="99">
        <f t="shared" si="1320"/>
        <v>2.4454961339055785</v>
      </c>
      <c r="O889" s="99">
        <f t="shared" si="1320"/>
        <v>1.7104397112886156</v>
      </c>
      <c r="P889" s="164">
        <f t="shared" si="1320"/>
        <v>2.0549483345972277</v>
      </c>
      <c r="Q889" s="98">
        <f t="shared" si="1320"/>
        <v>2.7095266925448023</v>
      </c>
      <c r="R889" s="99">
        <f t="shared" si="1320"/>
        <v>5.1287267781445527</v>
      </c>
      <c r="S889" s="103">
        <f t="shared" si="1320"/>
        <v>4.7859401518664111</v>
      </c>
      <c r="T889" s="101">
        <f t="shared" si="1320"/>
        <v>2.1418568806380307</v>
      </c>
      <c r="U889" s="98">
        <f t="shared" si="1320"/>
        <v>1.5074867645527688</v>
      </c>
      <c r="V889" s="99">
        <f t="shared" si="1320"/>
        <v>1.2725178771737986</v>
      </c>
      <c r="W889" s="99">
        <f t="shared" si="1320"/>
        <v>1.3329445916407492</v>
      </c>
      <c r="X889" s="164">
        <f t="shared" si="1320"/>
        <v>1.8128470507547116</v>
      </c>
      <c r="Y889" s="98">
        <f t="shared" si="1315"/>
        <v>35.562635015045466</v>
      </c>
      <c r="Z889" s="99">
        <f t="shared" si="1315"/>
        <v>45.792661818380303</v>
      </c>
      <c r="AA889" s="99">
        <f t="shared" si="1315"/>
        <v>36.538478811671169</v>
      </c>
      <c r="AB889" s="164">
        <f t="shared" si="1315"/>
        <v>44.200978239097815</v>
      </c>
      <c r="AC889" s="98">
        <f t="shared" si="1315"/>
        <v>20.447074304134034</v>
      </c>
      <c r="AD889" s="99">
        <f t="shared" si="1315"/>
        <v>7.3282668976756931</v>
      </c>
      <c r="AE889" s="103">
        <f t="shared" si="1315"/>
        <v>20.606407351596904</v>
      </c>
      <c r="AF889" s="101">
        <f t="shared" si="1315"/>
        <v>9.2608888948035961</v>
      </c>
      <c r="AG889" s="98">
        <f t="shared" si="1315"/>
        <v>62.96622225014606</v>
      </c>
      <c r="AH889" s="99">
        <f t="shared" si="1315"/>
        <v>43.985563504818188</v>
      </c>
      <c r="AI889" s="99">
        <f t="shared" si="1315"/>
        <v>23.960595871624083</v>
      </c>
      <c r="AJ889" s="164">
        <f t="shared" si="1315"/>
        <v>24.074496765647467</v>
      </c>
      <c r="AK889" s="98">
        <f t="shared" si="1316"/>
        <v>317.44955152629467</v>
      </c>
      <c r="AL889" s="99">
        <f t="shared" si="1316"/>
        <v>930.60213530327576</v>
      </c>
      <c r="AM889" s="99">
        <f t="shared" si="1316"/>
        <v>574.50277601745643</v>
      </c>
      <c r="AN889" s="164">
        <f t="shared" si="1316"/>
        <v>241.49833218811804</v>
      </c>
      <c r="AO889" s="98">
        <f t="shared" si="1316"/>
        <v>174.67459005131897</v>
      </c>
      <c r="AP889" s="99">
        <f t="shared" si="1316"/>
        <v>147.88001166290928</v>
      </c>
      <c r="AQ889" s="103">
        <f t="shared" si="1316"/>
        <v>146.41228696630671</v>
      </c>
      <c r="AR889" s="101">
        <f t="shared" si="1316"/>
        <v>117.38877051348055</v>
      </c>
      <c r="AS889" s="98">
        <f t="shared" si="1316"/>
        <v>585.07794991488413</v>
      </c>
      <c r="AT889" s="99">
        <f t="shared" si="1316"/>
        <v>448.99523775259422</v>
      </c>
      <c r="AU889" s="99">
        <f t="shared" si="1316"/>
        <v>287.44818307189502</v>
      </c>
      <c r="AV889" s="164">
        <f t="shared" si="1316"/>
        <v>130.35231982643285</v>
      </c>
    </row>
    <row r="890" spans="2:48" ht="15" customHeight="1" x14ac:dyDescent="0.2">
      <c r="B890" s="91">
        <f t="shared" si="1319"/>
        <v>277</v>
      </c>
      <c r="C890" s="35" t="str">
        <f t="shared" si="1319"/>
        <v>Nicotinamides</v>
      </c>
      <c r="D890" s="128" t="str">
        <f t="shared" si="1319"/>
        <v>NAD (+)</v>
      </c>
      <c r="E890" s="93">
        <f t="shared" si="1319"/>
        <v>17.2</v>
      </c>
      <c r="F890" s="94">
        <f t="shared" si="1319"/>
        <v>19.100000000000001</v>
      </c>
      <c r="G890" s="95">
        <f t="shared" si="1319"/>
        <v>17.809999999999999</v>
      </c>
      <c r="H890" s="96">
        <f t="shared" si="1319"/>
        <v>1</v>
      </c>
      <c r="I890" s="102">
        <f t="shared" si="1319"/>
        <v>664.1164</v>
      </c>
      <c r="J890" s="98"/>
      <c r="K890" s="99"/>
      <c r="L890" s="100"/>
      <c r="M890" s="98">
        <f t="shared" si="1320"/>
        <v>8.9911174214947209</v>
      </c>
      <c r="N890" s="99">
        <f t="shared" si="1320"/>
        <v>14.888422879578908</v>
      </c>
      <c r="O890" s="99">
        <f t="shared" si="1320"/>
        <v>5.2969443015238031</v>
      </c>
      <c r="P890" s="164">
        <f t="shared" si="1320"/>
        <v>9.2306583261937405</v>
      </c>
      <c r="Q890" s="98">
        <f t="shared" si="1320"/>
        <v>0</v>
      </c>
      <c r="R890" s="99">
        <f t="shared" si="1320"/>
        <v>0</v>
      </c>
      <c r="S890" s="103">
        <f t="shared" si="1320"/>
        <v>17.759027768002035</v>
      </c>
      <c r="T890" s="101">
        <f t="shared" si="1320"/>
        <v>18.50755512148735</v>
      </c>
      <c r="U890" s="98">
        <f t="shared" si="1320"/>
        <v>14.388312786252067</v>
      </c>
      <c r="V890" s="99">
        <f t="shared" si="1320"/>
        <v>0.96842338253350602</v>
      </c>
      <c r="W890" s="99">
        <f t="shared" si="1320"/>
        <v>466.79550254240991</v>
      </c>
      <c r="X890" s="164">
        <f t="shared" si="1320"/>
        <v>4.4679270220911205</v>
      </c>
      <c r="Y890" s="98">
        <f t="shared" si="1315"/>
        <v>381.31082234589434</v>
      </c>
      <c r="Z890" s="99">
        <f t="shared" si="1315"/>
        <v>4.5867482691584858</v>
      </c>
      <c r="AA890" s="99">
        <f t="shared" si="1315"/>
        <v>0</v>
      </c>
      <c r="AB890" s="164">
        <f t="shared" si="1315"/>
        <v>3.4190093484864836</v>
      </c>
      <c r="AC890" s="98">
        <f t="shared" si="1315"/>
        <v>2.137996935379503</v>
      </c>
      <c r="AD890" s="99">
        <f t="shared" si="1315"/>
        <v>0.61395343625556964</v>
      </c>
      <c r="AE890" s="103">
        <f t="shared" si="1315"/>
        <v>25.943842212813792</v>
      </c>
      <c r="AF890" s="101">
        <f t="shared" si="1315"/>
        <v>1.4975617997321691</v>
      </c>
      <c r="AG890" s="98">
        <f t="shared" si="1315"/>
        <v>21.870623030796278</v>
      </c>
      <c r="AH890" s="99">
        <f t="shared" si="1315"/>
        <v>12.451483151431512</v>
      </c>
      <c r="AI890" s="99">
        <f t="shared" si="1315"/>
        <v>8.2160675023801879</v>
      </c>
      <c r="AJ890" s="164">
        <f t="shared" si="1315"/>
        <v>0</v>
      </c>
      <c r="AK890" s="98">
        <f t="shared" si="1316"/>
        <v>147.80584107225496</v>
      </c>
      <c r="AL890" s="99">
        <f t="shared" si="1316"/>
        <v>241.17448459284876</v>
      </c>
      <c r="AM890" s="99">
        <f t="shared" si="1316"/>
        <v>186.9139483985943</v>
      </c>
      <c r="AN890" s="164">
        <f t="shared" si="1316"/>
        <v>178.18494086879147</v>
      </c>
      <c r="AO890" s="98">
        <f t="shared" si="1316"/>
        <v>342.52925588310251</v>
      </c>
      <c r="AP890" s="99">
        <f t="shared" si="1316"/>
        <v>330.33408041671294</v>
      </c>
      <c r="AQ890" s="103">
        <f t="shared" si="1316"/>
        <v>203.15711445483672</v>
      </c>
      <c r="AR890" s="101">
        <f t="shared" si="1316"/>
        <v>257.10646370777812</v>
      </c>
      <c r="AS890" s="98">
        <f t="shared" si="1316"/>
        <v>198.812731301844</v>
      </c>
      <c r="AT890" s="99">
        <f t="shared" si="1316"/>
        <v>156.49852224225307</v>
      </c>
      <c r="AU890" s="99">
        <f t="shared" si="1316"/>
        <v>102.62367153398507</v>
      </c>
      <c r="AV890" s="164">
        <f t="shared" si="1316"/>
        <v>120.07520978461807</v>
      </c>
    </row>
    <row r="891" spans="2:48" ht="15" customHeight="1" x14ac:dyDescent="0.2">
      <c r="B891" s="91">
        <f t="shared" si="1319"/>
        <v>278</v>
      </c>
      <c r="C891" s="35" t="str">
        <f t="shared" si="1319"/>
        <v>Nicotinamides</v>
      </c>
      <c r="D891" s="128" t="str">
        <f t="shared" si="1319"/>
        <v>NADH</v>
      </c>
      <c r="E891" s="93">
        <f t="shared" si="1319"/>
        <v>16.2</v>
      </c>
      <c r="F891" s="94">
        <f t="shared" si="1319"/>
        <v>17.7</v>
      </c>
      <c r="G891" s="106">
        <f t="shared" si="1319"/>
        <v>16.88</v>
      </c>
      <c r="H891" s="96">
        <f t="shared" si="1319"/>
        <v>3</v>
      </c>
      <c r="I891" s="102">
        <f t="shared" si="1319"/>
        <v>664.11748999999998</v>
      </c>
      <c r="J891" s="98"/>
      <c r="K891" s="99"/>
      <c r="L891" s="100"/>
      <c r="M891" s="98">
        <f t="shared" si="1320"/>
        <v>0</v>
      </c>
      <c r="N891" s="99">
        <f t="shared" si="1320"/>
        <v>0</v>
      </c>
      <c r="O891" s="99">
        <f t="shared" si="1320"/>
        <v>0</v>
      </c>
      <c r="P891" s="164">
        <f t="shared" si="1320"/>
        <v>0</v>
      </c>
      <c r="Q891" s="98">
        <f t="shared" si="1320"/>
        <v>0</v>
      </c>
      <c r="R891" s="99">
        <f t="shared" si="1320"/>
        <v>0</v>
      </c>
      <c r="S891" s="103">
        <f t="shared" si="1320"/>
        <v>0</v>
      </c>
      <c r="T891" s="101">
        <f t="shared" si="1320"/>
        <v>0</v>
      </c>
      <c r="U891" s="98">
        <f t="shared" si="1320"/>
        <v>0</v>
      </c>
      <c r="V891" s="99">
        <f t="shared" si="1320"/>
        <v>0</v>
      </c>
      <c r="W891" s="99">
        <f t="shared" si="1320"/>
        <v>0.51425272533745947</v>
      </c>
      <c r="X891" s="164">
        <f t="shared" si="1320"/>
        <v>0</v>
      </c>
      <c r="Y891" s="98">
        <f t="shared" si="1315"/>
        <v>0.69216168978544379</v>
      </c>
      <c r="Z891" s="99">
        <f t="shared" si="1315"/>
        <v>0</v>
      </c>
      <c r="AA891" s="99">
        <f t="shared" si="1315"/>
        <v>0</v>
      </c>
      <c r="AB891" s="164">
        <f t="shared" si="1315"/>
        <v>0</v>
      </c>
      <c r="AC891" s="98">
        <f t="shared" si="1315"/>
        <v>0</v>
      </c>
      <c r="AD891" s="99">
        <f t="shared" si="1315"/>
        <v>0</v>
      </c>
      <c r="AE891" s="103">
        <f t="shared" si="1315"/>
        <v>0</v>
      </c>
      <c r="AF891" s="101">
        <f t="shared" si="1315"/>
        <v>0</v>
      </c>
      <c r="AG891" s="98">
        <f t="shared" si="1315"/>
        <v>0</v>
      </c>
      <c r="AH891" s="99">
        <f t="shared" si="1315"/>
        <v>0</v>
      </c>
      <c r="AI891" s="99">
        <f t="shared" si="1315"/>
        <v>0</v>
      </c>
      <c r="AJ891" s="164">
        <f t="shared" si="1315"/>
        <v>0</v>
      </c>
      <c r="AK891" s="98">
        <f t="shared" si="1316"/>
        <v>4.6359783672647405E-2</v>
      </c>
      <c r="AL891" s="99">
        <f t="shared" si="1316"/>
        <v>0.55731221648915985</v>
      </c>
      <c r="AM891" s="99">
        <f t="shared" si="1316"/>
        <v>0.26348032505662261</v>
      </c>
      <c r="AN891" s="164">
        <f t="shared" si="1316"/>
        <v>9.7172033309878295E-2</v>
      </c>
      <c r="AO891" s="98">
        <f t="shared" si="1316"/>
        <v>0.68358255352594599</v>
      </c>
      <c r="AP891" s="99">
        <f t="shared" si="1316"/>
        <v>0.68312821532774415</v>
      </c>
      <c r="AQ891" s="103">
        <f t="shared" si="1316"/>
        <v>0.19046944238104002</v>
      </c>
      <c r="AR891" s="101">
        <f t="shared" si="1316"/>
        <v>0.31729943980635489</v>
      </c>
      <c r="AS891" s="98">
        <f t="shared" si="1316"/>
        <v>0.16508090983893953</v>
      </c>
      <c r="AT891" s="99">
        <f t="shared" si="1316"/>
        <v>0.2125207962713421</v>
      </c>
      <c r="AU891" s="99">
        <f t="shared" si="1316"/>
        <v>2.6252235076121035E-2</v>
      </c>
      <c r="AV891" s="164">
        <f t="shared" si="1316"/>
        <v>1.4957086143382538E-2</v>
      </c>
    </row>
    <row r="892" spans="2:48" ht="15" customHeight="1" x14ac:dyDescent="0.2">
      <c r="B892" s="91">
        <f t="shared" si="1319"/>
        <v>279</v>
      </c>
      <c r="C892" s="35" t="str">
        <f t="shared" si="1319"/>
        <v>Nicotinamides</v>
      </c>
      <c r="D892" s="128" t="str">
        <f t="shared" si="1319"/>
        <v>NADP (+)</v>
      </c>
      <c r="E892" s="93">
        <f t="shared" si="1319"/>
        <v>18.8</v>
      </c>
      <c r="F892" s="94">
        <f t="shared" si="1319"/>
        <v>22</v>
      </c>
      <c r="G892" s="106">
        <f t="shared" si="1319"/>
        <v>19.82</v>
      </c>
      <c r="H892" s="96">
        <f t="shared" si="1319"/>
        <v>3</v>
      </c>
      <c r="I892" s="102">
        <f t="shared" si="1319"/>
        <v>744.08272999999997</v>
      </c>
      <c r="J892" s="98"/>
      <c r="K892" s="99"/>
      <c r="L892" s="100"/>
      <c r="M892" s="98">
        <f t="shared" si="1320"/>
        <v>0.17800519911732601</v>
      </c>
      <c r="N892" s="99">
        <f t="shared" si="1320"/>
        <v>9.8903901216720824E-2</v>
      </c>
      <c r="O892" s="99">
        <f t="shared" si="1320"/>
        <v>0</v>
      </c>
      <c r="P892" s="164">
        <f t="shared" si="1320"/>
        <v>0</v>
      </c>
      <c r="Q892" s="98">
        <f t="shared" si="1320"/>
        <v>0</v>
      </c>
      <c r="R892" s="99">
        <f t="shared" si="1320"/>
        <v>0</v>
      </c>
      <c r="S892" s="103">
        <f t="shared" si="1320"/>
        <v>8.006958595537883E-2</v>
      </c>
      <c r="T892" s="101">
        <f t="shared" si="1320"/>
        <v>0</v>
      </c>
      <c r="U892" s="98">
        <f t="shared" si="1320"/>
        <v>0</v>
      </c>
      <c r="V892" s="99">
        <f t="shared" si="1320"/>
        <v>0</v>
      </c>
      <c r="W892" s="99">
        <f t="shared" si="1320"/>
        <v>82.162837336036745</v>
      </c>
      <c r="X892" s="164">
        <f t="shared" si="1320"/>
        <v>7.8816028707579408E-2</v>
      </c>
      <c r="Y892" s="98">
        <f t="shared" si="1315"/>
        <v>80.927120798988099</v>
      </c>
      <c r="Z892" s="99">
        <f t="shared" si="1315"/>
        <v>0</v>
      </c>
      <c r="AA892" s="99">
        <f t="shared" si="1315"/>
        <v>0</v>
      </c>
      <c r="AB892" s="164">
        <f t="shared" si="1315"/>
        <v>0</v>
      </c>
      <c r="AC892" s="98">
        <f t="shared" si="1315"/>
        <v>0</v>
      </c>
      <c r="AD892" s="99">
        <f t="shared" si="1315"/>
        <v>0</v>
      </c>
      <c r="AE892" s="103">
        <f t="shared" si="1315"/>
        <v>0.11867467141794404</v>
      </c>
      <c r="AF892" s="101">
        <f t="shared" si="1315"/>
        <v>0</v>
      </c>
      <c r="AG892" s="98">
        <f t="shared" si="1315"/>
        <v>0.20369213141016088</v>
      </c>
      <c r="AH892" s="99">
        <f t="shared" si="1315"/>
        <v>0</v>
      </c>
      <c r="AI892" s="99">
        <f t="shared" si="1315"/>
        <v>0</v>
      </c>
      <c r="AJ892" s="164">
        <f t="shared" si="1315"/>
        <v>0</v>
      </c>
      <c r="AK892" s="98">
        <f t="shared" si="1316"/>
        <v>20.609739926541746</v>
      </c>
      <c r="AL892" s="99">
        <f t="shared" si="1316"/>
        <v>31.458358539921711</v>
      </c>
      <c r="AM892" s="99">
        <f t="shared" si="1316"/>
        <v>39.373707631869756</v>
      </c>
      <c r="AN892" s="164">
        <f t="shared" si="1316"/>
        <v>31.882506334533669</v>
      </c>
      <c r="AO892" s="98">
        <f t="shared" si="1316"/>
        <v>78.384212564670065</v>
      </c>
      <c r="AP892" s="99">
        <f t="shared" si="1316"/>
        <v>62.677440797552123</v>
      </c>
      <c r="AQ892" s="103">
        <f t="shared" si="1316"/>
        <v>50.530138529900661</v>
      </c>
      <c r="AR892" s="101">
        <f t="shared" si="1316"/>
        <v>52.85248188980956</v>
      </c>
      <c r="AS892" s="98">
        <f t="shared" si="1316"/>
        <v>46.559362727137554</v>
      </c>
      <c r="AT892" s="99">
        <f t="shared" si="1316"/>
        <v>34.735854008212279</v>
      </c>
      <c r="AU892" s="99">
        <f t="shared" si="1316"/>
        <v>20.953389311764301</v>
      </c>
      <c r="AV892" s="164">
        <f t="shared" si="1316"/>
        <v>20.776439649188379</v>
      </c>
    </row>
    <row r="893" spans="2:48" ht="15.75" customHeight="1" thickBot="1" x14ac:dyDescent="0.25">
      <c r="B893" s="108">
        <f t="shared" si="1319"/>
        <v>280</v>
      </c>
      <c r="C893" s="42" t="str">
        <f t="shared" si="1319"/>
        <v>Nicotinamides</v>
      </c>
      <c r="D893" s="129" t="str">
        <f t="shared" si="1319"/>
        <v>NADPH</v>
      </c>
      <c r="E893" s="110">
        <f t="shared" si="1319"/>
        <v>18</v>
      </c>
      <c r="F893" s="111">
        <f t="shared" si="1319"/>
        <v>21</v>
      </c>
      <c r="G893" s="134" t="str">
        <f t="shared" si="1319"/>
        <v>--</v>
      </c>
      <c r="H893" s="113">
        <f t="shared" si="1319"/>
        <v>6</v>
      </c>
      <c r="I893" s="119">
        <f t="shared" si="1319"/>
        <v>744.08381999999995</v>
      </c>
      <c r="J893" s="115"/>
      <c r="K893" s="116"/>
      <c r="L893" s="117"/>
      <c r="M893" s="115">
        <f t="shared" si="1320"/>
        <v>0</v>
      </c>
      <c r="N893" s="116">
        <f t="shared" si="1320"/>
        <v>0</v>
      </c>
      <c r="O893" s="116">
        <f t="shared" si="1320"/>
        <v>0</v>
      </c>
      <c r="P893" s="165">
        <f t="shared" si="1320"/>
        <v>1.7973751087048399E-2</v>
      </c>
      <c r="Q893" s="115">
        <f t="shared" si="1320"/>
        <v>0</v>
      </c>
      <c r="R893" s="116">
        <f t="shared" si="1320"/>
        <v>0</v>
      </c>
      <c r="S893" s="120">
        <f t="shared" si="1320"/>
        <v>0</v>
      </c>
      <c r="T893" s="118">
        <f t="shared" si="1320"/>
        <v>0</v>
      </c>
      <c r="U893" s="115">
        <f t="shared" si="1320"/>
        <v>0</v>
      </c>
      <c r="V893" s="116">
        <f t="shared" si="1320"/>
        <v>0</v>
      </c>
      <c r="W893" s="116">
        <f t="shared" si="1320"/>
        <v>0</v>
      </c>
      <c r="X893" s="165">
        <f t="shared" si="1320"/>
        <v>0</v>
      </c>
      <c r="Y893" s="115">
        <f t="shared" si="1315"/>
        <v>0</v>
      </c>
      <c r="Z893" s="116">
        <f t="shared" si="1315"/>
        <v>0</v>
      </c>
      <c r="AA893" s="116">
        <f t="shared" si="1315"/>
        <v>0</v>
      </c>
      <c r="AB893" s="165">
        <f t="shared" si="1315"/>
        <v>0</v>
      </c>
      <c r="AC893" s="115">
        <f t="shared" si="1315"/>
        <v>0</v>
      </c>
      <c r="AD893" s="116">
        <f t="shared" si="1315"/>
        <v>0</v>
      </c>
      <c r="AE893" s="120">
        <f t="shared" si="1315"/>
        <v>0</v>
      </c>
      <c r="AF893" s="118">
        <f t="shared" si="1315"/>
        <v>0</v>
      </c>
      <c r="AG893" s="115">
        <f t="shared" si="1315"/>
        <v>0</v>
      </c>
      <c r="AH893" s="116">
        <f t="shared" si="1315"/>
        <v>0</v>
      </c>
      <c r="AI893" s="116">
        <f t="shared" si="1315"/>
        <v>0</v>
      </c>
      <c r="AJ893" s="165">
        <f t="shared" si="1315"/>
        <v>0</v>
      </c>
      <c r="AK893" s="115">
        <f t="shared" si="1316"/>
        <v>0</v>
      </c>
      <c r="AL893" s="116">
        <f t="shared" si="1316"/>
        <v>4.2875711508105888E-2</v>
      </c>
      <c r="AM893" s="116">
        <f t="shared" si="1316"/>
        <v>1.8181831166908139E-2</v>
      </c>
      <c r="AN893" s="165">
        <f t="shared" si="1316"/>
        <v>0</v>
      </c>
      <c r="AO893" s="115">
        <f t="shared" si="1316"/>
        <v>0</v>
      </c>
      <c r="AP893" s="116">
        <f t="shared" si="1316"/>
        <v>1.9602570082907438E-2</v>
      </c>
      <c r="AQ893" s="120">
        <f t="shared" si="1316"/>
        <v>0</v>
      </c>
      <c r="AR893" s="118">
        <f t="shared" si="1316"/>
        <v>7.2561958150299824E-2</v>
      </c>
      <c r="AS893" s="115">
        <f t="shared" si="1316"/>
        <v>4.642395039044795E-2</v>
      </c>
      <c r="AT893" s="116">
        <f t="shared" si="1316"/>
        <v>0</v>
      </c>
      <c r="AU893" s="116">
        <f t="shared" si="1316"/>
        <v>0</v>
      </c>
      <c r="AV893" s="165">
        <f t="shared" si="1316"/>
        <v>1.1378069101930288E-2</v>
      </c>
    </row>
    <row r="894" spans="2:48" ht="15" customHeight="1" x14ac:dyDescent="0.2">
      <c r="B894" s="77">
        <f t="shared" si="1319"/>
        <v>281</v>
      </c>
      <c r="C894" s="78" t="str">
        <f t="shared" si="1319"/>
        <v>Flavines</v>
      </c>
      <c r="D894" s="127" t="str">
        <f t="shared" si="1319"/>
        <v>Riboflavin</v>
      </c>
      <c r="E894" s="80">
        <f t="shared" si="1319"/>
        <v>9.9</v>
      </c>
      <c r="F894" s="81">
        <f t="shared" si="1319"/>
        <v>11.2</v>
      </c>
      <c r="G894" s="82" t="str">
        <f t="shared" si="1319"/>
        <v>--</v>
      </c>
      <c r="H894" s="83">
        <f t="shared" si="1319"/>
        <v>6</v>
      </c>
      <c r="I894" s="89">
        <f t="shared" si="1319"/>
        <v>377.14555999999999</v>
      </c>
      <c r="J894" s="85"/>
      <c r="K894" s="86"/>
      <c r="L894" s="87"/>
      <c r="M894" s="85">
        <f t="shared" ref="M894:X898" si="1321">(M591/M$312)*1000</f>
        <v>0.26820881585288164</v>
      </c>
      <c r="N894" s="86">
        <f t="shared" si="1321"/>
        <v>0.41044656260547918</v>
      </c>
      <c r="O894" s="86">
        <f t="shared" si="1321"/>
        <v>0</v>
      </c>
      <c r="P894" s="163">
        <f t="shared" si="1321"/>
        <v>0</v>
      </c>
      <c r="Q894" s="85">
        <f t="shared" si="1321"/>
        <v>0</v>
      </c>
      <c r="R894" s="86">
        <f t="shared" si="1321"/>
        <v>0.54069972769535823</v>
      </c>
      <c r="S894" s="90">
        <f t="shared" si="1321"/>
        <v>0.33407352186238265</v>
      </c>
      <c r="T894" s="88">
        <f t="shared" si="1321"/>
        <v>0.53161870940784817</v>
      </c>
      <c r="U894" s="85">
        <f t="shared" si="1321"/>
        <v>0.44451176547396237</v>
      </c>
      <c r="V894" s="86">
        <f t="shared" si="1321"/>
        <v>0.71195835534563112</v>
      </c>
      <c r="W894" s="86">
        <f t="shared" si="1321"/>
        <v>0.92442807912011671</v>
      </c>
      <c r="X894" s="163">
        <f t="shared" si="1321"/>
        <v>0.82898492939655</v>
      </c>
      <c r="Y894" s="85">
        <f t="shared" ref="Y894:AN903" si="1322">(Y591/Y$312)*1000</f>
        <v>0</v>
      </c>
      <c r="Z894" s="86">
        <f t="shared" si="1322"/>
        <v>0</v>
      </c>
      <c r="AA894" s="86">
        <f t="shared" si="1322"/>
        <v>0</v>
      </c>
      <c r="AB894" s="163">
        <f t="shared" si="1322"/>
        <v>0.13529395064738353</v>
      </c>
      <c r="AC894" s="85">
        <f t="shared" si="1322"/>
        <v>0</v>
      </c>
      <c r="AD894" s="86">
        <f t="shared" si="1322"/>
        <v>0</v>
      </c>
      <c r="AE894" s="90">
        <f t="shared" si="1322"/>
        <v>0</v>
      </c>
      <c r="AF894" s="88">
        <f t="shared" si="1322"/>
        <v>0</v>
      </c>
      <c r="AG894" s="85">
        <f t="shared" si="1322"/>
        <v>0.30655492190070716</v>
      </c>
      <c r="AH894" s="86">
        <f t="shared" si="1322"/>
        <v>0</v>
      </c>
      <c r="AI894" s="86">
        <f t="shared" si="1322"/>
        <v>0</v>
      </c>
      <c r="AJ894" s="163">
        <f t="shared" si="1322"/>
        <v>0</v>
      </c>
      <c r="AK894" s="85">
        <f t="shared" si="1322"/>
        <v>0.40194319655742172</v>
      </c>
      <c r="AL894" s="86">
        <f t="shared" si="1322"/>
        <v>0</v>
      </c>
      <c r="AM894" s="86">
        <f t="shared" si="1322"/>
        <v>0.28524049533616685</v>
      </c>
      <c r="AN894" s="163">
        <f t="shared" si="1322"/>
        <v>0</v>
      </c>
      <c r="AO894" s="85">
        <f t="shared" ref="AK894:AV903" si="1323">(AO591/AO$312)*1000</f>
        <v>1.9864390563113661</v>
      </c>
      <c r="AP894" s="86">
        <f t="shared" si="1323"/>
        <v>0.18775349890722903</v>
      </c>
      <c r="AQ894" s="90">
        <f t="shared" si="1323"/>
        <v>0</v>
      </c>
      <c r="AR894" s="88">
        <f t="shared" si="1323"/>
        <v>0.25401231841210842</v>
      </c>
      <c r="AS894" s="85">
        <f t="shared" si="1323"/>
        <v>0.39742021501020075</v>
      </c>
      <c r="AT894" s="86">
        <f t="shared" si="1323"/>
        <v>0</v>
      </c>
      <c r="AU894" s="86">
        <f t="shared" si="1323"/>
        <v>0</v>
      </c>
      <c r="AV894" s="163">
        <f t="shared" si="1323"/>
        <v>0</v>
      </c>
    </row>
    <row r="895" spans="2:48" ht="15" customHeight="1" x14ac:dyDescent="0.2">
      <c r="B895" s="91">
        <f t="shared" si="1319"/>
        <v>282</v>
      </c>
      <c r="C895" s="35" t="str">
        <f t="shared" si="1319"/>
        <v>Flavines</v>
      </c>
      <c r="D895" s="128" t="str">
        <f t="shared" si="1319"/>
        <v>FAD</v>
      </c>
      <c r="E895" s="93">
        <f t="shared" si="1319"/>
        <v>16.100000000000001</v>
      </c>
      <c r="F895" s="94">
        <f t="shared" si="1319"/>
        <v>17.5</v>
      </c>
      <c r="G895" s="95">
        <f t="shared" si="1319"/>
        <v>16.72</v>
      </c>
      <c r="H895" s="96">
        <f t="shared" si="1319"/>
        <v>2</v>
      </c>
      <c r="I895" s="102">
        <f t="shared" si="1319"/>
        <v>784.14985999999999</v>
      </c>
      <c r="J895" s="98"/>
      <c r="K895" s="99"/>
      <c r="L895" s="100"/>
      <c r="M895" s="98">
        <f t="shared" si="1321"/>
        <v>0</v>
      </c>
      <c r="N895" s="99">
        <f t="shared" si="1321"/>
        <v>0</v>
      </c>
      <c r="O895" s="99">
        <f t="shared" si="1321"/>
        <v>0</v>
      </c>
      <c r="P895" s="164">
        <f t="shared" si="1321"/>
        <v>0</v>
      </c>
      <c r="Q895" s="98">
        <f t="shared" si="1321"/>
        <v>0</v>
      </c>
      <c r="R895" s="99">
        <f t="shared" si="1321"/>
        <v>0</v>
      </c>
      <c r="S895" s="103">
        <f t="shared" si="1321"/>
        <v>0</v>
      </c>
      <c r="T895" s="101">
        <f t="shared" si="1321"/>
        <v>0</v>
      </c>
      <c r="U895" s="98">
        <f t="shared" si="1321"/>
        <v>0</v>
      </c>
      <c r="V895" s="99">
        <f t="shared" si="1321"/>
        <v>0</v>
      </c>
      <c r="W895" s="99">
        <f t="shared" si="1321"/>
        <v>0.25786031042135221</v>
      </c>
      <c r="X895" s="164">
        <f t="shared" si="1321"/>
        <v>0</v>
      </c>
      <c r="Y895" s="98">
        <f t="shared" si="1322"/>
        <v>0.71981894574024252</v>
      </c>
      <c r="Z895" s="99">
        <f t="shared" si="1322"/>
        <v>0</v>
      </c>
      <c r="AA895" s="99">
        <f t="shared" si="1322"/>
        <v>0</v>
      </c>
      <c r="AB895" s="164">
        <f t="shared" si="1322"/>
        <v>0</v>
      </c>
      <c r="AC895" s="98">
        <f t="shared" si="1322"/>
        <v>0</v>
      </c>
      <c r="AD895" s="99">
        <f t="shared" si="1322"/>
        <v>0</v>
      </c>
      <c r="AE895" s="103">
        <f t="shared" si="1322"/>
        <v>0</v>
      </c>
      <c r="AF895" s="101">
        <f t="shared" si="1322"/>
        <v>0</v>
      </c>
      <c r="AG895" s="98">
        <f t="shared" si="1322"/>
        <v>0</v>
      </c>
      <c r="AH895" s="99">
        <f t="shared" si="1322"/>
        <v>0</v>
      </c>
      <c r="AI895" s="99">
        <f t="shared" si="1322"/>
        <v>0</v>
      </c>
      <c r="AJ895" s="164">
        <f t="shared" si="1322"/>
        <v>0</v>
      </c>
      <c r="AK895" s="98">
        <f t="shared" si="1323"/>
        <v>1.6163090410061616</v>
      </c>
      <c r="AL895" s="99">
        <f t="shared" si="1323"/>
        <v>2.7560430522086503</v>
      </c>
      <c r="AM895" s="99">
        <f t="shared" si="1323"/>
        <v>4.0418121411543337</v>
      </c>
      <c r="AN895" s="164">
        <f t="shared" si="1323"/>
        <v>2.756926155259281</v>
      </c>
      <c r="AO895" s="98">
        <f t="shared" si="1323"/>
        <v>5.2622478633576808</v>
      </c>
      <c r="AP895" s="99">
        <f t="shared" si="1323"/>
        <v>3.9696237582157567</v>
      </c>
      <c r="AQ895" s="103">
        <f t="shared" si="1323"/>
        <v>3.6053452995597977</v>
      </c>
      <c r="AR895" s="101">
        <f t="shared" si="1323"/>
        <v>3.1209371035258968</v>
      </c>
      <c r="AS895" s="98">
        <f t="shared" si="1323"/>
        <v>4.8610469343249596</v>
      </c>
      <c r="AT895" s="99">
        <f t="shared" si="1323"/>
        <v>2.7106964188426703</v>
      </c>
      <c r="AU895" s="99">
        <f t="shared" si="1323"/>
        <v>2.1798774446154163</v>
      </c>
      <c r="AV895" s="164">
        <f t="shared" si="1323"/>
        <v>1.5518831564396147</v>
      </c>
    </row>
    <row r="896" spans="2:48" ht="15" customHeight="1" x14ac:dyDescent="0.2">
      <c r="B896" s="91">
        <f t="shared" si="1319"/>
        <v>283</v>
      </c>
      <c r="C896" s="35" t="str">
        <f t="shared" si="1319"/>
        <v>Flavines</v>
      </c>
      <c r="D896" s="128" t="str">
        <f t="shared" si="1319"/>
        <v>FADH2</v>
      </c>
      <c r="E896" s="93">
        <f t="shared" si="1319"/>
        <v>16</v>
      </c>
      <c r="F896" s="94">
        <f t="shared" si="1319"/>
        <v>18</v>
      </c>
      <c r="G896" s="106" t="str">
        <f t="shared" si="1319"/>
        <v>--</v>
      </c>
      <c r="H896" s="96">
        <f t="shared" si="1319"/>
        <v>6</v>
      </c>
      <c r="I896" s="102">
        <f t="shared" si="1319"/>
        <v>786.16551000000004</v>
      </c>
      <c r="J896" s="98"/>
      <c r="K896" s="99"/>
      <c r="L896" s="100"/>
      <c r="M896" s="98">
        <f t="shared" si="1321"/>
        <v>0</v>
      </c>
      <c r="N896" s="99">
        <f t="shared" si="1321"/>
        <v>0</v>
      </c>
      <c r="O896" s="99">
        <f t="shared" si="1321"/>
        <v>0</v>
      </c>
      <c r="P896" s="164">
        <f t="shared" si="1321"/>
        <v>0</v>
      </c>
      <c r="Q896" s="98">
        <f t="shared" si="1321"/>
        <v>0</v>
      </c>
      <c r="R896" s="99">
        <f t="shared" si="1321"/>
        <v>0</v>
      </c>
      <c r="S896" s="103">
        <f t="shared" si="1321"/>
        <v>0</v>
      </c>
      <c r="T896" s="101">
        <f t="shared" si="1321"/>
        <v>0</v>
      </c>
      <c r="U896" s="98">
        <f t="shared" si="1321"/>
        <v>0</v>
      </c>
      <c r="V896" s="99">
        <f t="shared" si="1321"/>
        <v>0</v>
      </c>
      <c r="W896" s="99">
        <f t="shared" si="1321"/>
        <v>0</v>
      </c>
      <c r="X896" s="164">
        <f t="shared" si="1321"/>
        <v>0</v>
      </c>
      <c r="Y896" s="98">
        <f t="shared" si="1322"/>
        <v>0</v>
      </c>
      <c r="Z896" s="99">
        <f t="shared" si="1322"/>
        <v>0</v>
      </c>
      <c r="AA896" s="99">
        <f t="shared" si="1322"/>
        <v>0</v>
      </c>
      <c r="AB896" s="164">
        <f t="shared" si="1322"/>
        <v>0</v>
      </c>
      <c r="AC896" s="98">
        <f t="shared" si="1322"/>
        <v>0</v>
      </c>
      <c r="AD896" s="99">
        <f t="shared" si="1322"/>
        <v>0</v>
      </c>
      <c r="AE896" s="103">
        <f t="shared" si="1322"/>
        <v>0</v>
      </c>
      <c r="AF896" s="101">
        <f t="shared" si="1322"/>
        <v>0</v>
      </c>
      <c r="AG896" s="98">
        <f t="shared" si="1322"/>
        <v>0</v>
      </c>
      <c r="AH896" s="99">
        <f t="shared" si="1322"/>
        <v>0</v>
      </c>
      <c r="AI896" s="99">
        <f t="shared" si="1322"/>
        <v>0</v>
      </c>
      <c r="AJ896" s="164">
        <f t="shared" si="1322"/>
        <v>0</v>
      </c>
      <c r="AK896" s="98">
        <f t="shared" si="1323"/>
        <v>0</v>
      </c>
      <c r="AL896" s="99">
        <f t="shared" si="1323"/>
        <v>0</v>
      </c>
      <c r="AM896" s="99">
        <f t="shared" si="1323"/>
        <v>0</v>
      </c>
      <c r="AN896" s="164">
        <f t="shared" si="1323"/>
        <v>0</v>
      </c>
      <c r="AO896" s="98">
        <f t="shared" si="1323"/>
        <v>0</v>
      </c>
      <c r="AP896" s="99">
        <f t="shared" si="1323"/>
        <v>0</v>
      </c>
      <c r="AQ896" s="103">
        <f t="shared" si="1323"/>
        <v>0</v>
      </c>
      <c r="AR896" s="101">
        <f t="shared" si="1323"/>
        <v>0</v>
      </c>
      <c r="AS896" s="98">
        <f t="shared" si="1323"/>
        <v>0</v>
      </c>
      <c r="AT896" s="99">
        <f t="shared" si="1323"/>
        <v>0</v>
      </c>
      <c r="AU896" s="99">
        <f t="shared" si="1323"/>
        <v>0</v>
      </c>
      <c r="AV896" s="164">
        <f t="shared" si="1323"/>
        <v>0</v>
      </c>
    </row>
    <row r="897" spans="2:48" ht="15" customHeight="1" x14ac:dyDescent="0.2">
      <c r="B897" s="91">
        <f t="shared" si="1319"/>
        <v>284</v>
      </c>
      <c r="C897" s="35" t="str">
        <f t="shared" si="1319"/>
        <v>Flavines</v>
      </c>
      <c r="D897" s="128" t="str">
        <f t="shared" si="1319"/>
        <v>FMN</v>
      </c>
      <c r="E897" s="93">
        <f t="shared" si="1319"/>
        <v>15.1</v>
      </c>
      <c r="F897" s="94">
        <f t="shared" si="1319"/>
        <v>16.399999999999999</v>
      </c>
      <c r="G897" s="106">
        <f t="shared" si="1319"/>
        <v>15.73</v>
      </c>
      <c r="H897" s="96">
        <f t="shared" si="1319"/>
        <v>5</v>
      </c>
      <c r="I897" s="102">
        <f t="shared" si="1319"/>
        <v>455.09733999999997</v>
      </c>
      <c r="J897" s="98"/>
      <c r="K897" s="99"/>
      <c r="L897" s="100"/>
      <c r="M897" s="98">
        <f t="shared" si="1321"/>
        <v>0</v>
      </c>
      <c r="N897" s="99">
        <f t="shared" si="1321"/>
        <v>0</v>
      </c>
      <c r="O897" s="99">
        <f t="shared" si="1321"/>
        <v>0</v>
      </c>
      <c r="P897" s="164">
        <f t="shared" si="1321"/>
        <v>2.2984072038077612E-2</v>
      </c>
      <c r="Q897" s="98">
        <f t="shared" si="1321"/>
        <v>2.9949726720782499E-2</v>
      </c>
      <c r="R897" s="99">
        <f t="shared" si="1321"/>
        <v>2.6990832674516924E-2</v>
      </c>
      <c r="S897" s="103">
        <f t="shared" si="1321"/>
        <v>0</v>
      </c>
      <c r="T897" s="101">
        <f t="shared" si="1321"/>
        <v>0</v>
      </c>
      <c r="U897" s="98">
        <f t="shared" si="1321"/>
        <v>0</v>
      </c>
      <c r="V897" s="99">
        <f t="shared" si="1321"/>
        <v>0</v>
      </c>
      <c r="W897" s="99">
        <f t="shared" si="1321"/>
        <v>0</v>
      </c>
      <c r="X897" s="164">
        <f t="shared" si="1321"/>
        <v>1.917767109430658E-2</v>
      </c>
      <c r="Y897" s="98">
        <f t="shared" si="1322"/>
        <v>0</v>
      </c>
      <c r="Z897" s="99">
        <f t="shared" si="1322"/>
        <v>0</v>
      </c>
      <c r="AA897" s="99">
        <f t="shared" si="1322"/>
        <v>0</v>
      </c>
      <c r="AB897" s="164">
        <f t="shared" si="1322"/>
        <v>0</v>
      </c>
      <c r="AC897" s="98">
        <f t="shared" si="1322"/>
        <v>0</v>
      </c>
      <c r="AD897" s="99">
        <f t="shared" si="1322"/>
        <v>0</v>
      </c>
      <c r="AE897" s="103">
        <f t="shared" si="1322"/>
        <v>0</v>
      </c>
      <c r="AF897" s="101">
        <f t="shared" si="1322"/>
        <v>0</v>
      </c>
      <c r="AG897" s="98">
        <f t="shared" si="1322"/>
        <v>3.2168180285519925E-2</v>
      </c>
      <c r="AH897" s="99">
        <f t="shared" si="1322"/>
        <v>3.2223856047485851E-2</v>
      </c>
      <c r="AI897" s="99">
        <f t="shared" si="1322"/>
        <v>2.5794078249588029E-2</v>
      </c>
      <c r="AJ897" s="164">
        <f t="shared" si="1322"/>
        <v>0</v>
      </c>
      <c r="AK897" s="98">
        <f t="shared" si="1323"/>
        <v>6.5561956788387096E-2</v>
      </c>
      <c r="AL897" s="99">
        <f t="shared" si="1323"/>
        <v>0</v>
      </c>
      <c r="AM897" s="99">
        <f t="shared" si="1323"/>
        <v>4.9092432025542886E-2</v>
      </c>
      <c r="AN897" s="164">
        <f t="shared" si="1323"/>
        <v>2.2103446012589182E-2</v>
      </c>
      <c r="AO897" s="98">
        <f t="shared" si="1323"/>
        <v>6.4997443752920492E-2</v>
      </c>
      <c r="AP897" s="99">
        <f t="shared" si="1323"/>
        <v>5.4750818548500078E-2</v>
      </c>
      <c r="AQ897" s="103">
        <f t="shared" si="1323"/>
        <v>4.8687450411399789E-2</v>
      </c>
      <c r="AR897" s="101">
        <f t="shared" si="1323"/>
        <v>2.1277566675651827E-2</v>
      </c>
      <c r="AS897" s="98">
        <f t="shared" si="1323"/>
        <v>7.0337918114911441E-2</v>
      </c>
      <c r="AT897" s="99">
        <f t="shared" si="1323"/>
        <v>3.0461548858088605E-2</v>
      </c>
      <c r="AU897" s="99">
        <f t="shared" si="1323"/>
        <v>8.1166946312810698E-2</v>
      </c>
      <c r="AV897" s="164">
        <f t="shared" si="1323"/>
        <v>2.9914172286765076E-2</v>
      </c>
    </row>
    <row r="898" spans="2:48" ht="15.75" customHeight="1" thickBot="1" x14ac:dyDescent="0.25">
      <c r="B898" s="108">
        <f t="shared" si="1319"/>
        <v>285</v>
      </c>
      <c r="C898" s="42" t="str">
        <f t="shared" si="1319"/>
        <v>Flavines</v>
      </c>
      <c r="D898" s="129" t="str">
        <f t="shared" si="1319"/>
        <v>FMNH2</v>
      </c>
      <c r="E898" s="110">
        <f t="shared" si="1319"/>
        <v>15.7</v>
      </c>
      <c r="F898" s="111">
        <f t="shared" si="1319"/>
        <v>16.8</v>
      </c>
      <c r="G898" s="134" t="str">
        <f t="shared" si="1319"/>
        <v>--</v>
      </c>
      <c r="H898" s="113">
        <f t="shared" si="1319"/>
        <v>6</v>
      </c>
      <c r="I898" s="119">
        <f t="shared" si="1319"/>
        <v>457.11299000000002</v>
      </c>
      <c r="J898" s="115"/>
      <c r="K898" s="116"/>
      <c r="L898" s="117"/>
      <c r="M898" s="115">
        <f t="shared" si="1321"/>
        <v>0</v>
      </c>
      <c r="N898" s="116">
        <f t="shared" si="1321"/>
        <v>0</v>
      </c>
      <c r="O898" s="116">
        <f t="shared" si="1321"/>
        <v>0</v>
      </c>
      <c r="P898" s="165">
        <f t="shared" si="1321"/>
        <v>0</v>
      </c>
      <c r="Q898" s="115">
        <f t="shared" si="1321"/>
        <v>0</v>
      </c>
      <c r="R898" s="116">
        <f t="shared" si="1321"/>
        <v>0</v>
      </c>
      <c r="S898" s="120">
        <f t="shared" si="1321"/>
        <v>0</v>
      </c>
      <c r="T898" s="118">
        <f t="shared" si="1321"/>
        <v>0</v>
      </c>
      <c r="U898" s="115">
        <f t="shared" si="1321"/>
        <v>0</v>
      </c>
      <c r="V898" s="116">
        <f t="shared" si="1321"/>
        <v>0</v>
      </c>
      <c r="W898" s="116">
        <f t="shared" si="1321"/>
        <v>0</v>
      </c>
      <c r="X898" s="165">
        <f t="shared" si="1321"/>
        <v>0</v>
      </c>
      <c r="Y898" s="115">
        <f t="shared" si="1322"/>
        <v>0</v>
      </c>
      <c r="Z898" s="116">
        <f t="shared" si="1322"/>
        <v>0</v>
      </c>
      <c r="AA898" s="116">
        <f t="shared" si="1322"/>
        <v>0</v>
      </c>
      <c r="AB898" s="165">
        <f t="shared" si="1322"/>
        <v>0</v>
      </c>
      <c r="AC898" s="115">
        <f t="shared" si="1322"/>
        <v>0</v>
      </c>
      <c r="AD898" s="116">
        <f t="shared" si="1322"/>
        <v>0</v>
      </c>
      <c r="AE898" s="120">
        <f t="shared" si="1322"/>
        <v>0</v>
      </c>
      <c r="AF898" s="118">
        <f t="shared" si="1322"/>
        <v>0</v>
      </c>
      <c r="AG898" s="115">
        <f t="shared" si="1322"/>
        <v>0</v>
      </c>
      <c r="AH898" s="116">
        <f t="shared" si="1322"/>
        <v>0</v>
      </c>
      <c r="AI898" s="116">
        <f t="shared" si="1322"/>
        <v>0</v>
      </c>
      <c r="AJ898" s="165">
        <f t="shared" si="1322"/>
        <v>0</v>
      </c>
      <c r="AK898" s="115">
        <f t="shared" si="1323"/>
        <v>0</v>
      </c>
      <c r="AL898" s="116">
        <f t="shared" si="1323"/>
        <v>0</v>
      </c>
      <c r="AM898" s="116">
        <f t="shared" si="1323"/>
        <v>0</v>
      </c>
      <c r="AN898" s="165">
        <f t="shared" si="1323"/>
        <v>0</v>
      </c>
      <c r="AO898" s="115">
        <f t="shared" si="1323"/>
        <v>0</v>
      </c>
      <c r="AP898" s="116">
        <f t="shared" si="1323"/>
        <v>0</v>
      </c>
      <c r="AQ898" s="120">
        <f t="shared" si="1323"/>
        <v>0</v>
      </c>
      <c r="AR898" s="118">
        <f t="shared" si="1323"/>
        <v>0</v>
      </c>
      <c r="AS898" s="115">
        <f t="shared" si="1323"/>
        <v>0</v>
      </c>
      <c r="AT898" s="116">
        <f t="shared" si="1323"/>
        <v>0</v>
      </c>
      <c r="AU898" s="116">
        <f t="shared" si="1323"/>
        <v>0</v>
      </c>
      <c r="AV898" s="165">
        <f t="shared" si="1323"/>
        <v>0</v>
      </c>
    </row>
    <row r="899" spans="2:48" ht="15" customHeight="1" x14ac:dyDescent="0.2">
      <c r="B899" s="77">
        <f t="shared" si="1319"/>
        <v>286</v>
      </c>
      <c r="C899" s="78" t="str">
        <f t="shared" si="1319"/>
        <v>Vitamins</v>
      </c>
      <c r="D899" s="127" t="str">
        <f t="shared" si="1319"/>
        <v>Ascorbate</v>
      </c>
      <c r="E899" s="80">
        <f t="shared" si="1319"/>
        <v>11.1</v>
      </c>
      <c r="F899" s="81">
        <f t="shared" si="1319"/>
        <v>12.7</v>
      </c>
      <c r="G899" s="133">
        <f t="shared" si="1319"/>
        <v>11.71</v>
      </c>
      <c r="H899" s="83">
        <f t="shared" si="1319"/>
        <v>4</v>
      </c>
      <c r="I899" s="89">
        <f t="shared" si="1319"/>
        <v>174.01698999999999</v>
      </c>
      <c r="J899" s="85"/>
      <c r="K899" s="86"/>
      <c r="L899" s="87"/>
      <c r="M899" s="85">
        <f t="shared" ref="M899:X903" si="1324">(M596/M$312)*1000</f>
        <v>0.51813051056534121</v>
      </c>
      <c r="N899" s="86">
        <f t="shared" si="1324"/>
        <v>0.49416473538366884</v>
      </c>
      <c r="O899" s="86">
        <f t="shared" si="1324"/>
        <v>0.44608282353024459</v>
      </c>
      <c r="P899" s="163">
        <f t="shared" si="1324"/>
        <v>0.38252111976055769</v>
      </c>
      <c r="Q899" s="85">
        <f t="shared" si="1324"/>
        <v>0.45713043410012205</v>
      </c>
      <c r="R899" s="86">
        <f t="shared" si="1324"/>
        <v>0.47850006566287479</v>
      </c>
      <c r="S899" s="90">
        <f t="shared" si="1324"/>
        <v>0.45347316628506174</v>
      </c>
      <c r="T899" s="88">
        <f t="shared" si="1324"/>
        <v>0.47671580738534086</v>
      </c>
      <c r="U899" s="85">
        <f t="shared" si="1324"/>
        <v>0.44090514391360758</v>
      </c>
      <c r="V899" s="86">
        <f t="shared" si="1324"/>
        <v>0.48994610083422835</v>
      </c>
      <c r="W899" s="86">
        <f t="shared" si="1324"/>
        <v>0.52386565078034364</v>
      </c>
      <c r="X899" s="163">
        <f t="shared" si="1324"/>
        <v>0.39735014643397726</v>
      </c>
      <c r="Y899" s="85">
        <f t="shared" si="1322"/>
        <v>0.45217067517766901</v>
      </c>
      <c r="Z899" s="86">
        <f t="shared" si="1322"/>
        <v>0.39371942110987196</v>
      </c>
      <c r="AA899" s="86">
        <f t="shared" si="1322"/>
        <v>0.35805318197602332</v>
      </c>
      <c r="AB899" s="163">
        <f t="shared" si="1322"/>
        <v>0.53789541191197621</v>
      </c>
      <c r="AC899" s="85">
        <f t="shared" si="1322"/>
        <v>0.59782021185712708</v>
      </c>
      <c r="AD899" s="86">
        <f t="shared" si="1322"/>
        <v>0.73807052430797704</v>
      </c>
      <c r="AE899" s="90">
        <f t="shared" si="1322"/>
        <v>0.6006953425444197</v>
      </c>
      <c r="AF899" s="88">
        <f t="shared" si="1322"/>
        <v>0.54556859723466877</v>
      </c>
      <c r="AG899" s="85">
        <f t="shared" si="1322"/>
        <v>0.60635482351944114</v>
      </c>
      <c r="AH899" s="86">
        <f t="shared" si="1322"/>
        <v>0.36258760471476897</v>
      </c>
      <c r="AI899" s="86">
        <f t="shared" si="1322"/>
        <v>0.3935444006654174</v>
      </c>
      <c r="AJ899" s="163">
        <f t="shared" si="1322"/>
        <v>0.69813959306169415</v>
      </c>
      <c r="AK899" s="85">
        <f t="shared" si="1323"/>
        <v>0</v>
      </c>
      <c r="AL899" s="86">
        <f t="shared" si="1323"/>
        <v>1.9184819952385631E-2</v>
      </c>
      <c r="AM899" s="86">
        <f t="shared" si="1323"/>
        <v>1.7504848091544539E-2</v>
      </c>
      <c r="AN899" s="163">
        <f t="shared" si="1323"/>
        <v>1.4235866169290146E-2</v>
      </c>
      <c r="AO899" s="85">
        <f t="shared" si="1323"/>
        <v>4.1576901213659763E-2</v>
      </c>
      <c r="AP899" s="86">
        <f t="shared" si="1323"/>
        <v>4.7739077036061651E-2</v>
      </c>
      <c r="AQ899" s="90">
        <f t="shared" si="1323"/>
        <v>0</v>
      </c>
      <c r="AR899" s="88">
        <f t="shared" si="1323"/>
        <v>1.5938690055570692E-2</v>
      </c>
      <c r="AS899" s="85">
        <f t="shared" si="1323"/>
        <v>2.311086516014833E-2</v>
      </c>
      <c r="AT899" s="86">
        <f t="shared" si="1323"/>
        <v>2.9381809888740059E-2</v>
      </c>
      <c r="AU899" s="86">
        <f t="shared" si="1323"/>
        <v>1.2283918354529409E-2</v>
      </c>
      <c r="AV899" s="163">
        <f t="shared" si="1323"/>
        <v>0</v>
      </c>
    </row>
    <row r="900" spans="2:48" ht="15" customHeight="1" x14ac:dyDescent="0.2">
      <c r="B900" s="91">
        <f t="shared" si="1319"/>
        <v>287</v>
      </c>
      <c r="C900" s="35" t="str">
        <f t="shared" si="1319"/>
        <v>Vitamins</v>
      </c>
      <c r="D900" s="128" t="str">
        <f t="shared" si="1319"/>
        <v>Biotin</v>
      </c>
      <c r="E900" s="93">
        <f t="shared" si="1319"/>
        <v>10.5</v>
      </c>
      <c r="F900" s="94">
        <f t="shared" si="1319"/>
        <v>12</v>
      </c>
      <c r="G900" s="95">
        <f t="shared" si="1319"/>
        <v>11.3</v>
      </c>
      <c r="H900" s="96">
        <f t="shared" si="1319"/>
        <v>2</v>
      </c>
      <c r="I900" s="102">
        <f t="shared" si="1319"/>
        <v>245.09544</v>
      </c>
      <c r="J900" s="98"/>
      <c r="K900" s="99"/>
      <c r="L900" s="100"/>
      <c r="M900" s="98">
        <f t="shared" si="1324"/>
        <v>60.254605042266547</v>
      </c>
      <c r="N900" s="99">
        <f t="shared" si="1324"/>
        <v>61.077331413252601</v>
      </c>
      <c r="O900" s="99">
        <f t="shared" si="1324"/>
        <v>50.287158238729589</v>
      </c>
      <c r="P900" s="164">
        <f t="shared" si="1324"/>
        <v>45.016858489480583</v>
      </c>
      <c r="Q900" s="98">
        <f t="shared" si="1324"/>
        <v>57.954345547944015</v>
      </c>
      <c r="R900" s="99">
        <f t="shared" si="1324"/>
        <v>63.790985779159229</v>
      </c>
      <c r="S900" s="103">
        <f t="shared" si="1324"/>
        <v>60.410129997148353</v>
      </c>
      <c r="T900" s="101">
        <f t="shared" si="1324"/>
        <v>62.113752375973029</v>
      </c>
      <c r="U900" s="98">
        <f t="shared" si="1324"/>
        <v>60.193500746376728</v>
      </c>
      <c r="V900" s="99">
        <f t="shared" si="1324"/>
        <v>68.748571318605741</v>
      </c>
      <c r="W900" s="99">
        <f t="shared" si="1324"/>
        <v>99.998376364361889</v>
      </c>
      <c r="X900" s="164">
        <f t="shared" si="1324"/>
        <v>63.714819374278903</v>
      </c>
      <c r="Y900" s="98">
        <f t="shared" si="1322"/>
        <v>91.107992553015833</v>
      </c>
      <c r="Z900" s="99">
        <f t="shared" si="1322"/>
        <v>74.60805287455976</v>
      </c>
      <c r="AA900" s="99">
        <f t="shared" si="1322"/>
        <v>68.961288764229053</v>
      </c>
      <c r="AB900" s="164">
        <f t="shared" si="1322"/>
        <v>89.079756119545067</v>
      </c>
      <c r="AC900" s="98">
        <f t="shared" si="1322"/>
        <v>93.539330946654545</v>
      </c>
      <c r="AD900" s="99">
        <f t="shared" si="1322"/>
        <v>90.716625365012845</v>
      </c>
      <c r="AE900" s="103">
        <f t="shared" si="1322"/>
        <v>77.983128734459953</v>
      </c>
      <c r="AF900" s="101">
        <f t="shared" si="1322"/>
        <v>68.543059458071966</v>
      </c>
      <c r="AG900" s="98">
        <f t="shared" si="1322"/>
        <v>108.65125763549155</v>
      </c>
      <c r="AH900" s="99">
        <f t="shared" si="1322"/>
        <v>92.489891149648713</v>
      </c>
      <c r="AI900" s="99">
        <f t="shared" si="1322"/>
        <v>63.89121735180715</v>
      </c>
      <c r="AJ900" s="164">
        <f t="shared" si="1322"/>
        <v>95.745743253917055</v>
      </c>
      <c r="AK900" s="98">
        <f t="shared" si="1323"/>
        <v>10.675440223459086</v>
      </c>
      <c r="AL900" s="99">
        <f t="shared" si="1323"/>
        <v>18.345778214693311</v>
      </c>
      <c r="AM900" s="99">
        <f t="shared" si="1323"/>
        <v>24.477468753436991</v>
      </c>
      <c r="AN900" s="164">
        <f t="shared" si="1323"/>
        <v>14.38779952720744</v>
      </c>
      <c r="AO900" s="98">
        <f t="shared" si="1323"/>
        <v>10.338951372833893</v>
      </c>
      <c r="AP900" s="99">
        <f t="shared" si="1323"/>
        <v>12.411643447241026</v>
      </c>
      <c r="AQ900" s="103">
        <f t="shared" si="1323"/>
        <v>20.038927315003349</v>
      </c>
      <c r="AR900" s="101">
        <f t="shared" si="1323"/>
        <v>14.537754541497211</v>
      </c>
      <c r="AS900" s="98">
        <f t="shared" si="1323"/>
        <v>11.468668614546678</v>
      </c>
      <c r="AT900" s="99">
        <f t="shared" si="1323"/>
        <v>10.917457840506335</v>
      </c>
      <c r="AU900" s="99">
        <f t="shared" si="1323"/>
        <v>17.958113456320014</v>
      </c>
      <c r="AV900" s="164">
        <f t="shared" si="1323"/>
        <v>10.609691535845847</v>
      </c>
    </row>
    <row r="901" spans="2:48" ht="15" customHeight="1" x14ac:dyDescent="0.2">
      <c r="B901" s="91">
        <f t="shared" si="1319"/>
        <v>288</v>
      </c>
      <c r="C901" s="35" t="str">
        <f t="shared" si="1319"/>
        <v>Vitamins</v>
      </c>
      <c r="D901" s="128" t="str">
        <f t="shared" si="1319"/>
        <v>Pantothenate</v>
      </c>
      <c r="E901" s="93">
        <f t="shared" si="1319"/>
        <v>11.5</v>
      </c>
      <c r="F901" s="94">
        <f t="shared" si="1319"/>
        <v>13.3</v>
      </c>
      <c r="G901" s="95">
        <f t="shared" si="1319"/>
        <v>12.43</v>
      </c>
      <c r="H901" s="96">
        <f t="shared" si="1319"/>
        <v>2</v>
      </c>
      <c r="I901" s="102">
        <f t="shared" si="1319"/>
        <v>218.10339999999999</v>
      </c>
      <c r="J901" s="98"/>
      <c r="K901" s="99"/>
      <c r="L901" s="100"/>
      <c r="M901" s="98">
        <f t="shared" si="1324"/>
        <v>146.7352337123333</v>
      </c>
      <c r="N901" s="99">
        <f t="shared" si="1324"/>
        <v>152.30032357787178</v>
      </c>
      <c r="O901" s="99">
        <f t="shared" si="1324"/>
        <v>120.00038935154974</v>
      </c>
      <c r="P901" s="164">
        <f t="shared" si="1324"/>
        <v>97.124306648595976</v>
      </c>
      <c r="Q901" s="98">
        <f t="shared" si="1324"/>
        <v>139.91962490953631</v>
      </c>
      <c r="R901" s="99">
        <f t="shared" si="1324"/>
        <v>142.50266365517138</v>
      </c>
      <c r="S901" s="103">
        <f t="shared" si="1324"/>
        <v>122.71900856727538</v>
      </c>
      <c r="T901" s="101">
        <f t="shared" si="1324"/>
        <v>133.39373887329626</v>
      </c>
      <c r="U901" s="98">
        <f t="shared" si="1324"/>
        <v>113.86552922815085</v>
      </c>
      <c r="V901" s="99">
        <f t="shared" si="1324"/>
        <v>136.53321183602512</v>
      </c>
      <c r="W901" s="99">
        <f t="shared" si="1324"/>
        <v>143.53917637970437</v>
      </c>
      <c r="X901" s="164">
        <f t="shared" si="1324"/>
        <v>119.39949711610942</v>
      </c>
      <c r="Y901" s="98">
        <f t="shared" si="1322"/>
        <v>134.55456019509299</v>
      </c>
      <c r="Z901" s="99">
        <f t="shared" si="1322"/>
        <v>111.72685283780176</v>
      </c>
      <c r="AA901" s="99">
        <f t="shared" si="1322"/>
        <v>109.55136311319765</v>
      </c>
      <c r="AB901" s="164">
        <f t="shared" si="1322"/>
        <v>136.64635819861235</v>
      </c>
      <c r="AC901" s="98">
        <f t="shared" si="1322"/>
        <v>146.17621935341225</v>
      </c>
      <c r="AD901" s="99">
        <f t="shared" si="1322"/>
        <v>144.1772042428419</v>
      </c>
      <c r="AE901" s="103">
        <f t="shared" si="1322"/>
        <v>164.51221044752509</v>
      </c>
      <c r="AF901" s="101">
        <f t="shared" si="1322"/>
        <v>148.46174025176654</v>
      </c>
      <c r="AG901" s="98">
        <f t="shared" si="1322"/>
        <v>235.3368422605258</v>
      </c>
      <c r="AH901" s="99">
        <f t="shared" si="1322"/>
        <v>189.7919358225391</v>
      </c>
      <c r="AI901" s="99">
        <f t="shared" si="1322"/>
        <v>127.76028605851991</v>
      </c>
      <c r="AJ901" s="164">
        <f t="shared" si="1322"/>
        <v>204.57332159397691</v>
      </c>
      <c r="AK901" s="98">
        <f t="shared" si="1323"/>
        <v>33.073499124884286</v>
      </c>
      <c r="AL901" s="99">
        <f t="shared" si="1323"/>
        <v>105.77719758570926</v>
      </c>
      <c r="AM901" s="99">
        <f t="shared" si="1323"/>
        <v>74.110825134944292</v>
      </c>
      <c r="AN901" s="164">
        <f t="shared" si="1323"/>
        <v>51.50333752756984</v>
      </c>
      <c r="AO901" s="98">
        <f t="shared" si="1323"/>
        <v>155.3898035339873</v>
      </c>
      <c r="AP901" s="99">
        <f t="shared" si="1323"/>
        <v>170.42908359073127</v>
      </c>
      <c r="AQ901" s="103">
        <f t="shared" si="1323"/>
        <v>111.1541037784099</v>
      </c>
      <c r="AR901" s="101">
        <f t="shared" si="1323"/>
        <v>96.333598575478604</v>
      </c>
      <c r="AS901" s="98">
        <f t="shared" si="1323"/>
        <v>117.05457339032895</v>
      </c>
      <c r="AT901" s="99">
        <f t="shared" si="1323"/>
        <v>69.161071809460253</v>
      </c>
      <c r="AU901" s="99">
        <f t="shared" si="1323"/>
        <v>44.075563418371459</v>
      </c>
      <c r="AV901" s="164">
        <f t="shared" si="1323"/>
        <v>37.680671317615335</v>
      </c>
    </row>
    <row r="902" spans="2:48" ht="15" customHeight="1" x14ac:dyDescent="0.2">
      <c r="B902" s="91">
        <f t="shared" si="1319"/>
        <v>289</v>
      </c>
      <c r="C902" s="35" t="str">
        <f t="shared" si="1319"/>
        <v>Vitamins</v>
      </c>
      <c r="D902" s="128" t="str">
        <f t="shared" si="1319"/>
        <v>Pyridoxal</v>
      </c>
      <c r="E902" s="93">
        <f t="shared" si="1319"/>
        <v>2.7</v>
      </c>
      <c r="F902" s="94">
        <f t="shared" si="1319"/>
        <v>4.3</v>
      </c>
      <c r="G902" s="95">
        <f t="shared" si="1319"/>
        <v>3.23</v>
      </c>
      <c r="H902" s="96">
        <f t="shared" si="1319"/>
        <v>3</v>
      </c>
      <c r="I902" s="102">
        <f t="shared" si="1319"/>
        <v>168.06551999999999</v>
      </c>
      <c r="J902" s="98"/>
      <c r="K902" s="99"/>
      <c r="L902" s="100"/>
      <c r="M902" s="98">
        <f t="shared" si="1324"/>
        <v>73.629201150341828</v>
      </c>
      <c r="N902" s="99">
        <f t="shared" si="1324"/>
        <v>72.663055023817265</v>
      </c>
      <c r="O902" s="99">
        <f t="shared" si="1324"/>
        <v>65.05342719327578</v>
      </c>
      <c r="P902" s="164">
        <f t="shared" si="1324"/>
        <v>52.844930187517981</v>
      </c>
      <c r="Q902" s="98">
        <f t="shared" si="1324"/>
        <v>71.208677247283887</v>
      </c>
      <c r="R902" s="99">
        <f t="shared" si="1324"/>
        <v>80.133998040308157</v>
      </c>
      <c r="S902" s="103">
        <f t="shared" si="1324"/>
        <v>77.295046187976808</v>
      </c>
      <c r="T902" s="101">
        <f t="shared" si="1324"/>
        <v>67.858207610991144</v>
      </c>
      <c r="U902" s="98">
        <f t="shared" si="1324"/>
        <v>62.127118821420915</v>
      </c>
      <c r="V902" s="99">
        <f t="shared" si="1324"/>
        <v>71.868396961986804</v>
      </c>
      <c r="W902" s="99">
        <f t="shared" si="1324"/>
        <v>69.563579927665103</v>
      </c>
      <c r="X902" s="164">
        <f t="shared" si="1324"/>
        <v>69.177364811501079</v>
      </c>
      <c r="Y902" s="98">
        <f t="shared" si="1322"/>
        <v>424.11986611851341</v>
      </c>
      <c r="Z902" s="99">
        <f t="shared" si="1322"/>
        <v>816.11998783890726</v>
      </c>
      <c r="AA902" s="99">
        <f t="shared" si="1322"/>
        <v>724.51385719608299</v>
      </c>
      <c r="AB902" s="164">
        <f t="shared" si="1322"/>
        <v>454.74357505879959</v>
      </c>
      <c r="AC902" s="98">
        <f t="shared" si="1322"/>
        <v>664.19752281443675</v>
      </c>
      <c r="AD902" s="99">
        <f t="shared" si="1322"/>
        <v>607.55134713963048</v>
      </c>
      <c r="AE902" s="103">
        <f t="shared" si="1322"/>
        <v>554.42564289742552</v>
      </c>
      <c r="AF902" s="101">
        <f t="shared" si="1322"/>
        <v>559.75065598741196</v>
      </c>
      <c r="AG902" s="98">
        <f t="shared" si="1322"/>
        <v>554.70447039207659</v>
      </c>
      <c r="AH902" s="99">
        <f t="shared" si="1322"/>
        <v>525.0563497809236</v>
      </c>
      <c r="AI902" s="99">
        <f t="shared" si="1322"/>
        <v>506.19599009660033</v>
      </c>
      <c r="AJ902" s="164">
        <f t="shared" si="1322"/>
        <v>346.82141011864087</v>
      </c>
      <c r="AK902" s="98">
        <f t="shared" si="1323"/>
        <v>360.38695705327501</v>
      </c>
      <c r="AL902" s="99">
        <f t="shared" si="1323"/>
        <v>389.55280344764583</v>
      </c>
      <c r="AM902" s="99">
        <f t="shared" si="1323"/>
        <v>753.08700562678575</v>
      </c>
      <c r="AN902" s="164">
        <f t="shared" si="1323"/>
        <v>162.14390303792717</v>
      </c>
      <c r="AO902" s="98">
        <f t="shared" si="1323"/>
        <v>1292.4642352363353</v>
      </c>
      <c r="AP902" s="99">
        <f t="shared" si="1323"/>
        <v>317.66827167128872</v>
      </c>
      <c r="AQ902" s="103">
        <f t="shared" si="1323"/>
        <v>356.03377145864692</v>
      </c>
      <c r="AR902" s="101">
        <f t="shared" si="1323"/>
        <v>129.89263389217342</v>
      </c>
      <c r="AS902" s="98">
        <f t="shared" si="1323"/>
        <v>895.55074534995674</v>
      </c>
      <c r="AT902" s="99">
        <f t="shared" si="1323"/>
        <v>463.81846353402864</v>
      </c>
      <c r="AU902" s="99">
        <f t="shared" si="1323"/>
        <v>504.66182458652133</v>
      </c>
      <c r="AV902" s="164">
        <f t="shared" si="1323"/>
        <v>62.950070073414395</v>
      </c>
    </row>
    <row r="903" spans="2:48" ht="15" customHeight="1" x14ac:dyDescent="0.2">
      <c r="B903" s="91">
        <f t="shared" ref="B903:I906" si="1325">(B600)</f>
        <v>290</v>
      </c>
      <c r="C903" s="35" t="str">
        <f t="shared" si="1325"/>
        <v>Vitamins</v>
      </c>
      <c r="D903" s="128" t="str">
        <f t="shared" si="1325"/>
        <v>Pyridoxal-P</v>
      </c>
      <c r="E903" s="93">
        <f t="shared" si="1325"/>
        <v>12.2</v>
      </c>
      <c r="F903" s="94">
        <f t="shared" si="1325"/>
        <v>14.3</v>
      </c>
      <c r="G903" s="95">
        <f t="shared" si="1325"/>
        <v>12.93</v>
      </c>
      <c r="H903" s="96">
        <f t="shared" si="1325"/>
        <v>3</v>
      </c>
      <c r="I903" s="102">
        <f t="shared" si="1325"/>
        <v>246.01730000000001</v>
      </c>
      <c r="J903" s="98"/>
      <c r="K903" s="99"/>
      <c r="L903" s="100"/>
      <c r="M903" s="98">
        <f t="shared" si="1324"/>
        <v>2.5709269641219832</v>
      </c>
      <c r="N903" s="99">
        <f t="shared" si="1324"/>
        <v>1.870158319895429</v>
      </c>
      <c r="O903" s="99">
        <f t="shared" si="1324"/>
        <v>4.3395786567312538</v>
      </c>
      <c r="P903" s="164">
        <f t="shared" si="1324"/>
        <v>0.79109315175617778</v>
      </c>
      <c r="Q903" s="98">
        <f t="shared" si="1324"/>
        <v>0.23424323099520578</v>
      </c>
      <c r="R903" s="99">
        <f t="shared" si="1324"/>
        <v>8.0786271490519382E-2</v>
      </c>
      <c r="S903" s="103">
        <f t="shared" si="1324"/>
        <v>0.14508721732636307</v>
      </c>
      <c r="T903" s="101">
        <f t="shared" si="1324"/>
        <v>9.9318323479494153E-2</v>
      </c>
      <c r="U903" s="98">
        <f t="shared" si="1324"/>
        <v>3.9661837836511031</v>
      </c>
      <c r="V903" s="99">
        <f t="shared" si="1324"/>
        <v>3.1498379393909555</v>
      </c>
      <c r="W903" s="99">
        <f t="shared" si="1324"/>
        <v>16.43264861915398</v>
      </c>
      <c r="X903" s="164">
        <f t="shared" si="1324"/>
        <v>2.7230109219104608</v>
      </c>
      <c r="Y903" s="98">
        <f t="shared" si="1322"/>
        <v>12.072854518518932</v>
      </c>
      <c r="Z903" s="99">
        <f t="shared" si="1322"/>
        <v>18.041806961084902</v>
      </c>
      <c r="AA903" s="99">
        <f t="shared" si="1322"/>
        <v>10.022218417224066</v>
      </c>
      <c r="AB903" s="164">
        <f t="shared" si="1322"/>
        <v>9.3609241040390216</v>
      </c>
      <c r="AC903" s="98">
        <f t="shared" si="1322"/>
        <v>0.55008544535962944</v>
      </c>
      <c r="AD903" s="99">
        <f t="shared" si="1322"/>
        <v>8.3279331355721034E-2</v>
      </c>
      <c r="AE903" s="103">
        <f t="shared" si="1322"/>
        <v>0</v>
      </c>
      <c r="AF903" s="101">
        <f t="shared" si="1322"/>
        <v>0</v>
      </c>
      <c r="AG903" s="98">
        <f t="shared" si="1322"/>
        <v>8.247086222993298</v>
      </c>
      <c r="AH903" s="99">
        <f t="shared" si="1322"/>
        <v>1.779433520186126</v>
      </c>
      <c r="AI903" s="99">
        <f t="shared" si="1322"/>
        <v>0.61210800988131597</v>
      </c>
      <c r="AJ903" s="164">
        <f t="shared" si="1322"/>
        <v>0.71979447567109822</v>
      </c>
      <c r="AK903" s="98">
        <f t="shared" si="1323"/>
        <v>3.5043965936224919</v>
      </c>
      <c r="AL903" s="99">
        <f t="shared" si="1323"/>
        <v>8.6939249102625453</v>
      </c>
      <c r="AM903" s="99">
        <f t="shared" si="1323"/>
        <v>5.2557469465236339</v>
      </c>
      <c r="AN903" s="164">
        <f t="shared" si="1323"/>
        <v>4.4354000923757786</v>
      </c>
      <c r="AO903" s="98">
        <f t="shared" si="1323"/>
        <v>3.0608691344483874</v>
      </c>
      <c r="AP903" s="99">
        <f t="shared" si="1323"/>
        <v>1.6562863045314777</v>
      </c>
      <c r="AQ903" s="103">
        <f t="shared" si="1323"/>
        <v>0.78744211705836198</v>
      </c>
      <c r="AR903" s="101">
        <f t="shared" si="1323"/>
        <v>0.59088763915876086</v>
      </c>
      <c r="AS903" s="98">
        <f t="shared" si="1323"/>
        <v>4.4428904955498156</v>
      </c>
      <c r="AT903" s="99">
        <f t="shared" si="1323"/>
        <v>0.31743738884190004</v>
      </c>
      <c r="AU903" s="99">
        <f t="shared" si="1323"/>
        <v>2.3689289981817421</v>
      </c>
      <c r="AV903" s="164">
        <f t="shared" si="1323"/>
        <v>0.64697410294849145</v>
      </c>
    </row>
    <row r="904" spans="2:48" ht="15" customHeight="1" x14ac:dyDescent="0.2">
      <c r="B904" s="91">
        <f t="shared" si="1325"/>
        <v>291</v>
      </c>
      <c r="C904" s="35" t="str">
        <f t="shared" si="1325"/>
        <v>Vitamins</v>
      </c>
      <c r="D904" s="128" t="str">
        <f t="shared" si="1325"/>
        <v>Pyridoxine</v>
      </c>
      <c r="E904" s="93">
        <f t="shared" si="1325"/>
        <v>3.1</v>
      </c>
      <c r="F904" s="94">
        <f t="shared" si="1325"/>
        <v>5.9</v>
      </c>
      <c r="G904" s="95">
        <f t="shared" si="1325"/>
        <v>4.42</v>
      </c>
      <c r="H904" s="96">
        <f t="shared" si="1325"/>
        <v>3</v>
      </c>
      <c r="I904" s="102">
        <f t="shared" si="1325"/>
        <v>170.08116999999999</v>
      </c>
      <c r="J904" s="98"/>
      <c r="K904" s="99"/>
      <c r="L904" s="100"/>
      <c r="M904" s="98">
        <f t="shared" ref="M904:X906" si="1326">(M601/M$312)*1000</f>
        <v>6966.953768044792</v>
      </c>
      <c r="N904" s="99">
        <f t="shared" si="1326"/>
        <v>6928.795769806723</v>
      </c>
      <c r="O904" s="99">
        <f t="shared" si="1326"/>
        <v>5551.9722540482153</v>
      </c>
      <c r="P904" s="164">
        <f t="shared" si="1326"/>
        <v>4078.0407660250066</v>
      </c>
      <c r="Q904" s="98">
        <f t="shared" si="1326"/>
        <v>7162.8399272420729</v>
      </c>
      <c r="R904" s="99">
        <f t="shared" si="1326"/>
        <v>7805.1910309673276</v>
      </c>
      <c r="S904" s="103">
        <f t="shared" si="1326"/>
        <v>7923.802601303104</v>
      </c>
      <c r="T904" s="101">
        <f t="shared" si="1326"/>
        <v>7352.9944343966918</v>
      </c>
      <c r="U904" s="98">
        <f t="shared" si="1326"/>
        <v>6465.9715111052537</v>
      </c>
      <c r="V904" s="99">
        <f t="shared" si="1326"/>
        <v>8119.4373245649876</v>
      </c>
      <c r="W904" s="99">
        <f t="shared" si="1326"/>
        <v>7694.2411672714607</v>
      </c>
      <c r="X904" s="164">
        <f t="shared" si="1326"/>
        <v>7865.1565535723848</v>
      </c>
      <c r="Y904" s="98">
        <f t="shared" ref="Y904:AV904" si="1327">(Y601/Y$312)*1000</f>
        <v>10739.116956880704</v>
      </c>
      <c r="Z904" s="99">
        <f t="shared" si="1327"/>
        <v>9245.6882819624698</v>
      </c>
      <c r="AA904" s="99">
        <f t="shared" si="1327"/>
        <v>9095.7170279635793</v>
      </c>
      <c r="AB904" s="164">
        <f t="shared" si="1327"/>
        <v>11843.691163731322</v>
      </c>
      <c r="AC904" s="98">
        <f t="shared" si="1327"/>
        <v>11938.301455373186</v>
      </c>
      <c r="AD904" s="99">
        <f t="shared" si="1327"/>
        <v>10376.435570820675</v>
      </c>
      <c r="AE904" s="103">
        <f t="shared" si="1327"/>
        <v>8629.9919141533592</v>
      </c>
      <c r="AF904" s="101">
        <f t="shared" si="1327"/>
        <v>7161.447306836998</v>
      </c>
      <c r="AG904" s="98">
        <f t="shared" si="1327"/>
        <v>13030.591522842349</v>
      </c>
      <c r="AH904" s="99">
        <f t="shared" si="1327"/>
        <v>11866.249762885549</v>
      </c>
      <c r="AI904" s="99">
        <f t="shared" si="1327"/>
        <v>7837.7431910879632</v>
      </c>
      <c r="AJ904" s="164">
        <f t="shared" si="1327"/>
        <v>11689.574980664556</v>
      </c>
      <c r="AK904" s="98">
        <f t="shared" si="1327"/>
        <v>93.332276832467258</v>
      </c>
      <c r="AL904" s="99">
        <f t="shared" si="1327"/>
        <v>390.13085319792577</v>
      </c>
      <c r="AM904" s="99">
        <f t="shared" si="1327"/>
        <v>143.4968886750581</v>
      </c>
      <c r="AN904" s="164">
        <f t="shared" si="1327"/>
        <v>206.33078469022107</v>
      </c>
      <c r="AO904" s="98">
        <f t="shared" si="1327"/>
        <v>139.14817209988934</v>
      </c>
      <c r="AP904" s="99">
        <f t="shared" si="1327"/>
        <v>101.93087106134706</v>
      </c>
      <c r="AQ904" s="103">
        <f t="shared" si="1327"/>
        <v>299.83107045115963</v>
      </c>
      <c r="AR904" s="101">
        <f t="shared" si="1327"/>
        <v>50.088509091684713</v>
      </c>
      <c r="AS904" s="98">
        <f t="shared" si="1327"/>
        <v>306.92983625114266</v>
      </c>
      <c r="AT904" s="99">
        <f t="shared" si="1327"/>
        <v>219.36049666302566</v>
      </c>
      <c r="AU904" s="99">
        <f t="shared" si="1327"/>
        <v>143.36312330365087</v>
      </c>
      <c r="AV904" s="164">
        <f t="shared" si="1327"/>
        <v>23.555674585471568</v>
      </c>
    </row>
    <row r="905" spans="2:48" ht="15" customHeight="1" x14ac:dyDescent="0.2">
      <c r="B905" s="91">
        <f t="shared" si="1325"/>
        <v>292</v>
      </c>
      <c r="C905" s="35" t="str">
        <f t="shared" si="1325"/>
        <v>Vitamins</v>
      </c>
      <c r="D905" s="128" t="str">
        <f t="shared" si="1325"/>
        <v>Thiamine</v>
      </c>
      <c r="E905" s="93">
        <f t="shared" si="1325"/>
        <v>13</v>
      </c>
      <c r="F905" s="94">
        <f t="shared" si="1325"/>
        <v>14.7</v>
      </c>
      <c r="G905" s="95">
        <f t="shared" si="1325"/>
        <v>13.86</v>
      </c>
      <c r="H905" s="96">
        <f t="shared" si="1325"/>
        <v>3</v>
      </c>
      <c r="I905" s="102">
        <f t="shared" si="1325"/>
        <v>265.11176</v>
      </c>
      <c r="J905" s="98"/>
      <c r="K905" s="99"/>
      <c r="L905" s="100"/>
      <c r="M905" s="98">
        <f t="shared" si="1326"/>
        <v>146.80136192457161</v>
      </c>
      <c r="N905" s="99">
        <f t="shared" si="1326"/>
        <v>186.31046300159997</v>
      </c>
      <c r="O905" s="99">
        <f t="shared" si="1326"/>
        <v>143.71107283361502</v>
      </c>
      <c r="P905" s="164">
        <f t="shared" si="1326"/>
        <v>169.36332087380688</v>
      </c>
      <c r="Q905" s="98">
        <f t="shared" si="1326"/>
        <v>204.98778163272598</v>
      </c>
      <c r="R905" s="99">
        <f t="shared" si="1326"/>
        <v>188.58617939489076</v>
      </c>
      <c r="S905" s="103">
        <f t="shared" si="1326"/>
        <v>149.78164770205544</v>
      </c>
      <c r="T905" s="101">
        <f t="shared" si="1326"/>
        <v>186.76981068379018</v>
      </c>
      <c r="U905" s="98">
        <f t="shared" si="1326"/>
        <v>162.69063462558739</v>
      </c>
      <c r="V905" s="99">
        <f t="shared" si="1326"/>
        <v>197.32558948167215</v>
      </c>
      <c r="W905" s="99">
        <f t="shared" si="1326"/>
        <v>235.69252245854764</v>
      </c>
      <c r="X905" s="164">
        <f t="shared" si="1326"/>
        <v>176.88909887085569</v>
      </c>
      <c r="Y905" s="98">
        <f t="shared" ref="Y905:AV905" si="1328">(Y602/Y$312)*1000</f>
        <v>182.57921438760471</v>
      </c>
      <c r="Z905" s="99">
        <f t="shared" si="1328"/>
        <v>167.19664131351388</v>
      </c>
      <c r="AA905" s="99">
        <f t="shared" si="1328"/>
        <v>158.67959183732438</v>
      </c>
      <c r="AB905" s="164">
        <f t="shared" si="1328"/>
        <v>251.97508491351428</v>
      </c>
      <c r="AC905" s="98">
        <f t="shared" si="1328"/>
        <v>196.01275106496635</v>
      </c>
      <c r="AD905" s="99">
        <f t="shared" si="1328"/>
        <v>155.39489224833002</v>
      </c>
      <c r="AE905" s="103">
        <f t="shared" si="1328"/>
        <v>189.98569037968375</v>
      </c>
      <c r="AF905" s="101">
        <f t="shared" si="1328"/>
        <v>208.63005828718545</v>
      </c>
      <c r="AG905" s="98">
        <f t="shared" si="1328"/>
        <v>266.0758149949329</v>
      </c>
      <c r="AH905" s="99">
        <f t="shared" si="1328"/>
        <v>277.70029380645894</v>
      </c>
      <c r="AI905" s="99">
        <f t="shared" si="1328"/>
        <v>217.07628060758248</v>
      </c>
      <c r="AJ905" s="164">
        <f t="shared" si="1328"/>
        <v>293.18589867005261</v>
      </c>
      <c r="AK905" s="98">
        <f t="shared" si="1328"/>
        <v>84.652023358149961</v>
      </c>
      <c r="AL905" s="99">
        <f t="shared" si="1328"/>
        <v>210.9497892122933</v>
      </c>
      <c r="AM905" s="99">
        <f t="shared" si="1328"/>
        <v>194.4137082555869</v>
      </c>
      <c r="AN905" s="164">
        <f t="shared" si="1328"/>
        <v>99.872231245569338</v>
      </c>
      <c r="AO905" s="98">
        <f t="shared" si="1328"/>
        <v>1004.9477237538451</v>
      </c>
      <c r="AP905" s="99">
        <f t="shared" si="1328"/>
        <v>613.45942079268173</v>
      </c>
      <c r="AQ905" s="103">
        <f t="shared" si="1328"/>
        <v>395.86114653297477</v>
      </c>
      <c r="AR905" s="101">
        <f t="shared" si="1328"/>
        <v>505.94663822695151</v>
      </c>
      <c r="AS905" s="98">
        <f t="shared" si="1328"/>
        <v>227.66590690660405</v>
      </c>
      <c r="AT905" s="99">
        <f t="shared" si="1328"/>
        <v>136.70275228632087</v>
      </c>
      <c r="AU905" s="99">
        <f t="shared" si="1328"/>
        <v>108.47991463823686</v>
      </c>
      <c r="AV905" s="164">
        <f t="shared" si="1328"/>
        <v>47.848915139572206</v>
      </c>
    </row>
    <row r="906" spans="2:48" ht="16" thickBot="1" x14ac:dyDescent="0.25">
      <c r="B906" s="108">
        <f t="shared" si="1325"/>
        <v>293</v>
      </c>
      <c r="C906" s="42" t="str">
        <f t="shared" si="1325"/>
        <v>Vitamins</v>
      </c>
      <c r="D906" s="129" t="str">
        <f t="shared" si="1325"/>
        <v>Thiamine-P</v>
      </c>
      <c r="E906" s="110">
        <f t="shared" si="1325"/>
        <v>14.2</v>
      </c>
      <c r="F906" s="111">
        <f t="shared" si="1325"/>
        <v>15.4</v>
      </c>
      <c r="G906" s="112" t="str">
        <f t="shared" si="1325"/>
        <v>--</v>
      </c>
      <c r="H906" s="113">
        <f t="shared" si="1325"/>
        <v>6</v>
      </c>
      <c r="I906" s="119">
        <f t="shared" si="1325"/>
        <v>345.07808999999997</v>
      </c>
      <c r="J906" s="115"/>
      <c r="K906" s="116"/>
      <c r="L906" s="117"/>
      <c r="M906" s="115">
        <f t="shared" si="1326"/>
        <v>0</v>
      </c>
      <c r="N906" s="116">
        <f t="shared" si="1326"/>
        <v>0</v>
      </c>
      <c r="O906" s="116">
        <f t="shared" si="1326"/>
        <v>0</v>
      </c>
      <c r="P906" s="165">
        <f t="shared" si="1326"/>
        <v>0</v>
      </c>
      <c r="Q906" s="115">
        <f t="shared" si="1326"/>
        <v>0</v>
      </c>
      <c r="R906" s="116">
        <f t="shared" si="1326"/>
        <v>0</v>
      </c>
      <c r="S906" s="120">
        <f t="shared" si="1326"/>
        <v>0</v>
      </c>
      <c r="T906" s="118">
        <f t="shared" si="1326"/>
        <v>0</v>
      </c>
      <c r="U906" s="115">
        <f t="shared" si="1326"/>
        <v>0</v>
      </c>
      <c r="V906" s="116">
        <f t="shared" si="1326"/>
        <v>0</v>
      </c>
      <c r="W906" s="116">
        <f t="shared" si="1326"/>
        <v>0</v>
      </c>
      <c r="X906" s="165">
        <f t="shared" si="1326"/>
        <v>0</v>
      </c>
      <c r="Y906" s="115">
        <f t="shared" ref="Y906:AV906" si="1329">(Y603/Y$312)*1000</f>
        <v>0</v>
      </c>
      <c r="Z906" s="116">
        <f t="shared" si="1329"/>
        <v>0</v>
      </c>
      <c r="AA906" s="116">
        <f t="shared" si="1329"/>
        <v>0</v>
      </c>
      <c r="AB906" s="165">
        <f t="shared" si="1329"/>
        <v>0</v>
      </c>
      <c r="AC906" s="115">
        <f t="shared" si="1329"/>
        <v>0</v>
      </c>
      <c r="AD906" s="116">
        <f t="shared" si="1329"/>
        <v>0</v>
      </c>
      <c r="AE906" s="120">
        <f t="shared" si="1329"/>
        <v>0</v>
      </c>
      <c r="AF906" s="118">
        <f t="shared" si="1329"/>
        <v>0</v>
      </c>
      <c r="AG906" s="115">
        <f t="shared" si="1329"/>
        <v>0</v>
      </c>
      <c r="AH906" s="116">
        <f t="shared" si="1329"/>
        <v>0</v>
      </c>
      <c r="AI906" s="116">
        <f t="shared" si="1329"/>
        <v>0</v>
      </c>
      <c r="AJ906" s="165">
        <f t="shared" si="1329"/>
        <v>0</v>
      </c>
      <c r="AK906" s="115">
        <f t="shared" si="1329"/>
        <v>0</v>
      </c>
      <c r="AL906" s="116">
        <f t="shared" si="1329"/>
        <v>0</v>
      </c>
      <c r="AM906" s="116">
        <f t="shared" si="1329"/>
        <v>0</v>
      </c>
      <c r="AN906" s="165">
        <f t="shared" si="1329"/>
        <v>0</v>
      </c>
      <c r="AO906" s="115">
        <f t="shared" si="1329"/>
        <v>0.14897785356397863</v>
      </c>
      <c r="AP906" s="116">
        <f t="shared" si="1329"/>
        <v>0</v>
      </c>
      <c r="AQ906" s="120">
        <f t="shared" si="1329"/>
        <v>0</v>
      </c>
      <c r="AR906" s="118">
        <f t="shared" si="1329"/>
        <v>0</v>
      </c>
      <c r="AS906" s="115">
        <f t="shared" si="1329"/>
        <v>0</v>
      </c>
      <c r="AT906" s="116">
        <f t="shared" si="1329"/>
        <v>0</v>
      </c>
      <c r="AU906" s="116">
        <f t="shared" si="1329"/>
        <v>0</v>
      </c>
      <c r="AV906" s="165">
        <f t="shared" si="1329"/>
        <v>0</v>
      </c>
    </row>
    <row r="907" spans="2:48" ht="16" thickBot="1" x14ac:dyDescent="0.25"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8"/>
      <c r="AN907" s="58"/>
      <c r="AO907" s="58"/>
      <c r="AP907" s="58"/>
      <c r="AQ907" s="58"/>
      <c r="AR907" s="58"/>
      <c r="AS907" s="58"/>
      <c r="AT907" s="58"/>
      <c r="AU907" s="58"/>
      <c r="AV907" s="58"/>
    </row>
    <row r="908" spans="2:48" ht="16" thickBot="1" x14ac:dyDescent="0.25">
      <c r="K908" s="142" t="s">
        <v>747</v>
      </c>
      <c r="L908" s="167"/>
      <c r="M908" s="150">
        <f>(SUM(M620:M906))/1000000</f>
        <v>0.16079635165257103</v>
      </c>
      <c r="N908" s="151">
        <f>(SUM(N620:N906))/1000000</f>
        <v>0.16901244308870608</v>
      </c>
      <c r="O908" s="151">
        <f>(SUM(O620:O906))/1000000</f>
        <v>0.14351113409421409</v>
      </c>
      <c r="P908" s="170">
        <f>(SUM(P620:P906))/1000000</f>
        <v>0.126881114732318</v>
      </c>
      <c r="Q908" s="150">
        <f t="shared" ref="Q908:X908" si="1330">(SUM(Q620:Q906))/1000000</f>
        <v>0.16126519785118659</v>
      </c>
      <c r="R908" s="151">
        <f t="shared" si="1330"/>
        <v>0.16317124793649759</v>
      </c>
      <c r="S908" s="153">
        <f>(SUM(S620:S906))/1000000</f>
        <v>0.15654810037080261</v>
      </c>
      <c r="T908" s="152">
        <f>(SUM(T620:T906))/1000000</f>
        <v>0.15727236055042421</v>
      </c>
      <c r="U908" s="150">
        <f t="shared" si="1330"/>
        <v>0.1438671881293406</v>
      </c>
      <c r="V908" s="151">
        <f t="shared" si="1330"/>
        <v>0.16270184761576284</v>
      </c>
      <c r="W908" s="151">
        <f t="shared" si="1330"/>
        <v>0.18229074133681622</v>
      </c>
      <c r="X908" s="170">
        <f t="shared" si="1330"/>
        <v>0.1528498654377009</v>
      </c>
      <c r="Y908" s="150">
        <f>(SUM(Y620:Y906))/1000000</f>
        <v>0.24338340618108026</v>
      </c>
      <c r="Z908" s="151">
        <f>(SUM(Z620:Z906))/1000000</f>
        <v>0.22950677287935328</v>
      </c>
      <c r="AA908" s="151">
        <f>(SUM(AA620:AA906))/1000000</f>
        <v>0.23396772540955588</v>
      </c>
      <c r="AB908" s="170">
        <f>(SUM(AB620:AB906))/1000000</f>
        <v>0.24326024930677875</v>
      </c>
      <c r="AC908" s="150">
        <f t="shared" ref="AC908:AD908" si="1331">(SUM(AC620:AC906))/1000000</f>
        <v>0.25833543312289042</v>
      </c>
      <c r="AD908" s="151">
        <f t="shared" si="1331"/>
        <v>0.20736062879070288</v>
      </c>
      <c r="AE908" s="153">
        <f>(SUM(AE620:AE906))/1000000</f>
        <v>0.20905392792857011</v>
      </c>
      <c r="AF908" s="152">
        <f>(SUM(AF620:AF906))/1000000</f>
        <v>0.19507968877110593</v>
      </c>
      <c r="AG908" s="150">
        <f t="shared" ref="AG908:AJ908" si="1332">(SUM(AG620:AG906))/1000000</f>
        <v>0.31504264916461089</v>
      </c>
      <c r="AH908" s="151">
        <f t="shared" si="1332"/>
        <v>0.27364689675699766</v>
      </c>
      <c r="AI908" s="151">
        <f t="shared" si="1332"/>
        <v>0.21153829310346142</v>
      </c>
      <c r="AJ908" s="170">
        <f t="shared" si="1332"/>
        <v>0.26088037704623906</v>
      </c>
      <c r="AK908" s="150">
        <f>(SUM(AK620:AK906))/1000000</f>
        <v>0.1157235080149096</v>
      </c>
      <c r="AL908" s="151">
        <f>(SUM(AL620:AL906))/1000000</f>
        <v>0.19209947354757076</v>
      </c>
      <c r="AM908" s="151">
        <f>(SUM(AM620:AM906))/1000000</f>
        <v>0.16415669078293652</v>
      </c>
      <c r="AN908" s="170">
        <f>(SUM(AN620:AN906))/1000000</f>
        <v>0.12719004410023435</v>
      </c>
      <c r="AO908" s="150">
        <f t="shared" ref="AO908:AP908" si="1333">(SUM(AO620:AO906))/1000000</f>
        <v>0.26101068197893512</v>
      </c>
      <c r="AP908" s="151">
        <f t="shared" si="1333"/>
        <v>0.24980608238821062</v>
      </c>
      <c r="AQ908" s="153">
        <f>(SUM(AQ620:AQ906))/1000000</f>
        <v>0.17717693346069596</v>
      </c>
      <c r="AR908" s="152">
        <f>(SUM(AR620:AR906))/1000000</f>
        <v>0.17388819674661832</v>
      </c>
      <c r="AS908" s="150">
        <f t="shared" ref="AS908:AV908" si="1334">(SUM(AS620:AS906))/1000000</f>
        <v>0.2071037803164357</v>
      </c>
      <c r="AT908" s="151">
        <f t="shared" si="1334"/>
        <v>0.14508936681395737</v>
      </c>
      <c r="AU908" s="151">
        <f t="shared" si="1334"/>
        <v>0.10296714008067975</v>
      </c>
      <c r="AV908" s="170">
        <f t="shared" si="1334"/>
        <v>8.0637782124164573E-2</v>
      </c>
    </row>
    <row r="911" spans="2:48" ht="16" thickBot="1" x14ac:dyDescent="0.25"/>
    <row r="912" spans="2:48" x14ac:dyDescent="0.2">
      <c r="B912" s="26" t="s">
        <v>749</v>
      </c>
      <c r="M912" s="312" t="s">
        <v>751</v>
      </c>
      <c r="N912" s="313"/>
      <c r="O912" s="313"/>
      <c r="P912" s="313"/>
      <c r="Q912" s="313"/>
      <c r="R912" s="313"/>
      <c r="S912" s="313"/>
      <c r="T912" s="313"/>
      <c r="U912" s="313"/>
      <c r="V912" s="313"/>
      <c r="W912" s="313"/>
      <c r="X912" s="314"/>
      <c r="Y912" s="312" t="s">
        <v>776</v>
      </c>
      <c r="Z912" s="313"/>
      <c r="AA912" s="313"/>
      <c r="AB912" s="313"/>
      <c r="AC912" s="313"/>
      <c r="AD912" s="313"/>
      <c r="AE912" s="313"/>
      <c r="AF912" s="313"/>
      <c r="AG912" s="313"/>
      <c r="AH912" s="313"/>
      <c r="AI912" s="313"/>
      <c r="AJ912" s="314"/>
      <c r="AK912" s="312" t="s">
        <v>801</v>
      </c>
      <c r="AL912" s="313"/>
      <c r="AM912" s="313"/>
      <c r="AN912" s="313"/>
      <c r="AO912" s="313"/>
      <c r="AP912" s="313"/>
      <c r="AQ912" s="313"/>
      <c r="AR912" s="313"/>
      <c r="AS912" s="313"/>
      <c r="AT912" s="313"/>
      <c r="AU912" s="313"/>
      <c r="AV912" s="314"/>
    </row>
    <row r="913" spans="2:48" ht="16" thickBot="1" x14ac:dyDescent="0.25">
      <c r="J913" s="63"/>
      <c r="K913" s="63"/>
      <c r="L913" s="63"/>
      <c r="M913" s="323" t="s">
        <v>151</v>
      </c>
      <c r="N913" s="324"/>
      <c r="O913" s="324"/>
      <c r="P913" s="325"/>
      <c r="Q913" s="319" t="s">
        <v>764</v>
      </c>
      <c r="R913" s="320"/>
      <c r="S913" s="320"/>
      <c r="T913" s="321"/>
      <c r="U913" s="319" t="s">
        <v>765</v>
      </c>
      <c r="V913" s="320"/>
      <c r="W913" s="320"/>
      <c r="X913" s="322"/>
      <c r="Y913" s="323" t="s">
        <v>151</v>
      </c>
      <c r="Z913" s="324"/>
      <c r="AA913" s="324"/>
      <c r="AB913" s="325"/>
      <c r="AC913" s="319" t="s">
        <v>764</v>
      </c>
      <c r="AD913" s="320"/>
      <c r="AE913" s="320"/>
      <c r="AF913" s="321"/>
      <c r="AG913" s="319" t="s">
        <v>765</v>
      </c>
      <c r="AH913" s="320"/>
      <c r="AI913" s="320"/>
      <c r="AJ913" s="321"/>
      <c r="AK913" s="319" t="s">
        <v>151</v>
      </c>
      <c r="AL913" s="320"/>
      <c r="AM913" s="320"/>
      <c r="AN913" s="321"/>
      <c r="AO913" s="319" t="s">
        <v>764</v>
      </c>
      <c r="AP913" s="320"/>
      <c r="AQ913" s="320"/>
      <c r="AR913" s="321"/>
      <c r="AS913" s="319" t="s">
        <v>765</v>
      </c>
      <c r="AT913" s="320"/>
      <c r="AU913" s="320"/>
      <c r="AV913" s="321"/>
    </row>
    <row r="914" spans="2:48" s="59" customFormat="1" x14ac:dyDescent="0.2">
      <c r="B914" s="303" t="s">
        <v>147</v>
      </c>
      <c r="C914" s="304"/>
      <c r="D914" s="305"/>
      <c r="E914" s="306" t="s">
        <v>148</v>
      </c>
      <c r="F914" s="307"/>
      <c r="G914" s="307"/>
      <c r="H914" s="308"/>
      <c r="I914" s="121" t="s">
        <v>149</v>
      </c>
      <c r="J914" s="309"/>
      <c r="K914" s="310"/>
      <c r="L914" s="311"/>
      <c r="M914" s="185" t="s">
        <v>766</v>
      </c>
      <c r="N914" s="186" t="s">
        <v>767</v>
      </c>
      <c r="O914" s="186" t="s">
        <v>768</v>
      </c>
      <c r="P914" s="187" t="s">
        <v>769</v>
      </c>
      <c r="Q914" s="155" t="s">
        <v>770</v>
      </c>
      <c r="R914" s="154" t="s">
        <v>770</v>
      </c>
      <c r="S914" s="154" t="s">
        <v>771</v>
      </c>
      <c r="T914" s="156" t="s">
        <v>772</v>
      </c>
      <c r="U914" s="155" t="s">
        <v>773</v>
      </c>
      <c r="V914" s="154" t="s">
        <v>774</v>
      </c>
      <c r="W914" s="154" t="s">
        <v>773</v>
      </c>
      <c r="X914" s="157" t="s">
        <v>775</v>
      </c>
      <c r="Y914" s="155" t="s">
        <v>777</v>
      </c>
      <c r="Z914" s="154" t="s">
        <v>778</v>
      </c>
      <c r="AA914" s="154" t="s">
        <v>779</v>
      </c>
      <c r="AB914" s="156" t="s">
        <v>780</v>
      </c>
      <c r="AC914" s="155" t="s">
        <v>781</v>
      </c>
      <c r="AD914" s="154" t="s">
        <v>782</v>
      </c>
      <c r="AE914" s="154" t="s">
        <v>783</v>
      </c>
      <c r="AF914" s="156" t="s">
        <v>784</v>
      </c>
      <c r="AG914" s="155" t="s">
        <v>785</v>
      </c>
      <c r="AH914" s="154" t="s">
        <v>786</v>
      </c>
      <c r="AI914" s="154" t="s">
        <v>787</v>
      </c>
      <c r="AJ914" s="156" t="s">
        <v>788</v>
      </c>
      <c r="AK914" s="155" t="s">
        <v>789</v>
      </c>
      <c r="AL914" s="154" t="s">
        <v>790</v>
      </c>
      <c r="AM914" s="154" t="s">
        <v>791</v>
      </c>
      <c r="AN914" s="156" t="s">
        <v>792</v>
      </c>
      <c r="AO914" s="155" t="s">
        <v>793</v>
      </c>
      <c r="AP914" s="154" t="s">
        <v>794</v>
      </c>
      <c r="AQ914" s="154" t="s">
        <v>795</v>
      </c>
      <c r="AR914" s="156" t="s">
        <v>796</v>
      </c>
      <c r="AS914" s="155" t="s">
        <v>797</v>
      </c>
      <c r="AT914" s="154" t="s">
        <v>798</v>
      </c>
      <c r="AU914" s="154" t="s">
        <v>799</v>
      </c>
      <c r="AV914" s="156" t="s">
        <v>800</v>
      </c>
    </row>
    <row r="915" spans="2:48" s="59" customFormat="1" ht="16" thickBot="1" x14ac:dyDescent="0.25">
      <c r="B915" s="65" t="s">
        <v>152</v>
      </c>
      <c r="C915" s="66" t="s">
        <v>153</v>
      </c>
      <c r="D915" s="67" t="s">
        <v>154</v>
      </c>
      <c r="E915" s="68" t="s">
        <v>155</v>
      </c>
      <c r="F915" s="69" t="s">
        <v>156</v>
      </c>
      <c r="G915" s="70" t="s">
        <v>157</v>
      </c>
      <c r="H915" s="71" t="s">
        <v>158</v>
      </c>
      <c r="I915" s="122" t="s">
        <v>159</v>
      </c>
      <c r="J915" s="73"/>
      <c r="K915" s="74"/>
      <c r="L915" s="75"/>
      <c r="M915" s="188" t="s">
        <v>752</v>
      </c>
      <c r="N915" s="189" t="s">
        <v>753</v>
      </c>
      <c r="O915" s="189" t="s">
        <v>754</v>
      </c>
      <c r="P915" s="190" t="s">
        <v>755</v>
      </c>
      <c r="Q915" s="73" t="s">
        <v>756</v>
      </c>
      <c r="R915" s="74" t="s">
        <v>757</v>
      </c>
      <c r="S915" s="74" t="s">
        <v>758</v>
      </c>
      <c r="T915" s="76" t="s">
        <v>759</v>
      </c>
      <c r="U915" s="73" t="s">
        <v>760</v>
      </c>
      <c r="V915" s="74" t="s">
        <v>761</v>
      </c>
      <c r="W915" s="74" t="s">
        <v>762</v>
      </c>
      <c r="X915" s="75" t="s">
        <v>763</v>
      </c>
      <c r="Y915" s="73" t="s">
        <v>802</v>
      </c>
      <c r="Z915" s="74" t="s">
        <v>803</v>
      </c>
      <c r="AA915" s="74" t="s">
        <v>804</v>
      </c>
      <c r="AB915" s="76" t="s">
        <v>805</v>
      </c>
      <c r="AC915" s="73" t="s">
        <v>806</v>
      </c>
      <c r="AD915" s="74" t="s">
        <v>807</v>
      </c>
      <c r="AE915" s="74" t="s">
        <v>808</v>
      </c>
      <c r="AF915" s="76" t="s">
        <v>809</v>
      </c>
      <c r="AG915" s="73" t="s">
        <v>810</v>
      </c>
      <c r="AH915" s="74" t="s">
        <v>811</v>
      </c>
      <c r="AI915" s="74" t="s">
        <v>812</v>
      </c>
      <c r="AJ915" s="76" t="s">
        <v>813</v>
      </c>
      <c r="AK915" s="73" t="s">
        <v>814</v>
      </c>
      <c r="AL915" s="74" t="s">
        <v>815</v>
      </c>
      <c r="AM915" s="74" t="s">
        <v>816</v>
      </c>
      <c r="AN915" s="76" t="s">
        <v>817</v>
      </c>
      <c r="AO915" s="73" t="s">
        <v>818</v>
      </c>
      <c r="AP915" s="74" t="s">
        <v>819</v>
      </c>
      <c r="AQ915" s="74" t="s">
        <v>820</v>
      </c>
      <c r="AR915" s="76" t="s">
        <v>821</v>
      </c>
      <c r="AS915" s="73" t="s">
        <v>822</v>
      </c>
      <c r="AT915" s="74" t="s">
        <v>823</v>
      </c>
      <c r="AU915" s="74" t="s">
        <v>824</v>
      </c>
      <c r="AV915" s="76" t="s">
        <v>825</v>
      </c>
    </row>
    <row r="916" spans="2:48" ht="16" thickBot="1" x14ac:dyDescent="0.25"/>
    <row r="917" spans="2:48" x14ac:dyDescent="0.2">
      <c r="B917" s="77">
        <f>(B614)</f>
        <v>1</v>
      </c>
      <c r="C917" s="78" t="str">
        <f t="shared" ref="C917:I917" si="1335">(C614)</f>
        <v>Stds.</v>
      </c>
      <c r="D917" s="123" t="str">
        <f t="shared" si="1335"/>
        <v>Lamivudine (neg.)</v>
      </c>
      <c r="E917" s="80">
        <f t="shared" si="1335"/>
        <v>3</v>
      </c>
      <c r="F917" s="81">
        <f t="shared" si="1335"/>
        <v>6.8</v>
      </c>
      <c r="G917" s="82">
        <f t="shared" si="1335"/>
        <v>5.44</v>
      </c>
      <c r="H917" s="83">
        <f t="shared" si="1335"/>
        <v>3</v>
      </c>
      <c r="I917" s="89">
        <f t="shared" si="1335"/>
        <v>228.04483999999999</v>
      </c>
      <c r="J917" s="85"/>
      <c r="K917" s="86"/>
      <c r="L917" s="87"/>
      <c r="M917" s="85">
        <f>(M614*100/(AVERAGE($M614:$P614)))</f>
        <v>101.41429988443888</v>
      </c>
      <c r="N917" s="86">
        <f t="shared" ref="N917:P917" si="1336">(N614*100/(AVERAGE($M614:$P614)))</f>
        <v>91.995302591793788</v>
      </c>
      <c r="O917" s="86">
        <f t="shared" si="1336"/>
        <v>99.920810397015728</v>
      </c>
      <c r="P917" s="163">
        <f t="shared" si="1336"/>
        <v>106.66958712675161</v>
      </c>
      <c r="Q917" s="85">
        <f>(Q614*100/(AVERAGE($M614:$P614)))</f>
        <v>96.745636835851926</v>
      </c>
      <c r="R917" s="86">
        <f t="shared" ref="R917:T917" si="1337">(R614*100/(AVERAGE($M614:$P614)))</f>
        <v>117.40020501088179</v>
      </c>
      <c r="S917" s="86">
        <f t="shared" si="1337"/>
        <v>122.48287136913055</v>
      </c>
      <c r="T917" s="163">
        <f t="shared" si="1337"/>
        <v>120.51143568257422</v>
      </c>
      <c r="U917" s="85">
        <f>(U614*100/(AVERAGE($M614:$P614)))</f>
        <v>114.6111335393239</v>
      </c>
      <c r="V917" s="86">
        <f t="shared" ref="V917:X917" si="1338">(V614*100/(AVERAGE($M614:$P614)))</f>
        <v>132.57314748020249</v>
      </c>
      <c r="W917" s="86">
        <f t="shared" si="1338"/>
        <v>124.40793177554451</v>
      </c>
      <c r="X917" s="163">
        <f t="shared" si="1338"/>
        <v>139.67097760260464</v>
      </c>
      <c r="Y917" s="85">
        <f>(Y614*100/(AVERAGE($Y614:$AB614)))</f>
        <v>92.237417565972393</v>
      </c>
      <c r="Z917" s="86">
        <f t="shared" ref="Z917:AB917" si="1339">(Z614*100/(AVERAGE($Y614:$AB614)))</f>
        <v>100.61274855405007</v>
      </c>
      <c r="AA917" s="86">
        <f t="shared" si="1339"/>
        <v>94.192324083765811</v>
      </c>
      <c r="AB917" s="163">
        <f t="shared" si="1339"/>
        <v>112.95750979621177</v>
      </c>
      <c r="AC917" s="211">
        <f>(AC614*100/(AVERAGE($Y614:$AB614)))</f>
        <v>107.23456642602247</v>
      </c>
      <c r="AD917" s="212">
        <f t="shared" ref="AD917:AF917" si="1340">(AD614*100/(AVERAGE($Y614:$AB614)))</f>
        <v>111.10417742233977</v>
      </c>
      <c r="AE917" s="212">
        <f t="shared" si="1340"/>
        <v>50.357345451869911</v>
      </c>
      <c r="AF917" s="244">
        <f t="shared" si="1340"/>
        <v>56.373086248598547</v>
      </c>
      <c r="AG917" s="211">
        <f>(AG614*100/(AVERAGE($Y614:$AB614)))</f>
        <v>52.867166484456533</v>
      </c>
      <c r="AH917" s="212">
        <f t="shared" ref="AH917:AJ917" si="1341">(AH614*100/(AVERAGE($Y614:$AB614)))</f>
        <v>52.51735570639017</v>
      </c>
      <c r="AI917" s="212">
        <f t="shared" si="1341"/>
        <v>55.411851325898077</v>
      </c>
      <c r="AJ917" s="244">
        <f t="shared" si="1341"/>
        <v>55.011424326662016</v>
      </c>
      <c r="AK917" s="211">
        <f>(AK614*100/(AVERAGE($Y614:$AB614)))</f>
        <v>47.156699312359642</v>
      </c>
      <c r="AL917" s="212">
        <f t="shared" ref="AL917:AN917" si="1342">(AL614*100/(AVERAGE($Y614:$AB614)))</f>
        <v>50.256917748408547</v>
      </c>
      <c r="AM917" s="212">
        <f t="shared" si="1342"/>
        <v>46.882682860549679</v>
      </c>
      <c r="AN917" s="244">
        <f t="shared" si="1342"/>
        <v>52.122475116458617</v>
      </c>
      <c r="AO917" s="211">
        <f>(AO614*100/(AVERAGE($Y614:$AB614)))</f>
        <v>48.416691471638224</v>
      </c>
      <c r="AP917" s="212">
        <f t="shared" ref="AP917:AR917" si="1343">(AP614*100/(AVERAGE($Y614:$AB614)))</f>
        <v>51.308809615034491</v>
      </c>
      <c r="AQ917" s="212">
        <f t="shared" si="1343"/>
        <v>52.510030795505656</v>
      </c>
      <c r="AR917" s="244">
        <f t="shared" si="1343"/>
        <v>54.455552642315325</v>
      </c>
      <c r="AS917" s="211">
        <f>(AS614*100/(AVERAGE($Y614:$AB614)))</f>
        <v>47.769933570194574</v>
      </c>
      <c r="AT917" s="212">
        <f t="shared" ref="AT917:AV917" si="1344">(AT614*100/(AVERAGE($Y614:$AB614)))</f>
        <v>52.456147044347034</v>
      </c>
      <c r="AU917" s="212">
        <f t="shared" si="1344"/>
        <v>50.770427466715383</v>
      </c>
      <c r="AV917" s="244">
        <f t="shared" si="1344"/>
        <v>55.964552058936547</v>
      </c>
    </row>
    <row r="918" spans="2:48" ht="15" customHeight="1" x14ac:dyDescent="0.2">
      <c r="B918" s="91">
        <f t="shared" ref="B918:I933" si="1345">(B615)</f>
        <v>2</v>
      </c>
      <c r="C918" s="35" t="str">
        <f t="shared" si="1345"/>
        <v>Stds.</v>
      </c>
      <c r="D918" s="124" t="str">
        <f t="shared" si="1345"/>
        <v>Lamivudine (pos.)</v>
      </c>
      <c r="E918" s="93">
        <f t="shared" si="1345"/>
        <v>3</v>
      </c>
      <c r="F918" s="94">
        <f t="shared" si="1345"/>
        <v>6.8</v>
      </c>
      <c r="G918" s="95">
        <f t="shared" si="1345"/>
        <v>5.41</v>
      </c>
      <c r="H918" s="96">
        <f t="shared" si="1345"/>
        <v>3</v>
      </c>
      <c r="I918" s="102">
        <f t="shared" si="1345"/>
        <v>230.05939000000001</v>
      </c>
      <c r="J918" s="98"/>
      <c r="K918" s="99"/>
      <c r="L918" s="100"/>
      <c r="M918" s="98">
        <f t="shared" ref="M918:P918" si="1346">(M615*100/(AVERAGE($M615:$P615)))</f>
        <v>100</v>
      </c>
      <c r="N918" s="99">
        <f t="shared" si="1346"/>
        <v>100</v>
      </c>
      <c r="O918" s="99">
        <f t="shared" si="1346"/>
        <v>100</v>
      </c>
      <c r="P918" s="164">
        <f t="shared" si="1346"/>
        <v>100</v>
      </c>
      <c r="Q918" s="98">
        <f t="shared" ref="Q918:X918" si="1347">(Q615*100/(AVERAGE($M615:$P615)))</f>
        <v>100</v>
      </c>
      <c r="R918" s="99">
        <f t="shared" si="1347"/>
        <v>100</v>
      </c>
      <c r="S918" s="99">
        <f t="shared" si="1347"/>
        <v>100</v>
      </c>
      <c r="T918" s="164">
        <f t="shared" si="1347"/>
        <v>100</v>
      </c>
      <c r="U918" s="98">
        <f t="shared" si="1347"/>
        <v>100</v>
      </c>
      <c r="V918" s="99">
        <f t="shared" si="1347"/>
        <v>100</v>
      </c>
      <c r="W918" s="99">
        <f t="shared" si="1347"/>
        <v>100</v>
      </c>
      <c r="X918" s="164">
        <f t="shared" si="1347"/>
        <v>100</v>
      </c>
      <c r="Y918" s="98">
        <f t="shared" ref="Y918:AB918" si="1348">(Y615*100/(AVERAGE($Y615:$AB615)))</f>
        <v>100</v>
      </c>
      <c r="Z918" s="99">
        <f t="shared" si="1348"/>
        <v>100</v>
      </c>
      <c r="AA918" s="99">
        <f t="shared" si="1348"/>
        <v>100</v>
      </c>
      <c r="AB918" s="164">
        <f t="shared" si="1348"/>
        <v>100</v>
      </c>
      <c r="AC918" s="214">
        <f t="shared" ref="AC918:AV918" si="1349">(AC615*100/(AVERAGE($Y615:$AB615)))</f>
        <v>100</v>
      </c>
      <c r="AD918" s="215">
        <f t="shared" si="1349"/>
        <v>100</v>
      </c>
      <c r="AE918" s="215">
        <f t="shared" si="1349"/>
        <v>100</v>
      </c>
      <c r="AF918" s="245">
        <f t="shared" si="1349"/>
        <v>100</v>
      </c>
      <c r="AG918" s="214">
        <f t="shared" si="1349"/>
        <v>100</v>
      </c>
      <c r="AH918" s="215">
        <f t="shared" si="1349"/>
        <v>100</v>
      </c>
      <c r="AI918" s="215">
        <f t="shared" si="1349"/>
        <v>100</v>
      </c>
      <c r="AJ918" s="245">
        <f t="shared" si="1349"/>
        <v>100</v>
      </c>
      <c r="AK918" s="214">
        <f t="shared" si="1349"/>
        <v>100</v>
      </c>
      <c r="AL918" s="215">
        <f t="shared" si="1349"/>
        <v>100</v>
      </c>
      <c r="AM918" s="215">
        <f t="shared" si="1349"/>
        <v>100</v>
      </c>
      <c r="AN918" s="245">
        <f t="shared" si="1349"/>
        <v>100</v>
      </c>
      <c r="AO918" s="214">
        <f t="shared" si="1349"/>
        <v>100</v>
      </c>
      <c r="AP918" s="215">
        <f t="shared" si="1349"/>
        <v>100</v>
      </c>
      <c r="AQ918" s="215">
        <f t="shared" si="1349"/>
        <v>100</v>
      </c>
      <c r="AR918" s="245">
        <f t="shared" si="1349"/>
        <v>100</v>
      </c>
      <c r="AS918" s="214">
        <f t="shared" si="1349"/>
        <v>100</v>
      </c>
      <c r="AT918" s="215">
        <f t="shared" si="1349"/>
        <v>100</v>
      </c>
      <c r="AU918" s="215">
        <f t="shared" si="1349"/>
        <v>100</v>
      </c>
      <c r="AV918" s="245">
        <f t="shared" si="1349"/>
        <v>100</v>
      </c>
    </row>
    <row r="919" spans="2:48" ht="15" customHeight="1" x14ac:dyDescent="0.2">
      <c r="B919" s="91">
        <f t="shared" si="1345"/>
        <v>3</v>
      </c>
      <c r="C919" s="35" t="str">
        <f t="shared" si="1345"/>
        <v>Stds.</v>
      </c>
      <c r="D919" s="124" t="str">
        <f t="shared" si="1345"/>
        <v>Phenolred (neg.)</v>
      </c>
      <c r="E919" s="93">
        <f t="shared" si="1345"/>
        <v>2.7</v>
      </c>
      <c r="F919" s="94">
        <f t="shared" si="1345"/>
        <v>4</v>
      </c>
      <c r="G919" s="95">
        <f t="shared" si="1345"/>
        <v>2.75</v>
      </c>
      <c r="H919" s="96">
        <f t="shared" si="1345"/>
        <v>3</v>
      </c>
      <c r="I919" s="102">
        <f t="shared" si="1345"/>
        <v>353.04892000000001</v>
      </c>
      <c r="J919" s="98"/>
      <c r="K919" s="99"/>
      <c r="L919" s="100"/>
      <c r="M919" s="98">
        <f t="shared" ref="M919:P919" si="1350">(M616*100/(AVERAGE($M616:$P616)))</f>
        <v>112.6879451357955</v>
      </c>
      <c r="N919" s="99">
        <f t="shared" si="1350"/>
        <v>110.47289425823186</v>
      </c>
      <c r="O919" s="99">
        <f t="shared" si="1350"/>
        <v>99.433543170457554</v>
      </c>
      <c r="P919" s="164">
        <f t="shared" si="1350"/>
        <v>77.40561743551514</v>
      </c>
      <c r="Q919" s="98">
        <f t="shared" ref="Q919:X919" si="1351">(Q616*100/(AVERAGE($M616:$P616)))</f>
        <v>109.69435192775525</v>
      </c>
      <c r="R919" s="99">
        <f t="shared" si="1351"/>
        <v>117.11671901990474</v>
      </c>
      <c r="S919" s="99">
        <f t="shared" si="1351"/>
        <v>113.61179038997983</v>
      </c>
      <c r="T919" s="164">
        <f t="shared" si="1351"/>
        <v>117.14362321539953</v>
      </c>
      <c r="U919" s="98">
        <f t="shared" si="1351"/>
        <v>106.02839071695847</v>
      </c>
      <c r="V919" s="99">
        <f t="shared" si="1351"/>
        <v>133.11972588055704</v>
      </c>
      <c r="W919" s="99">
        <f t="shared" si="1351"/>
        <v>111.33776854104211</v>
      </c>
      <c r="X919" s="164">
        <f t="shared" si="1351"/>
        <v>122.7331775075305</v>
      </c>
      <c r="Y919" s="98">
        <f t="shared" ref="Y919:AB919" si="1352">(Y616*100/(AVERAGE($Y616:$AB616)))</f>
        <v>109.46344113416687</v>
      </c>
      <c r="Z919" s="99">
        <f t="shared" si="1352"/>
        <v>93.270391060750725</v>
      </c>
      <c r="AA919" s="99">
        <f t="shared" si="1352"/>
        <v>86.167743831022364</v>
      </c>
      <c r="AB919" s="164">
        <f t="shared" si="1352"/>
        <v>111.09842397406005</v>
      </c>
      <c r="AC919" s="214">
        <f t="shared" ref="AC919:AV919" si="1353">(AC616*100/(AVERAGE($Y616:$AB616)))</f>
        <v>120.91036496715056</v>
      </c>
      <c r="AD919" s="215">
        <f t="shared" si="1353"/>
        <v>119.64363391859234</v>
      </c>
      <c r="AE919" s="215">
        <f t="shared" si="1353"/>
        <v>86.024075001145505</v>
      </c>
      <c r="AF919" s="245">
        <f t="shared" si="1353"/>
        <v>76.555917388470675</v>
      </c>
      <c r="AG919" s="214">
        <f t="shared" si="1353"/>
        <v>138.40443884895191</v>
      </c>
      <c r="AH919" s="215">
        <f t="shared" si="1353"/>
        <v>113.48101335369769</v>
      </c>
      <c r="AI919" s="215">
        <f t="shared" si="1353"/>
        <v>75.70831512876795</v>
      </c>
      <c r="AJ919" s="245">
        <f t="shared" si="1353"/>
        <v>108.55506103732242</v>
      </c>
      <c r="AK919" s="214">
        <f t="shared" si="1353"/>
        <v>1.6241758170915555</v>
      </c>
      <c r="AL919" s="215">
        <f t="shared" si="1353"/>
        <v>3.6638127248943508</v>
      </c>
      <c r="AM919" s="215">
        <f t="shared" si="1353"/>
        <v>2.5162005830173833</v>
      </c>
      <c r="AN919" s="245">
        <f t="shared" si="1353"/>
        <v>1.6256052685063314</v>
      </c>
      <c r="AO919" s="214">
        <f t="shared" si="1353"/>
        <v>1.8086787803777391</v>
      </c>
      <c r="AP919" s="215">
        <f t="shared" si="1353"/>
        <v>1.2986114484106097</v>
      </c>
      <c r="AQ919" s="215">
        <f t="shared" si="1353"/>
        <v>2.5119219179849335</v>
      </c>
      <c r="AR919" s="245">
        <f t="shared" si="1353"/>
        <v>0.62534307708647197</v>
      </c>
      <c r="AS919" s="214">
        <f t="shared" si="1353"/>
        <v>3.5724098550957764</v>
      </c>
      <c r="AT919" s="215">
        <f t="shared" si="1353"/>
        <v>1.4858360762042122</v>
      </c>
      <c r="AU919" s="215">
        <f t="shared" si="1353"/>
        <v>1.5594648149660777</v>
      </c>
      <c r="AV919" s="245">
        <f t="shared" si="1353"/>
        <v>0.71410043875640095</v>
      </c>
    </row>
    <row r="920" spans="2:48" ht="15" customHeight="1" x14ac:dyDescent="0.2">
      <c r="B920" s="91">
        <f t="shared" si="1345"/>
        <v>4</v>
      </c>
      <c r="C920" s="35" t="str">
        <f t="shared" si="1345"/>
        <v>Stds.</v>
      </c>
      <c r="D920" s="124" t="str">
        <f t="shared" si="1345"/>
        <v>Phenolred (pos.)</v>
      </c>
      <c r="E920" s="93">
        <f t="shared" si="1345"/>
        <v>2.7</v>
      </c>
      <c r="F920" s="94">
        <f t="shared" si="1345"/>
        <v>4</v>
      </c>
      <c r="G920" s="95">
        <f t="shared" si="1345"/>
        <v>2.74</v>
      </c>
      <c r="H920" s="96">
        <f t="shared" si="1345"/>
        <v>3</v>
      </c>
      <c r="I920" s="102">
        <f t="shared" si="1345"/>
        <v>355.06347</v>
      </c>
      <c r="J920" s="98"/>
      <c r="K920" s="99"/>
      <c r="L920" s="100"/>
      <c r="M920" s="98">
        <f t="shared" ref="M920:P920" si="1354">(M617*100/(AVERAGE($M617:$P617)))</f>
        <v>120.06584484377171</v>
      </c>
      <c r="N920" s="99">
        <f t="shared" si="1354"/>
        <v>108.25026270931406</v>
      </c>
      <c r="O920" s="99">
        <f t="shared" si="1354"/>
        <v>97.969656515721098</v>
      </c>
      <c r="P920" s="164">
        <f t="shared" si="1354"/>
        <v>73.714235931193187</v>
      </c>
      <c r="Q920" s="98">
        <f t="shared" ref="Q920:X920" si="1355">(Q617*100/(AVERAGE($M617:$P617)))</f>
        <v>111.68706646459472</v>
      </c>
      <c r="R920" s="99">
        <f t="shared" si="1355"/>
        <v>126.25935689852967</v>
      </c>
      <c r="S920" s="99">
        <f t="shared" si="1355"/>
        <v>115.09296993242444</v>
      </c>
      <c r="T920" s="164">
        <f t="shared" si="1355"/>
        <v>115.11565958035125</v>
      </c>
      <c r="U920" s="98">
        <f t="shared" si="1355"/>
        <v>111.42634229637591</v>
      </c>
      <c r="V920" s="99">
        <f t="shared" si="1355"/>
        <v>128.29646443190344</v>
      </c>
      <c r="W920" s="99">
        <f t="shared" si="1355"/>
        <v>91.920798540912344</v>
      </c>
      <c r="X920" s="164">
        <f t="shared" si="1355"/>
        <v>109.33082713334139</v>
      </c>
      <c r="Y920" s="98">
        <f t="shared" ref="Y920:AB920" si="1356">(Y617*100/(AVERAGE($Y617:$AB617)))</f>
        <v>103.28097547637019</v>
      </c>
      <c r="Z920" s="99">
        <f t="shared" si="1356"/>
        <v>93.933725347010665</v>
      </c>
      <c r="AA920" s="99">
        <f t="shared" si="1356"/>
        <v>93.422923740048901</v>
      </c>
      <c r="AB920" s="164">
        <f t="shared" si="1356"/>
        <v>109.36237543657025</v>
      </c>
      <c r="AC920" s="214">
        <f t="shared" ref="AC920:AV920" si="1357">(AC617*100/(AVERAGE($Y617:$AB617)))</f>
        <v>116.01208685528432</v>
      </c>
      <c r="AD920" s="215">
        <f t="shared" si="1357"/>
        <v>122.47966305896622</v>
      </c>
      <c r="AE920" s="215">
        <f t="shared" si="1357"/>
        <v>99.409252558027362</v>
      </c>
      <c r="AF920" s="245">
        <f t="shared" si="1357"/>
        <v>94.410621038226566</v>
      </c>
      <c r="AG920" s="214">
        <f t="shared" si="1357"/>
        <v>123.80397279975872</v>
      </c>
      <c r="AH920" s="215">
        <f t="shared" si="1357"/>
        <v>114.3905627216745</v>
      </c>
      <c r="AI920" s="215">
        <f t="shared" si="1357"/>
        <v>90.693460645467823</v>
      </c>
      <c r="AJ920" s="245">
        <f t="shared" si="1357"/>
        <v>90.2057091324737</v>
      </c>
      <c r="AK920" s="214">
        <f t="shared" si="1357"/>
        <v>1.8588342242453642</v>
      </c>
      <c r="AL920" s="215">
        <f t="shared" si="1357"/>
        <v>3.3854717889734069</v>
      </c>
      <c r="AM920" s="215">
        <f t="shared" si="1357"/>
        <v>2.8078408056042261</v>
      </c>
      <c r="AN920" s="245">
        <f t="shared" si="1357"/>
        <v>1.892208053126879</v>
      </c>
      <c r="AO920" s="214">
        <f t="shared" si="1357"/>
        <v>1.6193348869865341</v>
      </c>
      <c r="AP920" s="215">
        <f t="shared" si="1357"/>
        <v>1.3012103735170837</v>
      </c>
      <c r="AQ920" s="215">
        <f t="shared" si="1357"/>
        <v>2.3084535288135699</v>
      </c>
      <c r="AR920" s="245">
        <f t="shared" si="1357"/>
        <v>0.52741300610435982</v>
      </c>
      <c r="AS920" s="214">
        <f t="shared" si="1357"/>
        <v>4.5960219215925422</v>
      </c>
      <c r="AT920" s="215">
        <f t="shared" si="1357"/>
        <v>1.5680393288031824</v>
      </c>
      <c r="AU920" s="215">
        <f t="shared" si="1357"/>
        <v>2.3351270116549836</v>
      </c>
      <c r="AV920" s="245">
        <f t="shared" si="1357"/>
        <v>1.016610187418721</v>
      </c>
    </row>
    <row r="921" spans="2:48" ht="15" customHeight="1" x14ac:dyDescent="0.2">
      <c r="B921" s="91">
        <f t="shared" si="1345"/>
        <v>5</v>
      </c>
      <c r="C921" s="35" t="str">
        <f t="shared" si="1345"/>
        <v>Stds.</v>
      </c>
      <c r="D921" s="124" t="str">
        <f t="shared" si="1345"/>
        <v>Sucrose (neg.)</v>
      </c>
      <c r="E921" s="93">
        <f t="shared" si="1345"/>
        <v>14.8</v>
      </c>
      <c r="F921" s="94">
        <f t="shared" si="1345"/>
        <v>17.399999999999999</v>
      </c>
      <c r="G921" s="95">
        <f t="shared" si="1345"/>
        <v>15.55</v>
      </c>
      <c r="H921" s="96">
        <f t="shared" si="1345"/>
        <v>3</v>
      </c>
      <c r="I921" s="102">
        <f t="shared" si="1345"/>
        <v>341.10892999999999</v>
      </c>
      <c r="J921" s="98"/>
      <c r="K921" s="99"/>
      <c r="L921" s="100"/>
      <c r="M921" s="98">
        <f t="shared" ref="M921:P921" si="1358">(M618*100/(AVERAGE($M618:$P618)))</f>
        <v>102.35729713015608</v>
      </c>
      <c r="N921" s="99">
        <f t="shared" si="1358"/>
        <v>103.34688205667749</v>
      </c>
      <c r="O921" s="99">
        <f t="shared" si="1358"/>
        <v>93.446817483276675</v>
      </c>
      <c r="P921" s="164">
        <f t="shared" si="1358"/>
        <v>100.84900332988975</v>
      </c>
      <c r="Q921" s="98">
        <f t="shared" ref="Q921:X921" si="1359">(Q618*100/(AVERAGE($M618:$P618)))</f>
        <v>109.35132157273688</v>
      </c>
      <c r="R921" s="99">
        <f t="shared" si="1359"/>
        <v>91.694939950174629</v>
      </c>
      <c r="S921" s="99">
        <f t="shared" si="1359"/>
        <v>90.447063495694778</v>
      </c>
      <c r="T921" s="164">
        <f t="shared" si="1359"/>
        <v>82.862512806774816</v>
      </c>
      <c r="U921" s="98">
        <f t="shared" si="1359"/>
        <v>70.475020601590799</v>
      </c>
      <c r="V921" s="99">
        <f t="shared" si="1359"/>
        <v>71.593315938170491</v>
      </c>
      <c r="W921" s="99">
        <f t="shared" si="1359"/>
        <v>196.74681397905255</v>
      </c>
      <c r="X921" s="164">
        <f t="shared" si="1359"/>
        <v>66.428950035356422</v>
      </c>
      <c r="Y921" s="98">
        <f t="shared" ref="Y921:AB921" si="1360">(Y618*100/(AVERAGE($Y618:$AB618)))</f>
        <v>164.30423259415363</v>
      </c>
      <c r="Z921" s="99">
        <f t="shared" si="1360"/>
        <v>79.624220721538606</v>
      </c>
      <c r="AA921" s="99">
        <f t="shared" si="1360"/>
        <v>78.414337516494399</v>
      </c>
      <c r="AB921" s="164">
        <f t="shared" si="1360"/>
        <v>77.657209167813377</v>
      </c>
      <c r="AC921" s="214">
        <f t="shared" ref="AC921:AV921" si="1361">(AC618*100/(AVERAGE($Y618:$AB618)))</f>
        <v>88.148133079427808</v>
      </c>
      <c r="AD921" s="215">
        <f t="shared" si="1361"/>
        <v>81.602502483829397</v>
      </c>
      <c r="AE921" s="215">
        <f t="shared" si="1361"/>
        <v>110.43872069931344</v>
      </c>
      <c r="AF921" s="245">
        <f t="shared" si="1361"/>
        <v>105.16732504761862</v>
      </c>
      <c r="AG921" s="214">
        <f t="shared" si="1361"/>
        <v>114.7390871877905</v>
      </c>
      <c r="AH921" s="215">
        <f t="shared" si="1361"/>
        <v>106.59218844040991</v>
      </c>
      <c r="AI921" s="215">
        <f t="shared" si="1361"/>
        <v>92.403770008664139</v>
      </c>
      <c r="AJ921" s="245">
        <f t="shared" si="1361"/>
        <v>106.78669171436434</v>
      </c>
      <c r="AK921" s="214">
        <f t="shared" si="1361"/>
        <v>243.02096920916702</v>
      </c>
      <c r="AL921" s="215">
        <f t="shared" si="1361"/>
        <v>229.30366909199776</v>
      </c>
      <c r="AM921" s="215">
        <f t="shared" si="1361"/>
        <v>58.622739941460289</v>
      </c>
      <c r="AN921" s="245">
        <f t="shared" si="1361"/>
        <v>52.148621087276709</v>
      </c>
      <c r="AO921" s="214">
        <f t="shared" si="1361"/>
        <v>212.76389674897419</v>
      </c>
      <c r="AP921" s="215">
        <f t="shared" si="1361"/>
        <v>194.49734820943453</v>
      </c>
      <c r="AQ921" s="215">
        <f t="shared" si="1361"/>
        <v>56.897097321541942</v>
      </c>
      <c r="AR921" s="245">
        <f t="shared" si="1361"/>
        <v>43.550693721772241</v>
      </c>
      <c r="AS921" s="214">
        <f t="shared" si="1361"/>
        <v>122.87869746872249</v>
      </c>
      <c r="AT921" s="215">
        <f t="shared" si="1361"/>
        <v>215.85418590199296</v>
      </c>
      <c r="AU921" s="215">
        <f t="shared" si="1361"/>
        <v>50.656530758162852</v>
      </c>
      <c r="AV921" s="245">
        <f t="shared" si="1361"/>
        <v>39.524061323967103</v>
      </c>
    </row>
    <row r="922" spans="2:48" ht="15.75" customHeight="1" thickBot="1" x14ac:dyDescent="0.25">
      <c r="B922" s="108">
        <f t="shared" si="1345"/>
        <v>6</v>
      </c>
      <c r="C922" s="42" t="str">
        <f t="shared" si="1345"/>
        <v>Stds.</v>
      </c>
      <c r="D922" s="125" t="str">
        <f t="shared" si="1345"/>
        <v>Sucrose (pos.)</v>
      </c>
      <c r="E922" s="110">
        <f t="shared" si="1345"/>
        <v>14.8</v>
      </c>
      <c r="F922" s="111">
        <f t="shared" si="1345"/>
        <v>17.7</v>
      </c>
      <c r="G922" s="112" t="str">
        <f t="shared" si="1345"/>
        <v>--</v>
      </c>
      <c r="H922" s="113">
        <f t="shared" si="1345"/>
        <v>6</v>
      </c>
      <c r="I922" s="119">
        <f t="shared" si="1345"/>
        <v>343.12349</v>
      </c>
      <c r="J922" s="115"/>
      <c r="K922" s="116"/>
      <c r="L922" s="117"/>
      <c r="M922" s="115">
        <f t="shared" ref="M922:P922" si="1362">(M619*100/(AVERAGE($M619:$P619)))</f>
        <v>0</v>
      </c>
      <c r="N922" s="116">
        <f t="shared" si="1362"/>
        <v>122.43690343622353</v>
      </c>
      <c r="O922" s="116">
        <f t="shared" si="1362"/>
        <v>157.61090620024783</v>
      </c>
      <c r="P922" s="165">
        <f t="shared" si="1362"/>
        <v>119.95219036352869</v>
      </c>
      <c r="Q922" s="115">
        <f t="shared" ref="Q922:X922" si="1363">(Q619*100/(AVERAGE($M619:$P619)))</f>
        <v>152.62646803469858</v>
      </c>
      <c r="R922" s="116">
        <f t="shared" si="1363"/>
        <v>111.38105504759356</v>
      </c>
      <c r="S922" s="116">
        <f t="shared" si="1363"/>
        <v>374.39576484152548</v>
      </c>
      <c r="T922" s="165">
        <f t="shared" si="1363"/>
        <v>0</v>
      </c>
      <c r="U922" s="115">
        <f t="shared" si="1363"/>
        <v>0</v>
      </c>
      <c r="V922" s="116">
        <f t="shared" si="1363"/>
        <v>0</v>
      </c>
      <c r="W922" s="116">
        <f t="shared" si="1363"/>
        <v>107436.45425593606</v>
      </c>
      <c r="X922" s="165">
        <f t="shared" si="1363"/>
        <v>0</v>
      </c>
      <c r="Y922" s="115">
        <f t="shared" ref="Y922:AB922" si="1364">(Y619*100/(AVERAGE($Y619:$AB619)))</f>
        <v>400</v>
      </c>
      <c r="Z922" s="116">
        <f t="shared" si="1364"/>
        <v>0</v>
      </c>
      <c r="AA922" s="116">
        <f t="shared" si="1364"/>
        <v>0</v>
      </c>
      <c r="AB922" s="165">
        <f t="shared" si="1364"/>
        <v>0</v>
      </c>
      <c r="AC922" s="217">
        <f t="shared" ref="AC922:AV922" si="1365">(AC619*100/(AVERAGE($Y619:$AB619)))</f>
        <v>0</v>
      </c>
      <c r="AD922" s="218">
        <f t="shared" si="1365"/>
        <v>1.155319895918026</v>
      </c>
      <c r="AE922" s="218">
        <f t="shared" si="1365"/>
        <v>0</v>
      </c>
      <c r="AF922" s="246">
        <f t="shared" si="1365"/>
        <v>0</v>
      </c>
      <c r="AG922" s="217">
        <f t="shared" si="1365"/>
        <v>0</v>
      </c>
      <c r="AH922" s="218">
        <f t="shared" si="1365"/>
        <v>0</v>
      </c>
      <c r="AI922" s="218">
        <f t="shared" si="1365"/>
        <v>0</v>
      </c>
      <c r="AJ922" s="246">
        <f t="shared" si="1365"/>
        <v>0</v>
      </c>
      <c r="AK922" s="217">
        <f t="shared" si="1365"/>
        <v>1103.8099253071148</v>
      </c>
      <c r="AL922" s="218">
        <f t="shared" si="1365"/>
        <v>1132.5780375885984</v>
      </c>
      <c r="AM922" s="218">
        <f t="shared" si="1365"/>
        <v>13.168236218175229</v>
      </c>
      <c r="AN922" s="246">
        <f t="shared" si="1365"/>
        <v>0</v>
      </c>
      <c r="AO922" s="217">
        <f t="shared" si="1365"/>
        <v>938.63277608801877</v>
      </c>
      <c r="AP922" s="218">
        <f t="shared" si="1365"/>
        <v>810.62628687057531</v>
      </c>
      <c r="AQ922" s="218">
        <f t="shared" si="1365"/>
        <v>12.587220925666307</v>
      </c>
      <c r="AR922" s="246">
        <f t="shared" si="1365"/>
        <v>1.5714259312356591</v>
      </c>
      <c r="AS922" s="217">
        <f t="shared" si="1365"/>
        <v>471.51158271981501</v>
      </c>
      <c r="AT922" s="218">
        <f t="shared" si="1365"/>
        <v>1118.2057950888163</v>
      </c>
      <c r="AU922" s="218">
        <f t="shared" si="1365"/>
        <v>11.828904209955054</v>
      </c>
      <c r="AV922" s="246">
        <f t="shared" si="1365"/>
        <v>0</v>
      </c>
    </row>
    <row r="923" spans="2:48" ht="15" customHeight="1" x14ac:dyDescent="0.2">
      <c r="B923" s="126">
        <f t="shared" si="1345"/>
        <v>7</v>
      </c>
      <c r="C923" s="78" t="str">
        <f t="shared" si="1345"/>
        <v>non-ess. AA</v>
      </c>
      <c r="D923" s="127" t="str">
        <f t="shared" si="1345"/>
        <v>Ala</v>
      </c>
      <c r="E923" s="80">
        <f t="shared" si="1345"/>
        <v>14.1</v>
      </c>
      <c r="F923" s="81">
        <f t="shared" si="1345"/>
        <v>15.5</v>
      </c>
      <c r="G923" s="82">
        <f t="shared" si="1345"/>
        <v>14.81</v>
      </c>
      <c r="H923" s="83">
        <f t="shared" si="1345"/>
        <v>2</v>
      </c>
      <c r="I923" s="89">
        <f t="shared" si="1345"/>
        <v>88.040400000000005</v>
      </c>
      <c r="J923" s="85"/>
      <c r="K923" s="86"/>
      <c r="L923" s="87"/>
      <c r="M923" s="85">
        <f t="shared" ref="M923:P923" si="1366">(M620*100/(AVERAGE($M620:$P620)))</f>
        <v>104.99540168782416</v>
      </c>
      <c r="N923" s="86">
        <f t="shared" si="1366"/>
        <v>111.05562839635299</v>
      </c>
      <c r="O923" s="86">
        <f t="shared" si="1366"/>
        <v>95.21259613460343</v>
      </c>
      <c r="P923" s="163">
        <f t="shared" si="1366"/>
        <v>88.736373781219442</v>
      </c>
      <c r="Q923" s="85">
        <f t="shared" ref="Q923:X923" si="1367">(Q620*100/(AVERAGE($M620:$P620)))</f>
        <v>104.63155561115813</v>
      </c>
      <c r="R923" s="86">
        <f t="shared" si="1367"/>
        <v>109.73330216740315</v>
      </c>
      <c r="S923" s="86">
        <f t="shared" si="1367"/>
        <v>105.97640383066586</v>
      </c>
      <c r="T923" s="163">
        <f t="shared" si="1367"/>
        <v>109.71221177431157</v>
      </c>
      <c r="U923" s="85">
        <f t="shared" si="1367"/>
        <v>98.287924907739452</v>
      </c>
      <c r="V923" s="86">
        <f t="shared" si="1367"/>
        <v>113.08539699468726</v>
      </c>
      <c r="W923" s="86">
        <f t="shared" si="1367"/>
        <v>206.00626329038599</v>
      </c>
      <c r="X923" s="163">
        <f t="shared" si="1367"/>
        <v>114.71551214589262</v>
      </c>
      <c r="Y923" s="85">
        <f t="shared" ref="Y923:AB923" si="1368">(Y620*100/(AVERAGE($Y620:$AB620)))</f>
        <v>102.10166190682334</v>
      </c>
      <c r="Z923" s="86">
        <f t="shared" si="1368"/>
        <v>112.15121340128059</v>
      </c>
      <c r="AA923" s="86">
        <f t="shared" si="1368"/>
        <v>100.06777599193479</v>
      </c>
      <c r="AB923" s="163">
        <f t="shared" si="1368"/>
        <v>85.679348699961309</v>
      </c>
      <c r="AC923" s="211">
        <f t="shared" ref="AC923:AV923" si="1369">(AC620*100/(AVERAGE($Y620:$AB620)))</f>
        <v>101.20484289945031</v>
      </c>
      <c r="AD923" s="212">
        <f t="shared" si="1369"/>
        <v>83.329787444947627</v>
      </c>
      <c r="AE923" s="212">
        <f t="shared" si="1369"/>
        <v>78.541693530712379</v>
      </c>
      <c r="AF923" s="244">
        <f t="shared" si="1369"/>
        <v>73.860007903014278</v>
      </c>
      <c r="AG923" s="211">
        <f t="shared" si="1369"/>
        <v>142.50871499833104</v>
      </c>
      <c r="AH923" s="212">
        <f t="shared" si="1369"/>
        <v>125.54007977618262</v>
      </c>
      <c r="AI923" s="212">
        <f t="shared" si="1369"/>
        <v>96.916462322617534</v>
      </c>
      <c r="AJ923" s="244">
        <f t="shared" si="1369"/>
        <v>95.926292638207386</v>
      </c>
      <c r="AK923" s="211">
        <f t="shared" si="1369"/>
        <v>74.86275117685561</v>
      </c>
      <c r="AL923" s="212">
        <f t="shared" si="1369"/>
        <v>122.3071536025365</v>
      </c>
      <c r="AM923" s="212">
        <f t="shared" si="1369"/>
        <v>103.69071536958286</v>
      </c>
      <c r="AN923" s="244">
        <f t="shared" si="1369"/>
        <v>102.12360975401025</v>
      </c>
      <c r="AO923" s="211">
        <f t="shared" si="1369"/>
        <v>173.1949008696958</v>
      </c>
      <c r="AP923" s="212">
        <f t="shared" si="1369"/>
        <v>180.69662230591666</v>
      </c>
      <c r="AQ923" s="212">
        <f t="shared" si="1369"/>
        <v>102.35264899158386</v>
      </c>
      <c r="AR923" s="244">
        <f t="shared" si="1369"/>
        <v>147.73914672418732</v>
      </c>
      <c r="AS923" s="211">
        <f t="shared" si="1369"/>
        <v>125.05209619224155</v>
      </c>
      <c r="AT923" s="212">
        <f t="shared" si="1369"/>
        <v>109.88399412700448</v>
      </c>
      <c r="AU923" s="212">
        <f t="shared" si="1369"/>
        <v>74.391110343612723</v>
      </c>
      <c r="AV923" s="244">
        <f t="shared" si="1369"/>
        <v>70.847419468051569</v>
      </c>
    </row>
    <row r="924" spans="2:48" ht="15" customHeight="1" x14ac:dyDescent="0.2">
      <c r="B924" s="105">
        <f t="shared" si="1345"/>
        <v>8</v>
      </c>
      <c r="C924" s="35" t="str">
        <f t="shared" si="1345"/>
        <v>non-ess. AA</v>
      </c>
      <c r="D924" s="128" t="str">
        <f t="shared" si="1345"/>
        <v>Arg</v>
      </c>
      <c r="E924" s="93">
        <f t="shared" si="1345"/>
        <v>18.5</v>
      </c>
      <c r="F924" s="94">
        <f t="shared" si="1345"/>
        <v>20.5</v>
      </c>
      <c r="G924" s="95">
        <f t="shared" si="1345"/>
        <v>19.23</v>
      </c>
      <c r="H924" s="96">
        <f t="shared" si="1345"/>
        <v>2</v>
      </c>
      <c r="I924" s="102">
        <f t="shared" si="1345"/>
        <v>175.11895000000001</v>
      </c>
      <c r="J924" s="98"/>
      <c r="K924" s="99"/>
      <c r="L924" s="100"/>
      <c r="M924" s="98">
        <f t="shared" ref="M924:P924" si="1370">(M621*100/(AVERAGE($M621:$P621)))</f>
        <v>110.32936450756955</v>
      </c>
      <c r="N924" s="99">
        <f t="shared" si="1370"/>
        <v>113.43405448549517</v>
      </c>
      <c r="O924" s="99">
        <f t="shared" si="1370"/>
        <v>93.688918018479512</v>
      </c>
      <c r="P924" s="164">
        <f t="shared" si="1370"/>
        <v>82.547662988455741</v>
      </c>
      <c r="Q924" s="98">
        <f t="shared" ref="Q924:X924" si="1371">(Q621*100/(AVERAGE($M621:$P621)))</f>
        <v>113.6587789806276</v>
      </c>
      <c r="R924" s="99">
        <f t="shared" si="1371"/>
        <v>120.72982522562195</v>
      </c>
      <c r="S924" s="99">
        <f t="shared" si="1371"/>
        <v>111.79506365629942</v>
      </c>
      <c r="T924" s="164">
        <f t="shared" si="1371"/>
        <v>113.44024544287808</v>
      </c>
      <c r="U924" s="98">
        <f t="shared" si="1371"/>
        <v>99.320795656555788</v>
      </c>
      <c r="V924" s="99">
        <f t="shared" si="1371"/>
        <v>117.21085010088161</v>
      </c>
      <c r="W924" s="99">
        <f t="shared" si="1371"/>
        <v>118.82428157453187</v>
      </c>
      <c r="X924" s="164">
        <f t="shared" si="1371"/>
        <v>110.02872187700862</v>
      </c>
      <c r="Y924" s="98">
        <f t="shared" ref="Y924:AB924" si="1372">(Y621*100/(AVERAGE($Y621:$AB621)))</f>
        <v>102.1699090637857</v>
      </c>
      <c r="Z924" s="99">
        <f t="shared" si="1372"/>
        <v>93.069341076557038</v>
      </c>
      <c r="AA924" s="99">
        <f t="shared" si="1372"/>
        <v>89.711030473296404</v>
      </c>
      <c r="AB924" s="164">
        <f t="shared" si="1372"/>
        <v>115.04971938636088</v>
      </c>
      <c r="AC924" s="214">
        <f t="shared" ref="AC924:AV924" si="1373">(AC621*100/(AVERAGE($Y621:$AB621)))</f>
        <v>110.11168004641974</v>
      </c>
      <c r="AD924" s="215">
        <f t="shared" si="1373"/>
        <v>113.07315287370663</v>
      </c>
      <c r="AE924" s="215">
        <f t="shared" si="1373"/>
        <v>96.077125676736003</v>
      </c>
      <c r="AF924" s="245">
        <f t="shared" si="1373"/>
        <v>90.367353725547034</v>
      </c>
      <c r="AG924" s="214">
        <f t="shared" si="1373"/>
        <v>125.76750115103829</v>
      </c>
      <c r="AH924" s="215">
        <f t="shared" si="1373"/>
        <v>112.14293396993691</v>
      </c>
      <c r="AI924" s="215">
        <f t="shared" si="1373"/>
        <v>77.688368825240616</v>
      </c>
      <c r="AJ924" s="245">
        <f t="shared" si="1373"/>
        <v>119.77506373449864</v>
      </c>
      <c r="AK924" s="214">
        <f t="shared" si="1373"/>
        <v>14.828286458872434</v>
      </c>
      <c r="AL924" s="215">
        <f t="shared" si="1373"/>
        <v>29.681259848209059</v>
      </c>
      <c r="AM924" s="215">
        <f t="shared" si="1373"/>
        <v>17.597573834078084</v>
      </c>
      <c r="AN924" s="245">
        <f t="shared" si="1373"/>
        <v>16.584079989943692</v>
      </c>
      <c r="AO924" s="214">
        <f t="shared" si="1373"/>
        <v>22.456220635397965</v>
      </c>
      <c r="AP924" s="215">
        <f t="shared" si="1373"/>
        <v>18.311823167353278</v>
      </c>
      <c r="AQ924" s="215">
        <f t="shared" si="1373"/>
        <v>18.417413142804499</v>
      </c>
      <c r="AR924" s="245">
        <f t="shared" si="1373"/>
        <v>14.430696354472413</v>
      </c>
      <c r="AS924" s="214">
        <f t="shared" si="1373"/>
        <v>23.276395729499765</v>
      </c>
      <c r="AT924" s="215">
        <f t="shared" si="1373"/>
        <v>16.727223832363496</v>
      </c>
      <c r="AU924" s="215">
        <f t="shared" si="1373"/>
        <v>10.71884552526927</v>
      </c>
      <c r="AV924" s="245">
        <f t="shared" si="1373"/>
        <v>10.338324784640799</v>
      </c>
    </row>
    <row r="925" spans="2:48" ht="15" customHeight="1" x14ac:dyDescent="0.2">
      <c r="B925" s="105">
        <f t="shared" si="1345"/>
        <v>9</v>
      </c>
      <c r="C925" s="35" t="str">
        <f t="shared" si="1345"/>
        <v>non-ess. AA</v>
      </c>
      <c r="D925" s="128" t="str">
        <f t="shared" si="1345"/>
        <v>Asn</v>
      </c>
      <c r="E925" s="93">
        <f t="shared" si="1345"/>
        <v>15.3</v>
      </c>
      <c r="F925" s="94">
        <f t="shared" si="1345"/>
        <v>16.8</v>
      </c>
      <c r="G925" s="95">
        <f t="shared" si="1345"/>
        <v>15.93</v>
      </c>
      <c r="H925" s="96">
        <f t="shared" si="1345"/>
        <v>2</v>
      </c>
      <c r="I925" s="102">
        <f t="shared" si="1345"/>
        <v>133.06076999999999</v>
      </c>
      <c r="J925" s="98"/>
      <c r="K925" s="99"/>
      <c r="L925" s="100"/>
      <c r="M925" s="98">
        <f t="shared" ref="M925:P925" si="1374">(M622*100/(AVERAGE($M622:$P622)))</f>
        <v>111.95791131865585</v>
      </c>
      <c r="N925" s="99">
        <f t="shared" si="1374"/>
        <v>112.68522959240792</v>
      </c>
      <c r="O925" s="99">
        <f t="shared" si="1374"/>
        <v>90.45208670438646</v>
      </c>
      <c r="P925" s="164">
        <f t="shared" si="1374"/>
        <v>84.904772384549744</v>
      </c>
      <c r="Q925" s="98">
        <f t="shared" ref="Q925:X925" si="1375">(Q622*100/(AVERAGE($M622:$P622)))</f>
        <v>110.70779785739992</v>
      </c>
      <c r="R925" s="99">
        <f t="shared" si="1375"/>
        <v>114.7384392883433</v>
      </c>
      <c r="S925" s="99">
        <f t="shared" si="1375"/>
        <v>104.66580783492269</v>
      </c>
      <c r="T925" s="164">
        <f t="shared" si="1375"/>
        <v>111.16967459334633</v>
      </c>
      <c r="U925" s="98">
        <f t="shared" si="1375"/>
        <v>102.91481951487742</v>
      </c>
      <c r="V925" s="99">
        <f t="shared" si="1375"/>
        <v>112.78812148515649</v>
      </c>
      <c r="W925" s="99">
        <f t="shared" si="1375"/>
        <v>159.07357779563034</v>
      </c>
      <c r="X925" s="164">
        <f t="shared" si="1375"/>
        <v>109.20133034715576</v>
      </c>
      <c r="Y925" s="98">
        <f t="shared" ref="Y925:AB925" si="1376">(Y622*100/(AVERAGE($Y622:$AB622)))</f>
        <v>127.22758981130893</v>
      </c>
      <c r="Z925" s="99">
        <f t="shared" si="1376"/>
        <v>89.389824532946434</v>
      </c>
      <c r="AA925" s="99">
        <f t="shared" si="1376"/>
        <v>79.021452786724225</v>
      </c>
      <c r="AB925" s="164">
        <f t="shared" si="1376"/>
        <v>104.36113286902035</v>
      </c>
      <c r="AC925" s="214">
        <f t="shared" ref="AC925:AV925" si="1377">(AC622*100/(AVERAGE($Y622:$AB622)))</f>
        <v>108.11584043896151</v>
      </c>
      <c r="AD925" s="215">
        <f t="shared" si="1377"/>
        <v>106.29889713584606</v>
      </c>
      <c r="AE925" s="215">
        <f t="shared" si="1377"/>
        <v>88.318488579212371</v>
      </c>
      <c r="AF925" s="245">
        <f t="shared" si="1377"/>
        <v>85.293813133982809</v>
      </c>
      <c r="AG925" s="214">
        <f t="shared" si="1377"/>
        <v>116.16047348139867</v>
      </c>
      <c r="AH925" s="215">
        <f t="shared" si="1377"/>
        <v>101.61016423944811</v>
      </c>
      <c r="AI925" s="215">
        <f t="shared" si="1377"/>
        <v>74.593592235705955</v>
      </c>
      <c r="AJ925" s="245">
        <f t="shared" si="1377"/>
        <v>105.91426000564857</v>
      </c>
      <c r="AK925" s="214">
        <f t="shared" si="1377"/>
        <v>11.506772987564139</v>
      </c>
      <c r="AL925" s="215">
        <f t="shared" si="1377"/>
        <v>34.311727496188794</v>
      </c>
      <c r="AM925" s="215">
        <f t="shared" si="1377"/>
        <v>25.682445874679402</v>
      </c>
      <c r="AN925" s="245">
        <f t="shared" si="1377"/>
        <v>26.656708833896715</v>
      </c>
      <c r="AO925" s="214">
        <f t="shared" si="1377"/>
        <v>45.734153962147943</v>
      </c>
      <c r="AP925" s="215">
        <f t="shared" si="1377"/>
        <v>79.558762660644689</v>
      </c>
      <c r="AQ925" s="215">
        <f t="shared" si="1377"/>
        <v>41.882350665154362</v>
      </c>
      <c r="AR925" s="245">
        <f t="shared" si="1377"/>
        <v>58.842034398672226</v>
      </c>
      <c r="AS925" s="214">
        <f t="shared" si="1377"/>
        <v>39.679015626960968</v>
      </c>
      <c r="AT925" s="215">
        <f t="shared" si="1377"/>
        <v>28.391041568438443</v>
      </c>
      <c r="AU925" s="215">
        <f t="shared" si="1377"/>
        <v>19.481227333883833</v>
      </c>
      <c r="AV925" s="245">
        <f t="shared" si="1377"/>
        <v>17.224657318335858</v>
      </c>
    </row>
    <row r="926" spans="2:48" ht="15" customHeight="1" x14ac:dyDescent="0.2">
      <c r="B926" s="105">
        <f t="shared" si="1345"/>
        <v>10</v>
      </c>
      <c r="C926" s="35" t="str">
        <f t="shared" si="1345"/>
        <v>non-ess. AA</v>
      </c>
      <c r="D926" s="128" t="str">
        <f t="shared" si="1345"/>
        <v>Asp</v>
      </c>
      <c r="E926" s="93">
        <f t="shared" si="1345"/>
        <v>16.3</v>
      </c>
      <c r="F926" s="94">
        <f t="shared" si="1345"/>
        <v>17.8</v>
      </c>
      <c r="G926" s="95">
        <f t="shared" si="1345"/>
        <v>16.850000000000001</v>
      </c>
      <c r="H926" s="96">
        <f t="shared" si="1345"/>
        <v>2</v>
      </c>
      <c r="I926" s="102">
        <f t="shared" si="1345"/>
        <v>132.03022999999999</v>
      </c>
      <c r="J926" s="98"/>
      <c r="K926" s="99"/>
      <c r="L926" s="100"/>
      <c r="M926" s="98">
        <f t="shared" ref="M926:P926" si="1378">(M623*100/(AVERAGE($M623:$P623)))</f>
        <v>103.06501192772862</v>
      </c>
      <c r="N926" s="99">
        <f t="shared" si="1378"/>
        <v>114.18024407448587</v>
      </c>
      <c r="O926" s="99">
        <f t="shared" si="1378"/>
        <v>103.77814097164371</v>
      </c>
      <c r="P926" s="164">
        <f t="shared" si="1378"/>
        <v>78.976603026141746</v>
      </c>
      <c r="Q926" s="98">
        <f t="shared" ref="Q926:X926" si="1379">(Q623*100/(AVERAGE($M623:$P623)))</f>
        <v>102.40577800407296</v>
      </c>
      <c r="R926" s="99">
        <f t="shared" si="1379"/>
        <v>114.08902338919165</v>
      </c>
      <c r="S926" s="99">
        <f t="shared" si="1379"/>
        <v>118.81818392206121</v>
      </c>
      <c r="T926" s="164">
        <f t="shared" si="1379"/>
        <v>106.05475294362797</v>
      </c>
      <c r="U926" s="98">
        <f t="shared" si="1379"/>
        <v>93.990869395348881</v>
      </c>
      <c r="V926" s="99">
        <f t="shared" si="1379"/>
        <v>111.09435558281928</v>
      </c>
      <c r="W926" s="99">
        <f t="shared" si="1379"/>
        <v>152.99039340533898</v>
      </c>
      <c r="X926" s="164">
        <f t="shared" si="1379"/>
        <v>98.796904088704125</v>
      </c>
      <c r="Y926" s="98">
        <f t="shared" ref="Y926:AB926" si="1380">(Y623*100/(AVERAGE($Y623:$AB623)))</f>
        <v>105.3711415053323</v>
      </c>
      <c r="Z926" s="99">
        <f t="shared" si="1380"/>
        <v>93.414196809606906</v>
      </c>
      <c r="AA926" s="99">
        <f t="shared" si="1380"/>
        <v>94.499856413589811</v>
      </c>
      <c r="AB926" s="164">
        <f t="shared" si="1380"/>
        <v>106.71480527147096</v>
      </c>
      <c r="AC926" s="214">
        <f t="shared" ref="AC926:AV926" si="1381">(AC623*100/(AVERAGE($Y623:$AB623)))</f>
        <v>107.13947114226515</v>
      </c>
      <c r="AD926" s="215">
        <f t="shared" si="1381"/>
        <v>104.61177037303301</v>
      </c>
      <c r="AE926" s="215">
        <f t="shared" si="1381"/>
        <v>107.461117546824</v>
      </c>
      <c r="AF926" s="245">
        <f t="shared" si="1381"/>
        <v>92.252169350803399</v>
      </c>
      <c r="AG926" s="214">
        <f t="shared" si="1381"/>
        <v>124.53293711705845</v>
      </c>
      <c r="AH926" s="215">
        <f t="shared" si="1381"/>
        <v>112.68741589293595</v>
      </c>
      <c r="AI926" s="215">
        <f t="shared" si="1381"/>
        <v>88.130444077813422</v>
      </c>
      <c r="AJ926" s="245">
        <f t="shared" si="1381"/>
        <v>113.59776176724428</v>
      </c>
      <c r="AK926" s="214">
        <f t="shared" si="1381"/>
        <v>35.315830737111469</v>
      </c>
      <c r="AL926" s="215">
        <f t="shared" si="1381"/>
        <v>68.357207533811788</v>
      </c>
      <c r="AM926" s="215">
        <f t="shared" si="1381"/>
        <v>62.80062395810576</v>
      </c>
      <c r="AN926" s="245">
        <f t="shared" si="1381"/>
        <v>44.850837779748353</v>
      </c>
      <c r="AO926" s="214">
        <f t="shared" si="1381"/>
        <v>130.69119370351819</v>
      </c>
      <c r="AP926" s="215">
        <f t="shared" si="1381"/>
        <v>117.24463526786126</v>
      </c>
      <c r="AQ926" s="215">
        <f t="shared" si="1381"/>
        <v>74.451057207353472</v>
      </c>
      <c r="AR926" s="245">
        <f t="shared" si="1381"/>
        <v>84.393883120585613</v>
      </c>
      <c r="AS926" s="214">
        <f t="shared" si="1381"/>
        <v>78.660478664828787</v>
      </c>
      <c r="AT926" s="215">
        <f t="shared" si="1381"/>
        <v>58.432826739352791</v>
      </c>
      <c r="AU926" s="215">
        <f t="shared" si="1381"/>
        <v>40.425901889926955</v>
      </c>
      <c r="AV926" s="245">
        <f t="shared" si="1381"/>
        <v>26.758956228522852</v>
      </c>
    </row>
    <row r="927" spans="2:48" ht="15" customHeight="1" x14ac:dyDescent="0.2">
      <c r="B927" s="105">
        <f t="shared" si="1345"/>
        <v>11</v>
      </c>
      <c r="C927" s="35" t="str">
        <f t="shared" si="1345"/>
        <v>non-ess. AA</v>
      </c>
      <c r="D927" s="128" t="str">
        <f t="shared" si="1345"/>
        <v>Cys</v>
      </c>
      <c r="E927" s="93">
        <f t="shared" si="1345"/>
        <v>14</v>
      </c>
      <c r="F927" s="94">
        <f t="shared" si="1345"/>
        <v>16.149999999999999</v>
      </c>
      <c r="G927" s="106">
        <f t="shared" si="1345"/>
        <v>16.149999999999999</v>
      </c>
      <c r="H927" s="96">
        <f t="shared" si="1345"/>
        <v>3</v>
      </c>
      <c r="I927" s="102">
        <f t="shared" si="1345"/>
        <v>122.02703</v>
      </c>
      <c r="J927" s="98"/>
      <c r="K927" s="99"/>
      <c r="L927" s="100"/>
      <c r="M927" s="98">
        <f>(M624*100/(AVERAGE($M624:$N624)))</f>
        <v>101.12134554129052</v>
      </c>
      <c r="N927" s="99">
        <f t="shared" ref="N927:P927" si="1382">(N624*100/(AVERAGE($M624:$N624)))</f>
        <v>98.878654458709462</v>
      </c>
      <c r="O927" s="195">
        <f t="shared" si="1382"/>
        <v>26.772549600644012</v>
      </c>
      <c r="P927" s="231">
        <f t="shared" si="1382"/>
        <v>36.04019084009304</v>
      </c>
      <c r="Q927" s="98">
        <f>(Q624*100/(AVERAGE($M624:$N624)))</f>
        <v>34.453820863489007</v>
      </c>
      <c r="R927" s="99">
        <f t="shared" ref="R927:T927" si="1383">(R624*100/(AVERAGE($M624:$N624)))</f>
        <v>31.155270340473454</v>
      </c>
      <c r="S927" s="99">
        <f t="shared" si="1383"/>
        <v>41.714899459254028</v>
      </c>
      <c r="T927" s="164">
        <f t="shared" si="1383"/>
        <v>24.313989314328911</v>
      </c>
      <c r="U927" s="98">
        <f>(U624*100/(AVERAGE($M624:$N624)))</f>
        <v>26.293850473027767</v>
      </c>
      <c r="V927" s="99">
        <f t="shared" ref="V927:X927" si="1384">(V624*100/(AVERAGE($M624:$N624)))</f>
        <v>29.547178586006378</v>
      </c>
      <c r="W927" s="195">
        <f t="shared" si="1384"/>
        <v>162.38826417057996</v>
      </c>
      <c r="X927" s="164">
        <f t="shared" si="1384"/>
        <v>23.756102539595499</v>
      </c>
      <c r="Y927" s="98">
        <f t="shared" ref="Y927:AB927" si="1385">(Y624*100/(AVERAGE($Y624:$AB624)))</f>
        <v>123.74008456364422</v>
      </c>
      <c r="Z927" s="99">
        <f t="shared" si="1385"/>
        <v>111.35063768320454</v>
      </c>
      <c r="AA927" s="99">
        <f t="shared" si="1385"/>
        <v>84.752265326097572</v>
      </c>
      <c r="AB927" s="164">
        <f t="shared" si="1385"/>
        <v>80.157012427053701</v>
      </c>
      <c r="AC927" s="214">
        <f t="shared" ref="AC927:AV927" si="1386">(AC624*100/(AVERAGE($Y624:$AB624)))</f>
        <v>90.031708886117158</v>
      </c>
      <c r="AD927" s="215">
        <f t="shared" si="1386"/>
        <v>103.41338762815262</v>
      </c>
      <c r="AE927" s="215">
        <f t="shared" si="1386"/>
        <v>99.932979379617024</v>
      </c>
      <c r="AF927" s="245">
        <f t="shared" si="1386"/>
        <v>24.694483493754696</v>
      </c>
      <c r="AG927" s="214">
        <f t="shared" si="1386"/>
        <v>96.607704106021245</v>
      </c>
      <c r="AH927" s="215">
        <f t="shared" si="1386"/>
        <v>61.574448368380814</v>
      </c>
      <c r="AI927" s="215">
        <f t="shared" si="1386"/>
        <v>22.342026107247548</v>
      </c>
      <c r="AJ927" s="245">
        <f t="shared" si="1386"/>
        <v>85.218186023712178</v>
      </c>
      <c r="AK927" s="214">
        <f t="shared" si="1386"/>
        <v>6.316455976909265</v>
      </c>
      <c r="AL927" s="215">
        <f t="shared" si="1386"/>
        <v>3278.8645227302613</v>
      </c>
      <c r="AM927" s="215">
        <f t="shared" si="1386"/>
        <v>1962.5493784131952</v>
      </c>
      <c r="AN927" s="245">
        <f t="shared" si="1386"/>
        <v>2115.8540868409241</v>
      </c>
      <c r="AO927" s="214">
        <f t="shared" si="1386"/>
        <v>3546.3507857226173</v>
      </c>
      <c r="AP927" s="215">
        <f t="shared" si="1386"/>
        <v>4660.9956401787404</v>
      </c>
      <c r="AQ927" s="215">
        <f t="shared" si="1386"/>
        <v>2596.9742166318206</v>
      </c>
      <c r="AR927" s="245">
        <f t="shared" si="1386"/>
        <v>4754.0195012129743</v>
      </c>
      <c r="AS927" s="214">
        <f t="shared" si="1386"/>
        <v>2172.9664312359587</v>
      </c>
      <c r="AT927" s="215">
        <f t="shared" si="1386"/>
        <v>2350.093339325364</v>
      </c>
      <c r="AU927" s="215">
        <f t="shared" si="1386"/>
        <v>1352.4015260383724</v>
      </c>
      <c r="AV927" s="245">
        <f t="shared" si="1386"/>
        <v>2267.2848256864991</v>
      </c>
    </row>
    <row r="928" spans="2:48" ht="15" customHeight="1" x14ac:dyDescent="0.2">
      <c r="B928" s="105">
        <f t="shared" si="1345"/>
        <v>12</v>
      </c>
      <c r="C928" s="35" t="str">
        <f t="shared" si="1345"/>
        <v>non-ess. AA</v>
      </c>
      <c r="D928" s="128" t="str">
        <f t="shared" si="1345"/>
        <v>Glu</v>
      </c>
      <c r="E928" s="93">
        <f t="shared" si="1345"/>
        <v>16.100000000000001</v>
      </c>
      <c r="F928" s="94">
        <f t="shared" si="1345"/>
        <v>17.600000000000001</v>
      </c>
      <c r="G928" s="95">
        <f t="shared" si="1345"/>
        <v>16.64</v>
      </c>
      <c r="H928" s="96">
        <f t="shared" si="1345"/>
        <v>1</v>
      </c>
      <c r="I928" s="102">
        <f t="shared" si="1345"/>
        <v>146.04588000000001</v>
      </c>
      <c r="J928" s="98"/>
      <c r="K928" s="99"/>
      <c r="L928" s="100"/>
      <c r="M928" s="98">
        <f t="shared" ref="M928:P928" si="1387">(M625*100/(AVERAGE($M625:$P625)))</f>
        <v>107.27669938268491</v>
      </c>
      <c r="N928" s="99">
        <f t="shared" si="1387"/>
        <v>113.33267015570308</v>
      </c>
      <c r="O928" s="99">
        <f t="shared" si="1387"/>
        <v>95.125499335403077</v>
      </c>
      <c r="P928" s="164">
        <f t="shared" si="1387"/>
        <v>84.265131126208942</v>
      </c>
      <c r="Q928" s="98">
        <f t="shared" ref="Q928:X928" si="1388">(Q625*100/(AVERAGE($M625:$P625)))</f>
        <v>105.19574401677535</v>
      </c>
      <c r="R928" s="99">
        <f t="shared" si="1388"/>
        <v>108.94774824440748</v>
      </c>
      <c r="S928" s="99">
        <f t="shared" si="1388"/>
        <v>104.10785834389301</v>
      </c>
      <c r="T928" s="164">
        <f t="shared" si="1388"/>
        <v>105.77090751489813</v>
      </c>
      <c r="U928" s="98">
        <f t="shared" si="1388"/>
        <v>94.756136274321946</v>
      </c>
      <c r="V928" s="99">
        <f t="shared" si="1388"/>
        <v>106.61611823834663</v>
      </c>
      <c r="W928" s="99">
        <f t="shared" si="1388"/>
        <v>155.16909353928901</v>
      </c>
      <c r="X928" s="164">
        <f t="shared" si="1388"/>
        <v>100.46739119142714</v>
      </c>
      <c r="Y928" s="98">
        <f t="shared" ref="Y928:AB928" si="1389">(Y625*100/(AVERAGE($Y625:$AB625)))</f>
        <v>106.16337393488418</v>
      </c>
      <c r="Z928" s="99">
        <f t="shared" si="1389"/>
        <v>99.948685127848776</v>
      </c>
      <c r="AA928" s="99">
        <f t="shared" si="1389"/>
        <v>88.935804700760173</v>
      </c>
      <c r="AB928" s="164">
        <f t="shared" si="1389"/>
        <v>104.9521362365069</v>
      </c>
      <c r="AC928" s="214">
        <f t="shared" ref="AC928:AV928" si="1390">(AC625*100/(AVERAGE($Y625:$AB625)))</f>
        <v>97.13375410124803</v>
      </c>
      <c r="AD928" s="215">
        <f t="shared" si="1390"/>
        <v>97.675913512545492</v>
      </c>
      <c r="AE928" s="215">
        <f t="shared" si="1390"/>
        <v>90.669552001110958</v>
      </c>
      <c r="AF928" s="245">
        <f t="shared" si="1390"/>
        <v>88.692176395381637</v>
      </c>
      <c r="AG928" s="214">
        <f t="shared" si="1390"/>
        <v>130.71650653154532</v>
      </c>
      <c r="AH928" s="215">
        <f t="shared" si="1390"/>
        <v>109.57627595099902</v>
      </c>
      <c r="AI928" s="215">
        <f t="shared" si="1390"/>
        <v>84.133322055106092</v>
      </c>
      <c r="AJ928" s="245">
        <f t="shared" si="1390"/>
        <v>108.41826623543179</v>
      </c>
      <c r="AK928" s="214">
        <f t="shared" si="1390"/>
        <v>99.026835941789798</v>
      </c>
      <c r="AL928" s="215">
        <f t="shared" si="1390"/>
        <v>119.91808233887174</v>
      </c>
      <c r="AM928" s="215">
        <f t="shared" si="1390"/>
        <v>86.343066223178468</v>
      </c>
      <c r="AN928" s="245">
        <f t="shared" si="1390"/>
        <v>91.273563557818179</v>
      </c>
      <c r="AO928" s="214">
        <f t="shared" si="1390"/>
        <v>129.63658996271784</v>
      </c>
      <c r="AP928" s="215">
        <f t="shared" si="1390"/>
        <v>135.1008118345421</v>
      </c>
      <c r="AQ928" s="215">
        <f t="shared" si="1390"/>
        <v>75.526358661777635</v>
      </c>
      <c r="AR928" s="245">
        <f t="shared" si="1390"/>
        <v>108.1526600587497</v>
      </c>
      <c r="AS928" s="214">
        <f t="shared" si="1390"/>
        <v>174.53009816764256</v>
      </c>
      <c r="AT928" s="215">
        <f t="shared" si="1390"/>
        <v>108.10828000333589</v>
      </c>
      <c r="AU928" s="215">
        <f t="shared" si="1390"/>
        <v>65.929434386421875</v>
      </c>
      <c r="AV928" s="245">
        <f t="shared" si="1390"/>
        <v>74.718129174241341</v>
      </c>
    </row>
    <row r="929" spans="2:48" ht="15" customHeight="1" x14ac:dyDescent="0.2">
      <c r="B929" s="105">
        <f t="shared" si="1345"/>
        <v>13</v>
      </c>
      <c r="C929" s="35" t="str">
        <f t="shared" si="1345"/>
        <v>non-ess. AA</v>
      </c>
      <c r="D929" s="128" t="str">
        <f t="shared" si="1345"/>
        <v>Gln</v>
      </c>
      <c r="E929" s="93">
        <f t="shared" si="1345"/>
        <v>15.1</v>
      </c>
      <c r="F929" s="94">
        <f t="shared" si="1345"/>
        <v>16.899999999999999</v>
      </c>
      <c r="G929" s="95">
        <f t="shared" si="1345"/>
        <v>15.69</v>
      </c>
      <c r="H929" s="96">
        <f t="shared" si="1345"/>
        <v>2</v>
      </c>
      <c r="I929" s="102">
        <f t="shared" si="1345"/>
        <v>147.07642000000001</v>
      </c>
      <c r="J929" s="98"/>
      <c r="K929" s="99"/>
      <c r="L929" s="100"/>
      <c r="M929" s="98">
        <f t="shared" ref="M929:P929" si="1391">(M626*100/(AVERAGE($M626:$P626)))</f>
        <v>109.19210328750673</v>
      </c>
      <c r="N929" s="99">
        <f t="shared" si="1391"/>
        <v>114.60734300643203</v>
      </c>
      <c r="O929" s="99">
        <f t="shared" si="1391"/>
        <v>93.585620063308085</v>
      </c>
      <c r="P929" s="164">
        <f t="shared" si="1391"/>
        <v>82.614933642753087</v>
      </c>
      <c r="Q929" s="98">
        <f t="shared" ref="Q929:X929" si="1392">(Q626*100/(AVERAGE($M626:$P626)))</f>
        <v>109.80805769176395</v>
      </c>
      <c r="R929" s="99">
        <f t="shared" si="1392"/>
        <v>120.08369671639691</v>
      </c>
      <c r="S929" s="99">
        <f t="shared" si="1392"/>
        <v>110.63907814956841</v>
      </c>
      <c r="T929" s="164">
        <f t="shared" si="1392"/>
        <v>112.47324266293919</v>
      </c>
      <c r="U929" s="98">
        <f t="shared" si="1392"/>
        <v>92.701908495398726</v>
      </c>
      <c r="V929" s="99">
        <f t="shared" si="1392"/>
        <v>109.95569088176866</v>
      </c>
      <c r="W929" s="99">
        <f t="shared" si="1392"/>
        <v>132.74955619619925</v>
      </c>
      <c r="X929" s="164">
        <f t="shared" si="1392"/>
        <v>103.94433073745807</v>
      </c>
      <c r="Y929" s="98">
        <f t="shared" ref="Y929:AB929" si="1393">(Y626*100/(AVERAGE($Y626:$AB626)))</f>
        <v>148.52653181018769</v>
      </c>
      <c r="Z929" s="99">
        <f t="shared" si="1393"/>
        <v>52.870002223013593</v>
      </c>
      <c r="AA929" s="99">
        <f t="shared" si="1393"/>
        <v>84.27108232693935</v>
      </c>
      <c r="AB929" s="164">
        <f t="shared" si="1393"/>
        <v>114.33238363985939</v>
      </c>
      <c r="AC929" s="214">
        <f t="shared" ref="AC929:AV929" si="1394">(AC626*100/(AVERAGE($Y626:$AB626)))</f>
        <v>157.58873440313386</v>
      </c>
      <c r="AD929" s="215">
        <f t="shared" si="1394"/>
        <v>285.57606496206142</v>
      </c>
      <c r="AE929" s="215">
        <f t="shared" si="1394"/>
        <v>232.60442498052922</v>
      </c>
      <c r="AF929" s="245">
        <f t="shared" si="1394"/>
        <v>215.51524173916036</v>
      </c>
      <c r="AG929" s="214">
        <f t="shared" si="1394"/>
        <v>87.879210416213169</v>
      </c>
      <c r="AH929" s="215">
        <f t="shared" si="1394"/>
        <v>119.22886148668445</v>
      </c>
      <c r="AI929" s="215">
        <f t="shared" si="1394"/>
        <v>91.305723077383206</v>
      </c>
      <c r="AJ929" s="245">
        <f t="shared" si="1394"/>
        <v>172.75660033639093</v>
      </c>
      <c r="AK929" s="214">
        <f t="shared" si="1394"/>
        <v>117.49127611079389</v>
      </c>
      <c r="AL929" s="215">
        <f t="shared" si="1394"/>
        <v>159.61130878452465</v>
      </c>
      <c r="AM929" s="215">
        <f t="shared" si="1394"/>
        <v>128.45574352310817</v>
      </c>
      <c r="AN929" s="245">
        <f t="shared" si="1394"/>
        <v>139.20756524319961</v>
      </c>
      <c r="AO929" s="214">
        <f t="shared" si="1394"/>
        <v>169.88127186593852</v>
      </c>
      <c r="AP929" s="215">
        <f t="shared" si="1394"/>
        <v>192.40381222124449</v>
      </c>
      <c r="AQ929" s="215">
        <f t="shared" si="1394"/>
        <v>177.48291922434467</v>
      </c>
      <c r="AR929" s="245">
        <f t="shared" si="1394"/>
        <v>167.8817046583699</v>
      </c>
      <c r="AS929" s="214">
        <f t="shared" si="1394"/>
        <v>92.421797803561461</v>
      </c>
      <c r="AT929" s="215">
        <f t="shared" si="1394"/>
        <v>161.60264111926671</v>
      </c>
      <c r="AU929" s="215">
        <f t="shared" si="1394"/>
        <v>119.48485855692009</v>
      </c>
      <c r="AV929" s="245">
        <f t="shared" si="1394"/>
        <v>92.785737510037677</v>
      </c>
    </row>
    <row r="930" spans="2:48" ht="15" customHeight="1" x14ac:dyDescent="0.2">
      <c r="B930" s="105">
        <f t="shared" si="1345"/>
        <v>14</v>
      </c>
      <c r="C930" s="35" t="str">
        <f t="shared" si="1345"/>
        <v>non-ess. AA</v>
      </c>
      <c r="D930" s="128" t="str">
        <f t="shared" si="1345"/>
        <v>Gly</v>
      </c>
      <c r="E930" s="93">
        <f t="shared" si="1345"/>
        <v>14.6</v>
      </c>
      <c r="F930" s="94">
        <f t="shared" si="1345"/>
        <v>16.600000000000001</v>
      </c>
      <c r="G930" s="95">
        <f t="shared" si="1345"/>
        <v>15.2</v>
      </c>
      <c r="H930" s="96">
        <f t="shared" si="1345"/>
        <v>2</v>
      </c>
      <c r="I930" s="102">
        <f t="shared" si="1345"/>
        <v>74.024749999999997</v>
      </c>
      <c r="J930" s="98"/>
      <c r="K930" s="99"/>
      <c r="L930" s="100"/>
      <c r="M930" s="98">
        <f t="shared" ref="M930:P930" si="1395">(M627*100/(AVERAGE($M627:$P627)))</f>
        <v>108.71291107429334</v>
      </c>
      <c r="N930" s="99">
        <f t="shared" si="1395"/>
        <v>110.29039018657654</v>
      </c>
      <c r="O930" s="99">
        <f t="shared" si="1395"/>
        <v>95.309687538855044</v>
      </c>
      <c r="P930" s="164">
        <f t="shared" si="1395"/>
        <v>85.687011200275109</v>
      </c>
      <c r="Q930" s="98">
        <f t="shared" ref="Q930:X930" si="1396">(Q627*100/(AVERAGE($M627:$P627)))</f>
        <v>100.90471958165233</v>
      </c>
      <c r="R930" s="99">
        <f t="shared" si="1396"/>
        <v>106.0289139637257</v>
      </c>
      <c r="S930" s="99">
        <f t="shared" si="1396"/>
        <v>103.74715733677928</v>
      </c>
      <c r="T930" s="164">
        <f t="shared" si="1396"/>
        <v>102.30092014813697</v>
      </c>
      <c r="U930" s="98">
        <f t="shared" si="1396"/>
        <v>95.011361957246052</v>
      </c>
      <c r="V930" s="99">
        <f t="shared" si="1396"/>
        <v>106.46230159372142</v>
      </c>
      <c r="W930" s="99">
        <f t="shared" si="1396"/>
        <v>241.86383441118642</v>
      </c>
      <c r="X930" s="164">
        <f t="shared" si="1396"/>
        <v>103.56352669950978</v>
      </c>
      <c r="Y930" s="98">
        <f t="shared" ref="Y930:AB930" si="1397">(Y627*100/(AVERAGE($Y627:$AB627)))</f>
        <v>121.28632693357493</v>
      </c>
      <c r="Z930" s="99">
        <f t="shared" si="1397"/>
        <v>98.516871847741498</v>
      </c>
      <c r="AA930" s="99">
        <f t="shared" si="1397"/>
        <v>83.80292678167315</v>
      </c>
      <c r="AB930" s="164">
        <f t="shared" si="1397"/>
        <v>96.393874437010396</v>
      </c>
      <c r="AC930" s="214">
        <f t="shared" ref="AC930:AV930" si="1398">(AC627*100/(AVERAGE($Y627:$AB627)))</f>
        <v>85.994729050893483</v>
      </c>
      <c r="AD930" s="215">
        <f t="shared" si="1398"/>
        <v>81.486567864251313</v>
      </c>
      <c r="AE930" s="215">
        <f t="shared" si="1398"/>
        <v>77.095004301043545</v>
      </c>
      <c r="AF930" s="245">
        <f t="shared" si="1398"/>
        <v>70.999500117602324</v>
      </c>
      <c r="AG930" s="214">
        <f t="shared" si="1398"/>
        <v>127.54996674192471</v>
      </c>
      <c r="AH930" s="215">
        <f t="shared" si="1398"/>
        <v>107.37419235013492</v>
      </c>
      <c r="AI930" s="215">
        <f t="shared" si="1398"/>
        <v>86.238808022111726</v>
      </c>
      <c r="AJ930" s="245">
        <f t="shared" si="1398"/>
        <v>102.81282045950834</v>
      </c>
      <c r="AK930" s="214">
        <f t="shared" si="1398"/>
        <v>70.271083376550962</v>
      </c>
      <c r="AL930" s="215">
        <f t="shared" si="1398"/>
        <v>135.69627686542316</v>
      </c>
      <c r="AM930" s="215">
        <f t="shared" si="1398"/>
        <v>108.32405659231111</v>
      </c>
      <c r="AN930" s="245">
        <f t="shared" si="1398"/>
        <v>91.537948304166051</v>
      </c>
      <c r="AO930" s="214">
        <f t="shared" si="1398"/>
        <v>175.42383431350245</v>
      </c>
      <c r="AP930" s="215">
        <f t="shared" si="1398"/>
        <v>191.77241354873783</v>
      </c>
      <c r="AQ930" s="215">
        <f t="shared" si="1398"/>
        <v>105.27437019834866</v>
      </c>
      <c r="AR930" s="245">
        <f t="shared" si="1398"/>
        <v>137.95792036621276</v>
      </c>
      <c r="AS930" s="214">
        <f t="shared" si="1398"/>
        <v>150.96559362460738</v>
      </c>
      <c r="AT930" s="215">
        <f t="shared" si="1398"/>
        <v>118.53912721967927</v>
      </c>
      <c r="AU930" s="215">
        <f t="shared" si="1398"/>
        <v>83.946652932762362</v>
      </c>
      <c r="AV930" s="245">
        <f t="shared" si="1398"/>
        <v>72.806037948597279</v>
      </c>
    </row>
    <row r="931" spans="2:48" ht="15" customHeight="1" x14ac:dyDescent="0.2">
      <c r="B931" s="105">
        <f t="shared" si="1345"/>
        <v>15</v>
      </c>
      <c r="C931" s="35" t="str">
        <f t="shared" si="1345"/>
        <v>non-ess. AA</v>
      </c>
      <c r="D931" s="128" t="str">
        <f t="shared" si="1345"/>
        <v>Pro</v>
      </c>
      <c r="E931" s="93">
        <f t="shared" si="1345"/>
        <v>12.8</v>
      </c>
      <c r="F931" s="94">
        <f t="shared" si="1345"/>
        <v>14.5</v>
      </c>
      <c r="G931" s="95">
        <f t="shared" si="1345"/>
        <v>13.44</v>
      </c>
      <c r="H931" s="96">
        <f t="shared" si="1345"/>
        <v>1</v>
      </c>
      <c r="I931" s="102">
        <f t="shared" si="1345"/>
        <v>116.07061</v>
      </c>
      <c r="J931" s="98"/>
      <c r="K931" s="99"/>
      <c r="L931" s="100"/>
      <c r="M931" s="98">
        <f t="shared" ref="M931:P931" si="1399">(M628*100/(AVERAGE($M628:$P628)))</f>
        <v>108.04393450947491</v>
      </c>
      <c r="N931" s="99">
        <f t="shared" si="1399"/>
        <v>114.20809973225022</v>
      </c>
      <c r="O931" s="99">
        <f t="shared" si="1399"/>
        <v>97.574978279960746</v>
      </c>
      <c r="P931" s="164">
        <f t="shared" si="1399"/>
        <v>80.172987478314141</v>
      </c>
      <c r="Q931" s="98">
        <f t="shared" ref="Q931:X931" si="1400">(Q628*100/(AVERAGE($M628:$P628)))</f>
        <v>109.86175043079128</v>
      </c>
      <c r="R931" s="99">
        <f t="shared" si="1400"/>
        <v>113.67722051271988</v>
      </c>
      <c r="S931" s="99">
        <f t="shared" si="1400"/>
        <v>99.667375654837045</v>
      </c>
      <c r="T931" s="164">
        <f t="shared" si="1400"/>
        <v>96.848605280095612</v>
      </c>
      <c r="U931" s="98">
        <f t="shared" si="1400"/>
        <v>90.536440215740342</v>
      </c>
      <c r="V931" s="99">
        <f t="shared" si="1400"/>
        <v>100.47282891048775</v>
      </c>
      <c r="W931" s="99">
        <f t="shared" si="1400"/>
        <v>72.130655073886359</v>
      </c>
      <c r="X931" s="164">
        <f t="shared" si="1400"/>
        <v>89.006142524467393</v>
      </c>
      <c r="Y931" s="98">
        <f t="shared" ref="Y931:AB931" si="1401">(Y628*100/(AVERAGE($Y628:$AB628)))</f>
        <v>85.841815615210052</v>
      </c>
      <c r="Z931" s="99">
        <f t="shared" si="1401"/>
        <v>101.90463732014534</v>
      </c>
      <c r="AA931" s="99">
        <f t="shared" si="1401"/>
        <v>108.0499867265907</v>
      </c>
      <c r="AB931" s="164">
        <f t="shared" si="1401"/>
        <v>104.20356033805388</v>
      </c>
      <c r="AC931" s="214">
        <f t="shared" ref="AC931:AV931" si="1402">(AC628*100/(AVERAGE($Y628:$AB628)))</f>
        <v>124.01673533998652</v>
      </c>
      <c r="AD931" s="215">
        <f t="shared" si="1402"/>
        <v>116.53046641765151</v>
      </c>
      <c r="AE931" s="215">
        <f t="shared" si="1402"/>
        <v>119.87398392217285</v>
      </c>
      <c r="AF931" s="245">
        <f t="shared" si="1402"/>
        <v>106.3538657632279</v>
      </c>
      <c r="AG931" s="214">
        <f t="shared" si="1402"/>
        <v>145.21306081303976</v>
      </c>
      <c r="AH931" s="215">
        <f t="shared" si="1402"/>
        <v>122.21652215919818</v>
      </c>
      <c r="AI931" s="215">
        <f t="shared" si="1402"/>
        <v>95.08181533235657</v>
      </c>
      <c r="AJ931" s="245">
        <f t="shared" si="1402"/>
        <v>115.63602699808689</v>
      </c>
      <c r="AK931" s="214">
        <f t="shared" si="1402"/>
        <v>39.885766076553274</v>
      </c>
      <c r="AL931" s="215">
        <f t="shared" si="1402"/>
        <v>53.745637368213949</v>
      </c>
      <c r="AM931" s="215">
        <f t="shared" si="1402"/>
        <v>53.673427050872981</v>
      </c>
      <c r="AN931" s="245">
        <f t="shared" si="1402"/>
        <v>43.597197363518795</v>
      </c>
      <c r="AO931" s="214">
        <f t="shared" si="1402"/>
        <v>73.932221418931363</v>
      </c>
      <c r="AP931" s="215">
        <f t="shared" si="1402"/>
        <v>82.545932746706015</v>
      </c>
      <c r="AQ931" s="215">
        <f t="shared" si="1402"/>
        <v>53.341036860942715</v>
      </c>
      <c r="AR931" s="245">
        <f t="shared" si="1402"/>
        <v>57.739607723400283</v>
      </c>
      <c r="AS931" s="214">
        <f t="shared" si="1402"/>
        <v>67.598700457051407</v>
      </c>
      <c r="AT931" s="215">
        <f t="shared" si="1402"/>
        <v>51.786676358812294</v>
      </c>
      <c r="AU931" s="215">
        <f t="shared" si="1402"/>
        <v>34.977225614754964</v>
      </c>
      <c r="AV931" s="245">
        <f t="shared" si="1402"/>
        <v>27.903944893397394</v>
      </c>
    </row>
    <row r="932" spans="2:48" ht="15" customHeight="1" x14ac:dyDescent="0.2">
      <c r="B932" s="105">
        <f t="shared" si="1345"/>
        <v>16</v>
      </c>
      <c r="C932" s="35" t="str">
        <f t="shared" si="1345"/>
        <v>non-ess. AA</v>
      </c>
      <c r="D932" s="128" t="str">
        <f t="shared" si="1345"/>
        <v>Ser</v>
      </c>
      <c r="E932" s="93">
        <f t="shared" si="1345"/>
        <v>15.1</v>
      </c>
      <c r="F932" s="94">
        <f t="shared" si="1345"/>
        <v>16.899999999999999</v>
      </c>
      <c r="G932" s="95">
        <f t="shared" si="1345"/>
        <v>15.78</v>
      </c>
      <c r="H932" s="96">
        <f t="shared" si="1345"/>
        <v>2</v>
      </c>
      <c r="I932" s="102">
        <f t="shared" si="1345"/>
        <v>106.04987</v>
      </c>
      <c r="J932" s="98"/>
      <c r="K932" s="99"/>
      <c r="L932" s="100"/>
      <c r="M932" s="98">
        <f t="shared" ref="M932:P932" si="1403">(M629*100/(AVERAGE($M629:$P629)))</f>
        <v>109.65756721145858</v>
      </c>
      <c r="N932" s="99">
        <f t="shared" si="1403"/>
        <v>111.77670357888078</v>
      </c>
      <c r="O932" s="99">
        <f t="shared" si="1403"/>
        <v>94.469418960732781</v>
      </c>
      <c r="P932" s="164">
        <f t="shared" si="1403"/>
        <v>84.096310248927921</v>
      </c>
      <c r="Q932" s="98">
        <f t="shared" ref="Q932:X932" si="1404">(Q629*100/(AVERAGE($M629:$P629)))</f>
        <v>105.87677604708524</v>
      </c>
      <c r="R932" s="99">
        <f t="shared" si="1404"/>
        <v>110.05983032433123</v>
      </c>
      <c r="S932" s="99">
        <f t="shared" si="1404"/>
        <v>102.64966302266266</v>
      </c>
      <c r="T932" s="164">
        <f t="shared" si="1404"/>
        <v>104.1621067346519</v>
      </c>
      <c r="U932" s="98">
        <f t="shared" si="1404"/>
        <v>95.046760084974466</v>
      </c>
      <c r="V932" s="99">
        <f t="shared" si="1404"/>
        <v>104.54151657286764</v>
      </c>
      <c r="W932" s="99">
        <f t="shared" si="1404"/>
        <v>151.36612224955167</v>
      </c>
      <c r="X932" s="164">
        <f t="shared" si="1404"/>
        <v>99.4764252724042</v>
      </c>
      <c r="Y932" s="232">
        <f>(Y629*100/(AVERAGE($Z629:$AB629)))</f>
        <v>258.23314426736238</v>
      </c>
      <c r="Z932" s="99">
        <f t="shared" ref="Z932:AB932" si="1405">(Z629*100/(AVERAGE($Z629:$AB629)))</f>
        <v>78.019750629005372</v>
      </c>
      <c r="AA932" s="99">
        <f t="shared" si="1405"/>
        <v>101.55912327768661</v>
      </c>
      <c r="AB932" s="164">
        <f t="shared" si="1405"/>
        <v>120.421126093308</v>
      </c>
      <c r="AC932" s="214">
        <f>(AC629*100/(AVERAGE($Z629:$AB629)))</f>
        <v>249.66918190288868</v>
      </c>
      <c r="AD932" s="215">
        <f t="shared" ref="AD932:AF932" si="1406">(AD629*100/(AVERAGE($Z629:$AB629)))</f>
        <v>244.06762270947257</v>
      </c>
      <c r="AE932" s="215">
        <f t="shared" si="1406"/>
        <v>247.14044751667069</v>
      </c>
      <c r="AF932" s="245">
        <f t="shared" si="1406"/>
        <v>215.84060944336804</v>
      </c>
      <c r="AG932" s="214">
        <f>(AG629*100/(AVERAGE($Z629:$AB629)))</f>
        <v>105.70561812139381</v>
      </c>
      <c r="AH932" s="215">
        <f t="shared" ref="AH932:AJ932" si="1407">(AH629*100/(AVERAGE($Z629:$AB629)))</f>
        <v>116.77163526885403</v>
      </c>
      <c r="AI932" s="215">
        <f t="shared" si="1407"/>
        <v>98.530821197666185</v>
      </c>
      <c r="AJ932" s="245">
        <f t="shared" si="1407"/>
        <v>139.33408924882585</v>
      </c>
      <c r="AK932" s="214">
        <f>(AK629*100/(AVERAGE($Z629:$AB629)))</f>
        <v>87.629790322318243</v>
      </c>
      <c r="AL932" s="215">
        <f t="shared" ref="AL932:AN932" si="1408">(AL629*100/(AVERAGE($Z629:$AB629)))</f>
        <v>107.21288623273212</v>
      </c>
      <c r="AM932" s="215">
        <f t="shared" si="1408"/>
        <v>98.816063124104204</v>
      </c>
      <c r="AN932" s="245">
        <f t="shared" si="1408"/>
        <v>83.280370720766371</v>
      </c>
      <c r="AO932" s="214">
        <f>(AO629*100/(AVERAGE($Z629:$AB629)))</f>
        <v>223.47030450826404</v>
      </c>
      <c r="AP932" s="215">
        <f t="shared" ref="AP932:AR932" si="1409">(AP629*100/(AVERAGE($Z629:$AB629)))</f>
        <v>292.00279003302279</v>
      </c>
      <c r="AQ932" s="215">
        <f t="shared" si="1409"/>
        <v>218.83127502864011</v>
      </c>
      <c r="AR932" s="245">
        <f t="shared" si="1409"/>
        <v>242.31401671440108</v>
      </c>
      <c r="AS932" s="214">
        <f>(AS629*100/(AVERAGE($Z629:$AB629)))</f>
        <v>103.80860853149768</v>
      </c>
      <c r="AT932" s="215">
        <f t="shared" ref="AT932:AV932" si="1410">(AT629*100/(AVERAGE($Z629:$AB629)))</f>
        <v>95.177744697201632</v>
      </c>
      <c r="AU932" s="215">
        <f t="shared" si="1410"/>
        <v>64.371641358034381</v>
      </c>
      <c r="AV932" s="245">
        <f t="shared" si="1410"/>
        <v>54.089381826488442</v>
      </c>
    </row>
    <row r="933" spans="2:48" ht="15.75" customHeight="1" thickBot="1" x14ac:dyDescent="0.25">
      <c r="B933" s="108">
        <f t="shared" si="1345"/>
        <v>17</v>
      </c>
      <c r="C933" s="42" t="str">
        <f t="shared" si="1345"/>
        <v>non-ess. AA</v>
      </c>
      <c r="D933" s="129" t="str">
        <f t="shared" si="1345"/>
        <v>Tyr</v>
      </c>
      <c r="E933" s="110">
        <f t="shared" si="1345"/>
        <v>12.6</v>
      </c>
      <c r="F933" s="111">
        <f t="shared" si="1345"/>
        <v>14.5</v>
      </c>
      <c r="G933" s="112">
        <f t="shared" si="1345"/>
        <v>13.35</v>
      </c>
      <c r="H933" s="113">
        <f t="shared" si="1345"/>
        <v>2</v>
      </c>
      <c r="I933" s="119">
        <f t="shared" si="1345"/>
        <v>182.08116999999999</v>
      </c>
      <c r="J933" s="115"/>
      <c r="K933" s="116"/>
      <c r="L933" s="117"/>
      <c r="M933" s="115">
        <f t="shared" ref="M933:P933" si="1411">(M630*100/(AVERAGE($M630:$P630)))</f>
        <v>111.07094781892629</v>
      </c>
      <c r="N933" s="116">
        <f t="shared" si="1411"/>
        <v>115.66914948904859</v>
      </c>
      <c r="O933" s="116">
        <f t="shared" si="1411"/>
        <v>96.436264566659176</v>
      </c>
      <c r="P933" s="165">
        <f t="shared" si="1411"/>
        <v>76.823638125365946</v>
      </c>
      <c r="Q933" s="115">
        <f t="shared" ref="Q933:X933" si="1412">(Q630*100/(AVERAGE($M630:$P630)))</f>
        <v>110.13685439734108</v>
      </c>
      <c r="R933" s="116">
        <f t="shared" si="1412"/>
        <v>115.17597603593924</v>
      </c>
      <c r="S933" s="116">
        <f t="shared" si="1412"/>
        <v>100.05925121596647</v>
      </c>
      <c r="T933" s="165">
        <f t="shared" si="1412"/>
        <v>92.817522102204677</v>
      </c>
      <c r="U933" s="115">
        <f t="shared" si="1412"/>
        <v>85.46649157986937</v>
      </c>
      <c r="V933" s="116">
        <f t="shared" si="1412"/>
        <v>94.156648986963106</v>
      </c>
      <c r="W933" s="116">
        <f t="shared" si="1412"/>
        <v>78.347963714824104</v>
      </c>
      <c r="X933" s="165">
        <f t="shared" si="1412"/>
        <v>83.994182260288056</v>
      </c>
      <c r="Y933" s="115">
        <f t="shared" ref="Y933:AB933" si="1413">(Y630*100/(AVERAGE($Y630:$AB630)))</f>
        <v>95.940645725730704</v>
      </c>
      <c r="Z933" s="116">
        <f t="shared" si="1413"/>
        <v>101.07198148820976</v>
      </c>
      <c r="AA933" s="116">
        <f t="shared" si="1413"/>
        <v>94.345062046346612</v>
      </c>
      <c r="AB933" s="165">
        <f t="shared" si="1413"/>
        <v>108.6423107397129</v>
      </c>
      <c r="AC933" s="217">
        <f t="shared" ref="AC933:AV933" si="1414">(AC630*100/(AVERAGE($Y630:$AB630)))</f>
        <v>127.17322361967895</v>
      </c>
      <c r="AD933" s="218">
        <f t="shared" si="1414"/>
        <v>139.65376268925584</v>
      </c>
      <c r="AE933" s="218">
        <f t="shared" si="1414"/>
        <v>127.09120833713061</v>
      </c>
      <c r="AF933" s="246">
        <f t="shared" si="1414"/>
        <v>106.49713223613125</v>
      </c>
      <c r="AG933" s="217">
        <f t="shared" si="1414"/>
        <v>125.84793394064756</v>
      </c>
      <c r="AH933" s="218">
        <f t="shared" si="1414"/>
        <v>113.22880177111038</v>
      </c>
      <c r="AI933" s="218">
        <f t="shared" si="1414"/>
        <v>90.746471049431236</v>
      </c>
      <c r="AJ933" s="246">
        <f t="shared" si="1414"/>
        <v>113.96754071484938</v>
      </c>
      <c r="AK933" s="217">
        <f t="shared" si="1414"/>
        <v>32.858885086671791</v>
      </c>
      <c r="AL933" s="218">
        <f t="shared" si="1414"/>
        <v>55.665102016051293</v>
      </c>
      <c r="AM933" s="218">
        <f t="shared" si="1414"/>
        <v>45.789645005437137</v>
      </c>
      <c r="AN933" s="246">
        <f t="shared" si="1414"/>
        <v>38.060792566438018</v>
      </c>
      <c r="AO933" s="217">
        <f t="shared" si="1414"/>
        <v>54.393560041920665</v>
      </c>
      <c r="AP933" s="218">
        <f t="shared" si="1414"/>
        <v>51.213060725769282</v>
      </c>
      <c r="AQ933" s="218">
        <f t="shared" si="1414"/>
        <v>32.923830730194624</v>
      </c>
      <c r="AR933" s="246">
        <f t="shared" si="1414"/>
        <v>37.410349289124476</v>
      </c>
      <c r="AS933" s="217">
        <f t="shared" si="1414"/>
        <v>62.017032560023736</v>
      </c>
      <c r="AT933" s="218">
        <f t="shared" si="1414"/>
        <v>47.966611344673133</v>
      </c>
      <c r="AU933" s="218">
        <f t="shared" si="1414"/>
        <v>30.327523430972001</v>
      </c>
      <c r="AV933" s="246">
        <f t="shared" si="1414"/>
        <v>25.473212342777533</v>
      </c>
    </row>
    <row r="934" spans="2:48" ht="15" customHeight="1" x14ac:dyDescent="0.2">
      <c r="B934" s="77">
        <f t="shared" ref="B934:I949" si="1415">(B631)</f>
        <v>18</v>
      </c>
      <c r="C934" s="78" t="str">
        <f t="shared" si="1415"/>
        <v>ess. AA</v>
      </c>
      <c r="D934" s="127" t="str">
        <f t="shared" si="1415"/>
        <v>His</v>
      </c>
      <c r="E934" s="80">
        <f t="shared" si="1415"/>
        <v>15.7</v>
      </c>
      <c r="F934" s="81">
        <f t="shared" si="1415"/>
        <v>17.8</v>
      </c>
      <c r="G934" s="82">
        <f t="shared" si="1415"/>
        <v>16.78</v>
      </c>
      <c r="H934" s="83">
        <f t="shared" si="1415"/>
        <v>3</v>
      </c>
      <c r="I934" s="89">
        <f t="shared" si="1415"/>
        <v>156.07675</v>
      </c>
      <c r="J934" s="85"/>
      <c r="K934" s="86"/>
      <c r="L934" s="87"/>
      <c r="M934" s="85">
        <f t="shared" ref="M934:P934" si="1416">(M631*100/(AVERAGE($M631:$P631)))</f>
        <v>129.42220579227225</v>
      </c>
      <c r="N934" s="86">
        <f t="shared" si="1416"/>
        <v>117.32158668262029</v>
      </c>
      <c r="O934" s="86">
        <f t="shared" si="1416"/>
        <v>98.980288206386774</v>
      </c>
      <c r="P934" s="163">
        <f t="shared" si="1416"/>
        <v>54.275919318720717</v>
      </c>
      <c r="Q934" s="85">
        <f t="shared" ref="Q934:X934" si="1417">(Q631*100/(AVERAGE($M631:$P631)))</f>
        <v>113.99346552198621</v>
      </c>
      <c r="R934" s="86">
        <f t="shared" si="1417"/>
        <v>141.33359401716248</v>
      </c>
      <c r="S934" s="86">
        <f t="shared" si="1417"/>
        <v>135.81567404578365</v>
      </c>
      <c r="T934" s="163">
        <f t="shared" si="1417"/>
        <v>105.85950210433019</v>
      </c>
      <c r="U934" s="85">
        <f t="shared" si="1417"/>
        <v>82.540949146061621</v>
      </c>
      <c r="V934" s="86">
        <f t="shared" si="1417"/>
        <v>118.32958554390312</v>
      </c>
      <c r="W934" s="86">
        <f t="shared" si="1417"/>
        <v>269.3405852558742</v>
      </c>
      <c r="X934" s="163">
        <f t="shared" si="1417"/>
        <v>102.6512435026599</v>
      </c>
      <c r="Y934" s="85">
        <f t="shared" ref="Y934:AB934" si="1418">(Y631*100/(AVERAGE($Y631:$AB631)))</f>
        <v>126.6618518891965</v>
      </c>
      <c r="Z934" s="86">
        <f t="shared" si="1418"/>
        <v>95.322624092433003</v>
      </c>
      <c r="AA934" s="86">
        <f t="shared" si="1418"/>
        <v>81.003484275009114</v>
      </c>
      <c r="AB934" s="163">
        <f t="shared" si="1418"/>
        <v>97.012039743361356</v>
      </c>
      <c r="AC934" s="211">
        <f t="shared" ref="AC934:AV934" si="1419">(AC631*100/(AVERAGE($Y631:$AB631)))</f>
        <v>109.19519452364955</v>
      </c>
      <c r="AD934" s="212">
        <f t="shared" si="1419"/>
        <v>90.062766345142407</v>
      </c>
      <c r="AE934" s="212">
        <f t="shared" si="1419"/>
        <v>58.875289220858789</v>
      </c>
      <c r="AF934" s="244">
        <f t="shared" si="1419"/>
        <v>39.364621928287569</v>
      </c>
      <c r="AG934" s="211">
        <f t="shared" si="1419"/>
        <v>100.87406254158799</v>
      </c>
      <c r="AH934" s="212">
        <f t="shared" si="1419"/>
        <v>87.876715167174737</v>
      </c>
      <c r="AI934" s="212">
        <f t="shared" si="1419"/>
        <v>47.047131757624619</v>
      </c>
      <c r="AJ934" s="244">
        <f t="shared" si="1419"/>
        <v>79.410133606170902</v>
      </c>
      <c r="AK934" s="211">
        <f t="shared" si="1419"/>
        <v>15.420734203375989</v>
      </c>
      <c r="AL934" s="212">
        <f t="shared" si="1419"/>
        <v>51.080422563204081</v>
      </c>
      <c r="AM934" s="212">
        <f t="shared" si="1419"/>
        <v>32.205169203226134</v>
      </c>
      <c r="AN934" s="244">
        <f t="shared" si="1419"/>
        <v>20.424705808112797</v>
      </c>
      <c r="AO934" s="211">
        <f t="shared" si="1419"/>
        <v>57.616134850036232</v>
      </c>
      <c r="AP934" s="212">
        <f t="shared" si="1419"/>
        <v>50.150359863195327</v>
      </c>
      <c r="AQ934" s="212">
        <f t="shared" si="1419"/>
        <v>36.981047256849919</v>
      </c>
      <c r="AR934" s="244">
        <f t="shared" si="1419"/>
        <v>32.321879085644021</v>
      </c>
      <c r="AS934" s="211">
        <f t="shared" si="1419"/>
        <v>47.718768844108077</v>
      </c>
      <c r="AT934" s="212">
        <f t="shared" si="1419"/>
        <v>23.037754129285613</v>
      </c>
      <c r="AU934" s="212">
        <f t="shared" si="1419"/>
        <v>11.987664412132483</v>
      </c>
      <c r="AV934" s="244">
        <f t="shared" si="1419"/>
        <v>5.9862156286637118</v>
      </c>
    </row>
    <row r="935" spans="2:48" ht="15" customHeight="1" x14ac:dyDescent="0.2">
      <c r="B935" s="91">
        <f t="shared" si="1415"/>
        <v>19</v>
      </c>
      <c r="C935" s="35" t="str">
        <f t="shared" si="1415"/>
        <v>ess. AA</v>
      </c>
      <c r="D935" s="128" t="str">
        <f t="shared" si="1415"/>
        <v>Ile</v>
      </c>
      <c r="E935" s="93">
        <f t="shared" si="1415"/>
        <v>12.3</v>
      </c>
      <c r="F935" s="94">
        <f t="shared" si="1415"/>
        <v>13</v>
      </c>
      <c r="G935" s="95">
        <f t="shared" si="1415"/>
        <v>12.46</v>
      </c>
      <c r="H935" s="96">
        <f t="shared" si="1415"/>
        <v>1</v>
      </c>
      <c r="I935" s="102">
        <f t="shared" si="1415"/>
        <v>132.10191</v>
      </c>
      <c r="J935" s="98"/>
      <c r="K935" s="99"/>
      <c r="L935" s="100"/>
      <c r="M935" s="98">
        <f t="shared" ref="M935:P935" si="1420">(M632*100/(AVERAGE($M632:$P632)))</f>
        <v>106.68686907317145</v>
      </c>
      <c r="N935" s="99">
        <f t="shared" si="1420"/>
        <v>114.55575140581126</v>
      </c>
      <c r="O935" s="99">
        <f t="shared" si="1420"/>
        <v>95.04122660906863</v>
      </c>
      <c r="P935" s="164">
        <f t="shared" si="1420"/>
        <v>83.716152911948598</v>
      </c>
      <c r="Q935" s="98">
        <f t="shared" ref="Q935:X935" si="1421">(Q632*100/(AVERAGE($M632:$P632)))</f>
        <v>103.54428877643775</v>
      </c>
      <c r="R935" s="99">
        <f t="shared" si="1421"/>
        <v>102.77627669298414</v>
      </c>
      <c r="S935" s="99">
        <f t="shared" si="1421"/>
        <v>101.73829612313159</v>
      </c>
      <c r="T935" s="164">
        <f t="shared" si="1421"/>
        <v>103.11428039155871</v>
      </c>
      <c r="U935" s="98">
        <f t="shared" si="1421"/>
        <v>92.913520472320869</v>
      </c>
      <c r="V935" s="99">
        <f t="shared" si="1421"/>
        <v>108.31173469552951</v>
      </c>
      <c r="W935" s="99">
        <f t="shared" si="1421"/>
        <v>104.7187690067545</v>
      </c>
      <c r="X935" s="164">
        <f t="shared" si="1421"/>
        <v>101.12070777960882</v>
      </c>
      <c r="Y935" s="98">
        <f t="shared" ref="Y935:AB935" si="1422">(Y632*100/(AVERAGE($Y632:$AB632)))</f>
        <v>103.10572529258815</v>
      </c>
      <c r="Z935" s="99">
        <f t="shared" si="1422"/>
        <v>90.066648725039869</v>
      </c>
      <c r="AA935" s="99">
        <f t="shared" si="1422"/>
        <v>90.095088331712802</v>
      </c>
      <c r="AB935" s="164">
        <f t="shared" si="1422"/>
        <v>116.73253765065922</v>
      </c>
      <c r="AC935" s="214">
        <f t="shared" ref="AC935:AV935" si="1423">(AC632*100/(AVERAGE($Y632:$AB632)))</f>
        <v>135.77753011333434</v>
      </c>
      <c r="AD935" s="215">
        <f t="shared" si="1423"/>
        <v>121.2451500117038</v>
      </c>
      <c r="AE935" s="215">
        <f t="shared" si="1423"/>
        <v>120.85853543972044</v>
      </c>
      <c r="AF935" s="245">
        <f t="shared" si="1423"/>
        <v>107.42284507691512</v>
      </c>
      <c r="AG935" s="214">
        <f t="shared" si="1423"/>
        <v>139.21161600775244</v>
      </c>
      <c r="AH935" s="215">
        <f t="shared" si="1423"/>
        <v>122.25767510812967</v>
      </c>
      <c r="AI935" s="215">
        <f t="shared" si="1423"/>
        <v>91.016424612890887</v>
      </c>
      <c r="AJ935" s="245">
        <f t="shared" si="1423"/>
        <v>127.94160351654671</v>
      </c>
      <c r="AK935" s="214">
        <f t="shared" si="1423"/>
        <v>20.698135767624894</v>
      </c>
      <c r="AL935" s="215">
        <f t="shared" si="1423"/>
        <v>44.858812723597111</v>
      </c>
      <c r="AM935" s="215">
        <f t="shared" si="1423"/>
        <v>37.377164087617707</v>
      </c>
      <c r="AN935" s="245">
        <f t="shared" si="1423"/>
        <v>29.534963249529806</v>
      </c>
      <c r="AO935" s="214">
        <f t="shared" si="1423"/>
        <v>47.279551286169486</v>
      </c>
      <c r="AP935" s="215">
        <f t="shared" si="1423"/>
        <v>52.752948315537239</v>
      </c>
      <c r="AQ935" s="215">
        <f t="shared" si="1423"/>
        <v>32.14519599264883</v>
      </c>
      <c r="AR935" s="245">
        <f t="shared" si="1423"/>
        <v>34.248653227375165</v>
      </c>
      <c r="AS935" s="214">
        <f t="shared" si="1423"/>
        <v>52.933063267139339</v>
      </c>
      <c r="AT935" s="215">
        <f t="shared" si="1423"/>
        <v>36.442229876018352</v>
      </c>
      <c r="AU935" s="215">
        <f t="shared" si="1423"/>
        <v>26.732406291182194</v>
      </c>
      <c r="AV935" s="245">
        <f t="shared" si="1423"/>
        <v>17.514686367270969</v>
      </c>
    </row>
    <row r="936" spans="2:48" ht="15" customHeight="1" x14ac:dyDescent="0.2">
      <c r="B936" s="91">
        <f t="shared" si="1415"/>
        <v>20</v>
      </c>
      <c r="C936" s="35" t="str">
        <f t="shared" si="1415"/>
        <v>ess. AA</v>
      </c>
      <c r="D936" s="128" t="str">
        <f t="shared" si="1415"/>
        <v>Leu</v>
      </c>
      <c r="E936" s="93">
        <f t="shared" si="1415"/>
        <v>11.6</v>
      </c>
      <c r="F936" s="94">
        <f t="shared" si="1415"/>
        <v>12.3</v>
      </c>
      <c r="G936" s="95">
        <f t="shared" si="1415"/>
        <v>12.14</v>
      </c>
      <c r="H936" s="96">
        <f t="shared" si="1415"/>
        <v>1</v>
      </c>
      <c r="I936" s="102">
        <f t="shared" si="1415"/>
        <v>132.10191</v>
      </c>
      <c r="J936" s="98"/>
      <c r="K936" s="99"/>
      <c r="L936" s="100"/>
      <c r="M936" s="98">
        <f t="shared" ref="M936:P936" si="1424">(M633*100/(AVERAGE($M633:$P633)))</f>
        <v>111.4704155404584</v>
      </c>
      <c r="N936" s="99">
        <f t="shared" si="1424"/>
        <v>111.1040780317043</v>
      </c>
      <c r="O936" s="99">
        <f t="shared" si="1424"/>
        <v>94.820618586058487</v>
      </c>
      <c r="P936" s="164">
        <f t="shared" si="1424"/>
        <v>82.604887841778819</v>
      </c>
      <c r="Q936" s="98">
        <f t="shared" ref="Q936:X936" si="1425">(Q633*100/(AVERAGE($M633:$P633)))</f>
        <v>105.5990505929481</v>
      </c>
      <c r="R936" s="99">
        <f t="shared" si="1425"/>
        <v>117.01025295012832</v>
      </c>
      <c r="S936" s="99">
        <f t="shared" si="1425"/>
        <v>107.88062019174789</v>
      </c>
      <c r="T936" s="164">
        <f t="shared" si="1425"/>
        <v>111.6059239164136</v>
      </c>
      <c r="U936" s="98">
        <f t="shared" si="1425"/>
        <v>98.017633648575909</v>
      </c>
      <c r="V936" s="99">
        <f t="shared" si="1425"/>
        <v>114.76217526535342</v>
      </c>
      <c r="W936" s="99">
        <f t="shared" si="1425"/>
        <v>115.00667052916022</v>
      </c>
      <c r="X936" s="164">
        <f t="shared" si="1425"/>
        <v>104.28816867421753</v>
      </c>
      <c r="Y936" s="98">
        <f t="shared" ref="Y936:AB936" si="1426">(Y633*100/(AVERAGE($Y633:$AB633)))</f>
        <v>102.8266153084175</v>
      </c>
      <c r="Z936" s="99">
        <f t="shared" si="1426"/>
        <v>90.913975122314895</v>
      </c>
      <c r="AA936" s="99">
        <f t="shared" si="1426"/>
        <v>96.963327359015238</v>
      </c>
      <c r="AB936" s="164">
        <f t="shared" si="1426"/>
        <v>109.29608221025239</v>
      </c>
      <c r="AC936" s="214">
        <f t="shared" ref="AC936:AV936" si="1427">(AC633*100/(AVERAGE($Y633:$AB633)))</f>
        <v>119.20908326332189</v>
      </c>
      <c r="AD936" s="215">
        <f t="shared" si="1427"/>
        <v>121.34514167062771</v>
      </c>
      <c r="AE936" s="215">
        <f t="shared" si="1427"/>
        <v>103.32295663270627</v>
      </c>
      <c r="AF936" s="245">
        <f t="shared" si="1427"/>
        <v>96.872426365482525</v>
      </c>
      <c r="AG936" s="214">
        <f t="shared" si="1427"/>
        <v>113.6341746227903</v>
      </c>
      <c r="AH936" s="215">
        <f t="shared" si="1427"/>
        <v>101.62334046826219</v>
      </c>
      <c r="AI936" s="215">
        <f t="shared" si="1427"/>
        <v>77.535130257171232</v>
      </c>
      <c r="AJ936" s="245">
        <f t="shared" si="1427"/>
        <v>114.39431532897972</v>
      </c>
      <c r="AK936" s="214">
        <f t="shared" si="1427"/>
        <v>23.838944413785928</v>
      </c>
      <c r="AL936" s="215">
        <f t="shared" si="1427"/>
        <v>48.023198464354472</v>
      </c>
      <c r="AM936" s="215">
        <f t="shared" si="1427"/>
        <v>39.817600517175535</v>
      </c>
      <c r="AN936" s="245">
        <f t="shared" si="1427"/>
        <v>31.80265616699921</v>
      </c>
      <c r="AO936" s="214">
        <f t="shared" si="1427"/>
        <v>55.414915758335233</v>
      </c>
      <c r="AP936" s="215">
        <f t="shared" si="1427"/>
        <v>51.993012903123066</v>
      </c>
      <c r="AQ936" s="215">
        <f t="shared" si="1427"/>
        <v>36.343145741845156</v>
      </c>
      <c r="AR936" s="245">
        <f t="shared" si="1427"/>
        <v>37.980648786835182</v>
      </c>
      <c r="AS936" s="214">
        <f t="shared" si="1427"/>
        <v>54.208507695937378</v>
      </c>
      <c r="AT936" s="215">
        <f t="shared" si="1427"/>
        <v>40.141439472054977</v>
      </c>
      <c r="AU936" s="215">
        <f t="shared" si="1427"/>
        <v>25.143594552125002</v>
      </c>
      <c r="AV936" s="245">
        <f t="shared" si="1427"/>
        <v>17.679018310667367</v>
      </c>
    </row>
    <row r="937" spans="2:48" ht="15" customHeight="1" x14ac:dyDescent="0.2">
      <c r="B937" s="91">
        <f t="shared" si="1415"/>
        <v>21</v>
      </c>
      <c r="C937" s="35" t="str">
        <f t="shared" si="1415"/>
        <v>ess. AA</v>
      </c>
      <c r="D937" s="128" t="str">
        <f t="shared" si="1415"/>
        <v>Lys</v>
      </c>
      <c r="E937" s="93">
        <f t="shared" si="1415"/>
        <v>18.899999999999999</v>
      </c>
      <c r="F937" s="94">
        <f t="shared" si="1415"/>
        <v>20.5</v>
      </c>
      <c r="G937" s="95">
        <f t="shared" si="1415"/>
        <v>19.59</v>
      </c>
      <c r="H937" s="96">
        <f t="shared" si="1415"/>
        <v>2</v>
      </c>
      <c r="I937" s="102">
        <f t="shared" si="1415"/>
        <v>147.11279999999999</v>
      </c>
      <c r="J937" s="98"/>
      <c r="K937" s="99"/>
      <c r="L937" s="100"/>
      <c r="M937" s="98">
        <f t="shared" ref="M937:P937" si="1428">(M634*100/(AVERAGE($M634:$P634)))</f>
        <v>107.94238001564118</v>
      </c>
      <c r="N937" s="99">
        <f t="shared" si="1428"/>
        <v>112.30726576845035</v>
      </c>
      <c r="O937" s="99">
        <f t="shared" si="1428"/>
        <v>99.800435738214304</v>
      </c>
      <c r="P937" s="164">
        <f t="shared" si="1428"/>
        <v>79.949918477694141</v>
      </c>
      <c r="Q937" s="98">
        <f t="shared" ref="Q937:X937" si="1429">(Q634*100/(AVERAGE($M634:$P634)))</f>
        <v>137.01591329003543</v>
      </c>
      <c r="R937" s="99">
        <f t="shared" si="1429"/>
        <v>149.01854771366419</v>
      </c>
      <c r="S937" s="99">
        <f t="shared" si="1429"/>
        <v>121.95982774935626</v>
      </c>
      <c r="T937" s="164">
        <f t="shared" si="1429"/>
        <v>113.42281164071501</v>
      </c>
      <c r="U937" s="98">
        <f t="shared" si="1429"/>
        <v>97.967412071110857</v>
      </c>
      <c r="V937" s="99">
        <f t="shared" si="1429"/>
        <v>120.65136602057545</v>
      </c>
      <c r="W937" s="99">
        <f t="shared" si="1429"/>
        <v>181.83746708347431</v>
      </c>
      <c r="X937" s="164">
        <f t="shared" si="1429"/>
        <v>112.14614125697248</v>
      </c>
      <c r="Y937" s="98">
        <f t="shared" ref="Y937:AB937" si="1430">(Y634*100/(AVERAGE($Y634:$AB634)))</f>
        <v>127.58462599555111</v>
      </c>
      <c r="Z937" s="99">
        <f t="shared" si="1430"/>
        <v>83.817157096177382</v>
      </c>
      <c r="AA937" s="99">
        <f t="shared" si="1430"/>
        <v>95.65731815624757</v>
      </c>
      <c r="AB937" s="164">
        <f t="shared" si="1430"/>
        <v>92.940898752023941</v>
      </c>
      <c r="AC937" s="214">
        <f t="shared" ref="AC937:AV937" si="1431">(AC634*100/(AVERAGE($Y634:$AB634)))</f>
        <v>101.8941961016496</v>
      </c>
      <c r="AD937" s="215">
        <f t="shared" si="1431"/>
        <v>96.753343728663666</v>
      </c>
      <c r="AE937" s="215">
        <f t="shared" si="1431"/>
        <v>81.374204588768066</v>
      </c>
      <c r="AF937" s="245">
        <f t="shared" si="1431"/>
        <v>69.110729255730405</v>
      </c>
      <c r="AG937" s="214">
        <f t="shared" si="1431"/>
        <v>112.48004602816737</v>
      </c>
      <c r="AH937" s="215">
        <f t="shared" si="1431"/>
        <v>92.736845469599103</v>
      </c>
      <c r="AI937" s="215">
        <f t="shared" si="1431"/>
        <v>68.293087419851318</v>
      </c>
      <c r="AJ937" s="245">
        <f t="shared" si="1431"/>
        <v>113.19783975783785</v>
      </c>
      <c r="AK937" s="214">
        <f t="shared" si="1431"/>
        <v>25.417265106737094</v>
      </c>
      <c r="AL937" s="215">
        <f t="shared" si="1431"/>
        <v>48.014073036849275</v>
      </c>
      <c r="AM937" s="215">
        <f t="shared" si="1431"/>
        <v>28.931051896201055</v>
      </c>
      <c r="AN937" s="245">
        <f t="shared" si="1431"/>
        <v>32.614896143654491</v>
      </c>
      <c r="AO937" s="214">
        <f t="shared" si="1431"/>
        <v>38.844581587805088</v>
      </c>
      <c r="AP937" s="215">
        <f t="shared" si="1431"/>
        <v>31.524627741272429</v>
      </c>
      <c r="AQ937" s="215">
        <f t="shared" si="1431"/>
        <v>39.278374835466714</v>
      </c>
      <c r="AR937" s="245">
        <f t="shared" si="1431"/>
        <v>27.43131514974678</v>
      </c>
      <c r="AS937" s="214">
        <f t="shared" si="1431"/>
        <v>28.411599292892237</v>
      </c>
      <c r="AT937" s="215">
        <f t="shared" si="1431"/>
        <v>25.945538814962369</v>
      </c>
      <c r="AU937" s="215">
        <f t="shared" si="1431"/>
        <v>18.304008767687655</v>
      </c>
      <c r="AV937" s="245">
        <f t="shared" si="1431"/>
        <v>19.444432413914839</v>
      </c>
    </row>
    <row r="938" spans="2:48" ht="15" customHeight="1" x14ac:dyDescent="0.2">
      <c r="B938" s="105">
        <f t="shared" si="1415"/>
        <v>22</v>
      </c>
      <c r="C938" s="35" t="str">
        <f t="shared" si="1415"/>
        <v>ess. AA</v>
      </c>
      <c r="D938" s="128" t="str">
        <f t="shared" si="1415"/>
        <v>Met</v>
      </c>
      <c r="E938" s="93">
        <f t="shared" si="1415"/>
        <v>12.1</v>
      </c>
      <c r="F938" s="94">
        <f t="shared" si="1415"/>
        <v>14.3</v>
      </c>
      <c r="G938" s="95">
        <f t="shared" si="1415"/>
        <v>12.8</v>
      </c>
      <c r="H938" s="96">
        <f t="shared" si="1415"/>
        <v>2</v>
      </c>
      <c r="I938" s="102">
        <f t="shared" si="1415"/>
        <v>150.05833000000001</v>
      </c>
      <c r="J938" s="98"/>
      <c r="K938" s="99"/>
      <c r="L938" s="100"/>
      <c r="M938" s="98">
        <f t="shared" ref="M938:P938" si="1432">(M635*100/(AVERAGE($M635:$P635)))</f>
        <v>102.18670613153603</v>
      </c>
      <c r="N938" s="99">
        <f t="shared" si="1432"/>
        <v>106.37273700616659</v>
      </c>
      <c r="O938" s="99">
        <f t="shared" si="1432"/>
        <v>85.535643560171806</v>
      </c>
      <c r="P938" s="164">
        <f t="shared" si="1432"/>
        <v>105.90491330212559</v>
      </c>
      <c r="Q938" s="98">
        <f t="shared" ref="Q938:X938" si="1433">(Q635*100/(AVERAGE($M635:$P635)))</f>
        <v>8.5992116146734539</v>
      </c>
      <c r="R938" s="99">
        <f t="shared" si="1433"/>
        <v>4.2880868234561893</v>
      </c>
      <c r="S938" s="99">
        <f t="shared" si="1433"/>
        <v>2.6846682186281265</v>
      </c>
      <c r="T938" s="164">
        <f t="shared" si="1433"/>
        <v>2.4696612725190281</v>
      </c>
      <c r="U938" s="98">
        <f t="shared" si="1433"/>
        <v>80.126451640340917</v>
      </c>
      <c r="V938" s="99">
        <f t="shared" si="1433"/>
        <v>93.665121229705562</v>
      </c>
      <c r="W938" s="99">
        <f t="shared" si="1433"/>
        <v>67.096384163722988</v>
      </c>
      <c r="X938" s="164">
        <f t="shared" si="1433"/>
        <v>51.434742996978976</v>
      </c>
      <c r="Y938" s="98">
        <f t="shared" ref="Y938:AB938" si="1434">(Y635*100/(AVERAGE($Y635:$AB635)))</f>
        <v>86.874241568044923</v>
      </c>
      <c r="Z938" s="99">
        <f t="shared" si="1434"/>
        <v>90.299367449618984</v>
      </c>
      <c r="AA938" s="99">
        <f t="shared" si="1434"/>
        <v>88.699521063415389</v>
      </c>
      <c r="AB938" s="164">
        <f t="shared" si="1434"/>
        <v>134.12686991892065</v>
      </c>
      <c r="AC938" s="214">
        <f t="shared" ref="AC938:AV938" si="1435">(AC635*100/(AVERAGE($Y635:$AB635)))</f>
        <v>6.8081643456845633</v>
      </c>
      <c r="AD938" s="215">
        <f t="shared" si="1435"/>
        <v>2.1015733307139763</v>
      </c>
      <c r="AE938" s="215">
        <f t="shared" si="1435"/>
        <v>1.9011301200147164</v>
      </c>
      <c r="AF938" s="245">
        <f t="shared" si="1435"/>
        <v>1.6832301100656215</v>
      </c>
      <c r="AG938" s="214">
        <f t="shared" si="1435"/>
        <v>122.50767377231578</v>
      </c>
      <c r="AH938" s="215">
        <f t="shared" si="1435"/>
        <v>121.4773678924382</v>
      </c>
      <c r="AI938" s="215">
        <f t="shared" si="1435"/>
        <v>97.926509119945621</v>
      </c>
      <c r="AJ938" s="245">
        <f t="shared" si="1435"/>
        <v>96.729470656947527</v>
      </c>
      <c r="AK938" s="214">
        <f t="shared" si="1435"/>
        <v>21.870224401984441</v>
      </c>
      <c r="AL938" s="215">
        <f t="shared" si="1435"/>
        <v>36.986538368489676</v>
      </c>
      <c r="AM938" s="215">
        <f t="shared" si="1435"/>
        <v>34.353138682151297</v>
      </c>
      <c r="AN938" s="245">
        <f t="shared" si="1435"/>
        <v>31.794074764689796</v>
      </c>
      <c r="AO938" s="214">
        <f t="shared" si="1435"/>
        <v>16.101806588854942</v>
      </c>
      <c r="AP938" s="215">
        <f t="shared" si="1435"/>
        <v>11.394896732614637</v>
      </c>
      <c r="AQ938" s="215">
        <f t="shared" si="1435"/>
        <v>5.7674081195906775</v>
      </c>
      <c r="AR938" s="245">
        <f t="shared" si="1435"/>
        <v>7.2726043229002073</v>
      </c>
      <c r="AS938" s="214">
        <f t="shared" si="1435"/>
        <v>49.343957380747582</v>
      </c>
      <c r="AT938" s="215">
        <f t="shared" si="1435"/>
        <v>39.995841890238232</v>
      </c>
      <c r="AU938" s="215">
        <f t="shared" si="1435"/>
        <v>22.868979871401418</v>
      </c>
      <c r="AV938" s="245">
        <f t="shared" si="1435"/>
        <v>19.158119534345754</v>
      </c>
    </row>
    <row r="939" spans="2:48" ht="15" customHeight="1" x14ac:dyDescent="0.2">
      <c r="B939" s="91">
        <f t="shared" si="1415"/>
        <v>23</v>
      </c>
      <c r="C939" s="35" t="str">
        <f t="shared" si="1415"/>
        <v>ess. AA</v>
      </c>
      <c r="D939" s="128" t="str">
        <f t="shared" si="1415"/>
        <v>Phe</v>
      </c>
      <c r="E939" s="93">
        <f t="shared" si="1415"/>
        <v>11.3</v>
      </c>
      <c r="F939" s="94">
        <f t="shared" si="1415"/>
        <v>13.2</v>
      </c>
      <c r="G939" s="95">
        <f t="shared" si="1415"/>
        <v>11.96</v>
      </c>
      <c r="H939" s="96">
        <f t="shared" si="1415"/>
        <v>1</v>
      </c>
      <c r="I939" s="102">
        <f t="shared" si="1415"/>
        <v>166.08626000000001</v>
      </c>
      <c r="J939" s="98"/>
      <c r="K939" s="99"/>
      <c r="L939" s="100"/>
      <c r="M939" s="98">
        <f t="shared" ref="M939:P939" si="1436">(M636*100/(AVERAGE($M636:$P636)))</f>
        <v>110.86407504752303</v>
      </c>
      <c r="N939" s="99">
        <f t="shared" si="1436"/>
        <v>112.78936635601822</v>
      </c>
      <c r="O939" s="99">
        <f t="shared" si="1436"/>
        <v>93.27663068291686</v>
      </c>
      <c r="P939" s="164">
        <f t="shared" si="1436"/>
        <v>83.069927913541946</v>
      </c>
      <c r="Q939" s="98">
        <f t="shared" ref="Q939:X939" si="1437">(Q636*100/(AVERAGE($M636:$P636)))</f>
        <v>105.07768894585701</v>
      </c>
      <c r="R939" s="99">
        <f t="shared" si="1437"/>
        <v>110.77462835715814</v>
      </c>
      <c r="S939" s="99">
        <f t="shared" si="1437"/>
        <v>106.59878497451747</v>
      </c>
      <c r="T939" s="164">
        <f t="shared" si="1437"/>
        <v>107.48515083834533</v>
      </c>
      <c r="U939" s="98">
        <f t="shared" si="1437"/>
        <v>96.72508618530324</v>
      </c>
      <c r="V939" s="99">
        <f t="shared" si="1437"/>
        <v>112.86104039267521</v>
      </c>
      <c r="W939" s="99">
        <f t="shared" si="1437"/>
        <v>120.89909848661578</v>
      </c>
      <c r="X939" s="164">
        <f t="shared" si="1437"/>
        <v>107.21045525452939</v>
      </c>
      <c r="Y939" s="98">
        <f t="shared" ref="Y939:AB939" si="1438">(Y636*100/(AVERAGE($Y636:$AB636)))</f>
        <v>107.26797715137812</v>
      </c>
      <c r="Z939" s="99">
        <f t="shared" si="1438"/>
        <v>91.122368337508149</v>
      </c>
      <c r="AA939" s="99">
        <f t="shared" si="1438"/>
        <v>92.15888761319674</v>
      </c>
      <c r="AB939" s="164">
        <f t="shared" si="1438"/>
        <v>109.45076689791701</v>
      </c>
      <c r="AC939" s="214">
        <f t="shared" ref="AC939:AV939" si="1439">(AC636*100/(AVERAGE($Y636:$AB636)))</f>
        <v>115.31932620617089</v>
      </c>
      <c r="AD939" s="215">
        <f t="shared" si="1439"/>
        <v>116.50017132944376</v>
      </c>
      <c r="AE939" s="215">
        <f t="shared" si="1439"/>
        <v>103.23772313511226</v>
      </c>
      <c r="AF939" s="245">
        <f t="shared" si="1439"/>
        <v>93.563635536469221</v>
      </c>
      <c r="AG939" s="214">
        <f t="shared" si="1439"/>
        <v>128.2251699628566</v>
      </c>
      <c r="AH939" s="215">
        <f t="shared" si="1439"/>
        <v>110.36141606279547</v>
      </c>
      <c r="AI939" s="215">
        <f t="shared" si="1439"/>
        <v>84.212632701401958</v>
      </c>
      <c r="AJ939" s="245">
        <f t="shared" si="1439"/>
        <v>115.68763336105218</v>
      </c>
      <c r="AK939" s="214">
        <f t="shared" si="1439"/>
        <v>31.617857960820764</v>
      </c>
      <c r="AL939" s="215">
        <f t="shared" si="1439"/>
        <v>62.031445960532899</v>
      </c>
      <c r="AM939" s="215">
        <f t="shared" si="1439"/>
        <v>46.020282481581788</v>
      </c>
      <c r="AN939" s="245">
        <f t="shared" si="1439"/>
        <v>36.975086891438181</v>
      </c>
      <c r="AO939" s="214">
        <f t="shared" si="1439"/>
        <v>68.137751944940049</v>
      </c>
      <c r="AP939" s="215">
        <f t="shared" si="1439"/>
        <v>66.265345198298604</v>
      </c>
      <c r="AQ939" s="215">
        <f t="shared" si="1439"/>
        <v>42.99446208678701</v>
      </c>
      <c r="AR939" s="245">
        <f t="shared" si="1439"/>
        <v>46.158101094476372</v>
      </c>
      <c r="AS939" s="214">
        <f t="shared" si="1439"/>
        <v>65.24142988687484</v>
      </c>
      <c r="AT939" s="215">
        <f t="shared" si="1439"/>
        <v>47.543473976891228</v>
      </c>
      <c r="AU939" s="215">
        <f t="shared" si="1439"/>
        <v>29.678078642723726</v>
      </c>
      <c r="AV939" s="245">
        <f t="shared" si="1439"/>
        <v>24.460210131015348</v>
      </c>
    </row>
    <row r="940" spans="2:48" ht="15" customHeight="1" x14ac:dyDescent="0.2">
      <c r="B940" s="91">
        <f t="shared" si="1415"/>
        <v>24</v>
      </c>
      <c r="C940" s="35" t="str">
        <f t="shared" si="1415"/>
        <v>ess. AA</v>
      </c>
      <c r="D940" s="128" t="str">
        <f t="shared" si="1415"/>
        <v>Thr</v>
      </c>
      <c r="E940" s="93">
        <f t="shared" si="1415"/>
        <v>14.4</v>
      </c>
      <c r="F940" s="94">
        <f t="shared" si="1415"/>
        <v>16.100000000000001</v>
      </c>
      <c r="G940" s="95">
        <f t="shared" si="1415"/>
        <v>15.04</v>
      </c>
      <c r="H940" s="96">
        <f t="shared" si="1415"/>
        <v>2</v>
      </c>
      <c r="I940" s="102">
        <f t="shared" si="1415"/>
        <v>120.06552000000001</v>
      </c>
      <c r="J940" s="98"/>
      <c r="K940" s="99"/>
      <c r="L940" s="100"/>
      <c r="M940" s="98">
        <f t="shared" ref="M940:P940" si="1440">(M637*100/(AVERAGE($M637:$P637)))</f>
        <v>113.96601271513127</v>
      </c>
      <c r="N940" s="99">
        <f t="shared" si="1440"/>
        <v>111.18819562778069</v>
      </c>
      <c r="O940" s="99">
        <f t="shared" si="1440"/>
        <v>92.905358485775295</v>
      </c>
      <c r="P940" s="164">
        <f t="shared" si="1440"/>
        <v>81.940433171312748</v>
      </c>
      <c r="Q940" s="98">
        <f t="shared" ref="Q940:X940" si="1441">(Q637*100/(AVERAGE($M637:$P637)))</f>
        <v>102.98835193049054</v>
      </c>
      <c r="R940" s="99">
        <f t="shared" si="1441"/>
        <v>108.40552934223409</v>
      </c>
      <c r="S940" s="99">
        <f t="shared" si="1441"/>
        <v>103.63834033586771</v>
      </c>
      <c r="T940" s="164">
        <f t="shared" si="1441"/>
        <v>104.73242179124374</v>
      </c>
      <c r="U940" s="98">
        <f t="shared" si="1441"/>
        <v>98.349803669849749</v>
      </c>
      <c r="V940" s="99">
        <f t="shared" si="1441"/>
        <v>105.87403535911881</v>
      </c>
      <c r="W940" s="99">
        <f t="shared" si="1441"/>
        <v>174.14105856536841</v>
      </c>
      <c r="X940" s="164">
        <f t="shared" si="1441"/>
        <v>99.169604248776025</v>
      </c>
      <c r="Y940" s="98">
        <f t="shared" ref="Y940:AB940" si="1442">(Y637*100/(AVERAGE($Y637:$AB637)))</f>
        <v>125.75949569976771</v>
      </c>
      <c r="Z940" s="99">
        <f t="shared" si="1442"/>
        <v>86.773485151116944</v>
      </c>
      <c r="AA940" s="99">
        <f t="shared" si="1442"/>
        <v>85.590799371999836</v>
      </c>
      <c r="AB940" s="164">
        <f t="shared" si="1442"/>
        <v>101.87621977711557</v>
      </c>
      <c r="AC940" s="214">
        <f t="shared" ref="AC940:AV940" si="1443">(AC637*100/(AVERAGE($Y637:$AB637)))</f>
        <v>105.50671606036201</v>
      </c>
      <c r="AD940" s="215">
        <f t="shared" si="1443"/>
        <v>101.34722197887996</v>
      </c>
      <c r="AE940" s="215">
        <f t="shared" si="1443"/>
        <v>97.120422425389876</v>
      </c>
      <c r="AF940" s="245">
        <f t="shared" si="1443"/>
        <v>91.213123605425793</v>
      </c>
      <c r="AG940" s="214">
        <f t="shared" si="1443"/>
        <v>118.78946908252517</v>
      </c>
      <c r="AH940" s="215">
        <f t="shared" si="1443"/>
        <v>102.19741223055169</v>
      </c>
      <c r="AI940" s="215">
        <f t="shared" si="1443"/>
        <v>81.904624279929791</v>
      </c>
      <c r="AJ940" s="245">
        <f t="shared" si="1443"/>
        <v>107.68964685064795</v>
      </c>
      <c r="AK940" s="214">
        <f t="shared" si="1443"/>
        <v>66.917284171216124</v>
      </c>
      <c r="AL940" s="215">
        <f t="shared" si="1443"/>
        <v>126.71039067705686</v>
      </c>
      <c r="AM940" s="215">
        <f t="shared" si="1443"/>
        <v>104.90522048482622</v>
      </c>
      <c r="AN940" s="245">
        <f t="shared" si="1443"/>
        <v>76.351789767152937</v>
      </c>
      <c r="AO940" s="214">
        <f t="shared" si="1443"/>
        <v>165.99843189807169</v>
      </c>
      <c r="AP940" s="215">
        <f t="shared" si="1443"/>
        <v>201.00220967488406</v>
      </c>
      <c r="AQ940" s="215">
        <f t="shared" si="1443"/>
        <v>100.57768072070219</v>
      </c>
      <c r="AR940" s="245">
        <f t="shared" si="1443"/>
        <v>130.70794215868369</v>
      </c>
      <c r="AS940" s="214">
        <f t="shared" si="1443"/>
        <v>137.51001899795085</v>
      </c>
      <c r="AT940" s="215">
        <f t="shared" si="1443"/>
        <v>105.44419898238992</v>
      </c>
      <c r="AU940" s="215">
        <f t="shared" si="1443"/>
        <v>68.960430198312892</v>
      </c>
      <c r="AV940" s="245">
        <f t="shared" si="1443"/>
        <v>58.442562765115966</v>
      </c>
    </row>
    <row r="941" spans="2:48" ht="15" customHeight="1" x14ac:dyDescent="0.2">
      <c r="B941" s="91">
        <f t="shared" si="1415"/>
        <v>25</v>
      </c>
      <c r="C941" s="35" t="str">
        <f t="shared" si="1415"/>
        <v>ess. AA</v>
      </c>
      <c r="D941" s="128" t="str">
        <f t="shared" si="1415"/>
        <v>Trp</v>
      </c>
      <c r="E941" s="93">
        <f t="shared" si="1415"/>
        <v>11.3</v>
      </c>
      <c r="F941" s="94">
        <f t="shared" si="1415"/>
        <v>13.1</v>
      </c>
      <c r="G941" s="95">
        <f t="shared" si="1415"/>
        <v>11.96</v>
      </c>
      <c r="H941" s="96">
        <f t="shared" si="1415"/>
        <v>1</v>
      </c>
      <c r="I941" s="102">
        <f t="shared" si="1415"/>
        <v>205.09715</v>
      </c>
      <c r="J941" s="98"/>
      <c r="K941" s="99"/>
      <c r="L941" s="100"/>
      <c r="M941" s="98">
        <f t="shared" ref="M941:P941" si="1444">(M638*100/(AVERAGE($M638:$P638)))</f>
        <v>114.44746402009849</v>
      </c>
      <c r="N941" s="99">
        <f t="shared" si="1444"/>
        <v>110.3988700139852</v>
      </c>
      <c r="O941" s="99">
        <f t="shared" si="1444"/>
        <v>92.198456658394889</v>
      </c>
      <c r="P941" s="164">
        <f t="shared" si="1444"/>
        <v>82.955209307521443</v>
      </c>
      <c r="Q941" s="98">
        <f t="shared" ref="Q941:X941" si="1445">(Q638*100/(AVERAGE($M638:$P638)))</f>
        <v>103.79542786715697</v>
      </c>
      <c r="R941" s="99">
        <f t="shared" si="1445"/>
        <v>111.17720614709435</v>
      </c>
      <c r="S941" s="99">
        <f t="shared" si="1445"/>
        <v>107.44585674387771</v>
      </c>
      <c r="T941" s="164">
        <f t="shared" si="1445"/>
        <v>113.47337406567566</v>
      </c>
      <c r="U941" s="98">
        <f t="shared" si="1445"/>
        <v>102.39595136180868</v>
      </c>
      <c r="V941" s="99">
        <f t="shared" si="1445"/>
        <v>122.35812570240149</v>
      </c>
      <c r="W941" s="99">
        <f t="shared" si="1445"/>
        <v>129.87940576872796</v>
      </c>
      <c r="X941" s="164">
        <f t="shared" si="1445"/>
        <v>111.62481938204058</v>
      </c>
      <c r="Y941" s="98">
        <f t="shared" ref="Y941:AB941" si="1446">(Y638*100/(AVERAGE($Y638:$AB638)))</f>
        <v>105.8226352264645</v>
      </c>
      <c r="Z941" s="99">
        <f t="shared" si="1446"/>
        <v>87.773927391514533</v>
      </c>
      <c r="AA941" s="99">
        <f t="shared" si="1446"/>
        <v>91.689936961929803</v>
      </c>
      <c r="AB941" s="164">
        <f t="shared" si="1446"/>
        <v>114.71350042009124</v>
      </c>
      <c r="AC941" s="214">
        <f t="shared" ref="AC941:AV941" si="1447">(AC638*100/(AVERAGE($Y638:$AB638)))</f>
        <v>120.42754534934393</v>
      </c>
      <c r="AD941" s="215">
        <f t="shared" si="1447"/>
        <v>123.9261386227335</v>
      </c>
      <c r="AE941" s="215">
        <f t="shared" si="1447"/>
        <v>102.5911436227766</v>
      </c>
      <c r="AF941" s="245">
        <f t="shared" si="1447"/>
        <v>95.147339233672128</v>
      </c>
      <c r="AG941" s="214">
        <f t="shared" si="1447"/>
        <v>127.84089149524206</v>
      </c>
      <c r="AH941" s="215">
        <f t="shared" si="1447"/>
        <v>112.16968342976865</v>
      </c>
      <c r="AI941" s="215">
        <f t="shared" si="1447"/>
        <v>83.009987655693052</v>
      </c>
      <c r="AJ941" s="245">
        <f t="shared" si="1447"/>
        <v>117.38398370757176</v>
      </c>
      <c r="AK941" s="214">
        <f t="shared" si="1447"/>
        <v>29.074389479010989</v>
      </c>
      <c r="AL941" s="215">
        <f t="shared" si="1447"/>
        <v>67.832915127048224</v>
      </c>
      <c r="AM941" s="215">
        <f t="shared" si="1447"/>
        <v>44.957920881998646</v>
      </c>
      <c r="AN941" s="245">
        <f t="shared" si="1447"/>
        <v>35.771152968745866</v>
      </c>
      <c r="AO941" s="214">
        <f t="shared" si="1447"/>
        <v>72.281159087973464</v>
      </c>
      <c r="AP941" s="215">
        <f t="shared" si="1447"/>
        <v>74.892586295095569</v>
      </c>
      <c r="AQ941" s="215">
        <f t="shared" si="1447"/>
        <v>41.250156436407096</v>
      </c>
      <c r="AR941" s="245">
        <f t="shared" si="1447"/>
        <v>46.87678091012431</v>
      </c>
      <c r="AS941" s="214">
        <f t="shared" si="1447"/>
        <v>75.055194070109394</v>
      </c>
      <c r="AT941" s="215">
        <f t="shared" si="1447"/>
        <v>48.423703209605264</v>
      </c>
      <c r="AU941" s="215">
        <f t="shared" si="1447"/>
        <v>27.055656709878956</v>
      </c>
      <c r="AV941" s="245">
        <f t="shared" si="1447"/>
        <v>23.953678965548526</v>
      </c>
    </row>
    <row r="942" spans="2:48" ht="15.75" customHeight="1" thickBot="1" x14ac:dyDescent="0.25">
      <c r="B942" s="108">
        <f t="shared" si="1415"/>
        <v>26</v>
      </c>
      <c r="C942" s="42" t="str">
        <f t="shared" si="1415"/>
        <v>ess. AA</v>
      </c>
      <c r="D942" s="129" t="str">
        <f t="shared" si="1415"/>
        <v>Val</v>
      </c>
      <c r="E942" s="110">
        <f t="shared" si="1415"/>
        <v>13</v>
      </c>
      <c r="F942" s="111">
        <f t="shared" si="1415"/>
        <v>14.3</v>
      </c>
      <c r="G942" s="112">
        <f t="shared" si="1415"/>
        <v>13.31</v>
      </c>
      <c r="H942" s="113">
        <f t="shared" si="1415"/>
        <v>3</v>
      </c>
      <c r="I942" s="119">
        <f t="shared" si="1415"/>
        <v>118.08626</v>
      </c>
      <c r="J942" s="115"/>
      <c r="K942" s="116"/>
      <c r="L942" s="117"/>
      <c r="M942" s="115">
        <f t="shared" ref="M942:P942" si="1448">(M639*100/(AVERAGE($M639:$P639)))</f>
        <v>106.77105399987525</v>
      </c>
      <c r="N942" s="116">
        <f t="shared" si="1448"/>
        <v>112.34276310093098</v>
      </c>
      <c r="O942" s="116">
        <f t="shared" si="1448"/>
        <v>93.007356190843396</v>
      </c>
      <c r="P942" s="165">
        <f t="shared" si="1448"/>
        <v>87.878826708350374</v>
      </c>
      <c r="Q942" s="115">
        <f t="shared" ref="Q942:X942" si="1449">(Q639*100/(AVERAGE($M639:$P639)))</f>
        <v>105.83415611847542</v>
      </c>
      <c r="R942" s="116">
        <f t="shared" si="1449"/>
        <v>106.01884352929203</v>
      </c>
      <c r="S942" s="116">
        <f t="shared" si="1449"/>
        <v>97.921550428330818</v>
      </c>
      <c r="T942" s="165">
        <f t="shared" si="1449"/>
        <v>101.83965670651223</v>
      </c>
      <c r="U942" s="115">
        <f t="shared" si="1449"/>
        <v>97.85615047422894</v>
      </c>
      <c r="V942" s="116">
        <f t="shared" si="1449"/>
        <v>109.28861677640288</v>
      </c>
      <c r="W942" s="116">
        <f t="shared" si="1449"/>
        <v>86.809016920253455</v>
      </c>
      <c r="X942" s="165">
        <f t="shared" si="1449"/>
        <v>105.52592241693084</v>
      </c>
      <c r="Y942" s="115">
        <f t="shared" ref="Y942:AB942" si="1450">(Y639*100/(AVERAGE($Y639:$AB639)))</f>
        <v>94.473191545251865</v>
      </c>
      <c r="Z942" s="116">
        <f t="shared" si="1450"/>
        <v>92.737302007581405</v>
      </c>
      <c r="AA942" s="116">
        <f t="shared" si="1450"/>
        <v>94.921210047006596</v>
      </c>
      <c r="AB942" s="165">
        <f t="shared" si="1450"/>
        <v>117.86829640016013</v>
      </c>
      <c r="AC942" s="217">
        <f t="shared" ref="AC942:AV942" si="1451">(AC639*100/(AVERAGE($Y639:$AB639)))</f>
        <v>128.75113668446284</v>
      </c>
      <c r="AD942" s="218">
        <f t="shared" si="1451"/>
        <v>118.75880168947087</v>
      </c>
      <c r="AE942" s="218">
        <f t="shared" si="1451"/>
        <v>121.24909120280493</v>
      </c>
      <c r="AF942" s="246">
        <f t="shared" si="1451"/>
        <v>117.94461197599119</v>
      </c>
      <c r="AG942" s="217">
        <f t="shared" si="1451"/>
        <v>144.67630233369403</v>
      </c>
      <c r="AH942" s="218">
        <f t="shared" si="1451"/>
        <v>131.72798096443591</v>
      </c>
      <c r="AI942" s="218">
        <f t="shared" si="1451"/>
        <v>103.15522620094859</v>
      </c>
      <c r="AJ942" s="246">
        <f t="shared" si="1451"/>
        <v>137.32860645659741</v>
      </c>
      <c r="AK942" s="217">
        <f t="shared" si="1451"/>
        <v>41.409495244915888</v>
      </c>
      <c r="AL942" s="218">
        <f t="shared" si="1451"/>
        <v>57.733111719276799</v>
      </c>
      <c r="AM942" s="218">
        <f t="shared" si="1451"/>
        <v>49.814255422111607</v>
      </c>
      <c r="AN942" s="246">
        <f t="shared" si="1451"/>
        <v>45.997649588087704</v>
      </c>
      <c r="AO942" s="217">
        <f t="shared" si="1451"/>
        <v>66.482497787225938</v>
      </c>
      <c r="AP942" s="218">
        <f t="shared" si="1451"/>
        <v>61.548299563468191</v>
      </c>
      <c r="AQ942" s="218">
        <f t="shared" si="1451"/>
        <v>41.218158991035388</v>
      </c>
      <c r="AR942" s="246">
        <f t="shared" si="1451"/>
        <v>42.604662940927327</v>
      </c>
      <c r="AS942" s="217">
        <f t="shared" si="1451"/>
        <v>60.697124136126817</v>
      </c>
      <c r="AT942" s="218">
        <f t="shared" si="1451"/>
        <v>55.343688495292078</v>
      </c>
      <c r="AU942" s="218">
        <f t="shared" si="1451"/>
        <v>37.103263086272939</v>
      </c>
      <c r="AV942" s="246">
        <f t="shared" si="1451"/>
        <v>31.788180018613343</v>
      </c>
    </row>
    <row r="943" spans="2:48" ht="15" customHeight="1" x14ac:dyDescent="0.2">
      <c r="B943" s="77">
        <f t="shared" si="1415"/>
        <v>27</v>
      </c>
      <c r="C943" s="78" t="str">
        <f t="shared" si="1415"/>
        <v>BCAA Metab.</v>
      </c>
      <c r="D943" s="127" t="str">
        <f t="shared" si="1415"/>
        <v>Methylbutyrylglycine</v>
      </c>
      <c r="E943" s="80">
        <f t="shared" si="1415"/>
        <v>8.6999999999999993</v>
      </c>
      <c r="F943" s="81">
        <f t="shared" si="1415"/>
        <v>10.8</v>
      </c>
      <c r="G943" s="82">
        <f t="shared" si="1415"/>
        <v>9.2100000000000009</v>
      </c>
      <c r="H943" s="83">
        <f t="shared" si="1415"/>
        <v>4</v>
      </c>
      <c r="I943" s="89">
        <f t="shared" si="1415"/>
        <v>158.08226999999999</v>
      </c>
      <c r="J943" s="85"/>
      <c r="K943" s="86"/>
      <c r="L943" s="87"/>
      <c r="M943" s="85">
        <f t="shared" ref="M943:P943" si="1452">(M640*100/(AVERAGE($M640:$P640)))</f>
        <v>99.775114509913195</v>
      </c>
      <c r="N943" s="86">
        <f t="shared" si="1452"/>
        <v>103.06737660792004</v>
      </c>
      <c r="O943" s="86">
        <f t="shared" si="1452"/>
        <v>93.15636771420273</v>
      </c>
      <c r="P943" s="163">
        <f t="shared" si="1452"/>
        <v>104.00114116796404</v>
      </c>
      <c r="Q943" s="85">
        <f t="shared" ref="Q943:X943" si="1453">(Q640*100/(AVERAGE($M640:$P640)))</f>
        <v>122.82205157124729</v>
      </c>
      <c r="R943" s="86">
        <f t="shared" si="1453"/>
        <v>110.51085017330922</v>
      </c>
      <c r="S943" s="86">
        <f t="shared" si="1453"/>
        <v>109.70073914463507</v>
      </c>
      <c r="T943" s="163">
        <f t="shared" si="1453"/>
        <v>113.08417290053008</v>
      </c>
      <c r="U943" s="85">
        <f t="shared" si="1453"/>
        <v>109.10750766742756</v>
      </c>
      <c r="V943" s="86">
        <f t="shared" si="1453"/>
        <v>131.96064762882855</v>
      </c>
      <c r="W943" s="86">
        <f t="shared" si="1453"/>
        <v>132.05225483636585</v>
      </c>
      <c r="X943" s="163">
        <f t="shared" si="1453"/>
        <v>130.1486028110005</v>
      </c>
      <c r="Y943" s="85">
        <f t="shared" ref="Y943:AB943" si="1454">(Y640*100/(AVERAGE($Y640:$AB640)))</f>
        <v>111.41613913045643</v>
      </c>
      <c r="Z943" s="86">
        <f t="shared" si="1454"/>
        <v>92.754759531316722</v>
      </c>
      <c r="AA943" s="86">
        <f t="shared" si="1454"/>
        <v>87.787689367170856</v>
      </c>
      <c r="AB943" s="163">
        <f t="shared" si="1454"/>
        <v>108.04141197105601</v>
      </c>
      <c r="AC943" s="211">
        <f t="shared" ref="AC943:AV943" si="1455">(AC640*100/(AVERAGE($Y640:$AB640)))</f>
        <v>108.66020348580336</v>
      </c>
      <c r="AD943" s="212">
        <f t="shared" si="1455"/>
        <v>112.05450294335401</v>
      </c>
      <c r="AE943" s="212">
        <f t="shared" si="1455"/>
        <v>103.70280591819206</v>
      </c>
      <c r="AF943" s="244">
        <f t="shared" si="1455"/>
        <v>118.9115710451163</v>
      </c>
      <c r="AG943" s="211">
        <f t="shared" si="1455"/>
        <v>181.10963806226982</v>
      </c>
      <c r="AH943" s="212">
        <f t="shared" si="1455"/>
        <v>149.14822600175762</v>
      </c>
      <c r="AI943" s="212">
        <f t="shared" si="1455"/>
        <v>122.44364700593476</v>
      </c>
      <c r="AJ943" s="244">
        <f t="shared" si="1455"/>
        <v>155.0300980320408</v>
      </c>
      <c r="AK943" s="211">
        <f t="shared" si="1455"/>
        <v>36.80774313159484</v>
      </c>
      <c r="AL943" s="212">
        <f t="shared" si="1455"/>
        <v>37.975949513524199</v>
      </c>
      <c r="AM943" s="212">
        <f t="shared" si="1455"/>
        <v>36.558628248679959</v>
      </c>
      <c r="AN943" s="244">
        <f t="shared" si="1455"/>
        <v>33.226074784736539</v>
      </c>
      <c r="AO943" s="211">
        <f t="shared" si="1455"/>
        <v>51.612900352276505</v>
      </c>
      <c r="AP943" s="212">
        <f t="shared" si="1455"/>
        <v>72.231700560136716</v>
      </c>
      <c r="AQ943" s="212">
        <f t="shared" si="1455"/>
        <v>55.451272246980864</v>
      </c>
      <c r="AR943" s="244">
        <f t="shared" si="1455"/>
        <v>35.880225504788136</v>
      </c>
      <c r="AS943" s="211">
        <f t="shared" si="1455"/>
        <v>45.631098278923162</v>
      </c>
      <c r="AT943" s="212">
        <f t="shared" si="1455"/>
        <v>35.710690531288051</v>
      </c>
      <c r="AU943" s="212">
        <f t="shared" si="1455"/>
        <v>36.343115262110651</v>
      </c>
      <c r="AV943" s="244">
        <f t="shared" si="1455"/>
        <v>0</v>
      </c>
    </row>
    <row r="944" spans="2:48" ht="15.75" customHeight="1" thickBot="1" x14ac:dyDescent="0.25">
      <c r="B944" s="108">
        <f t="shared" si="1415"/>
        <v>28</v>
      </c>
      <c r="C944" s="42" t="str">
        <f t="shared" si="1415"/>
        <v>BCAA Metab.</v>
      </c>
      <c r="D944" s="129" t="str">
        <f t="shared" si="1415"/>
        <v>Methyl-2-oxobutanoate</v>
      </c>
      <c r="E944" s="110">
        <f t="shared" si="1415"/>
        <v>3.1</v>
      </c>
      <c r="F944" s="111">
        <f t="shared" si="1415"/>
        <v>4</v>
      </c>
      <c r="G944" s="112">
        <f t="shared" si="1415"/>
        <v>3.46</v>
      </c>
      <c r="H944" s="113">
        <f t="shared" si="1415"/>
        <v>3</v>
      </c>
      <c r="I944" s="119">
        <f t="shared" si="1415"/>
        <v>115.04007</v>
      </c>
      <c r="J944" s="115"/>
      <c r="K944" s="116"/>
      <c r="L944" s="117"/>
      <c r="M944" s="115">
        <f t="shared" ref="M944:P944" si="1456">(M641*100/(AVERAGE($M641:$P641)))</f>
        <v>113.10805273909787</v>
      </c>
      <c r="N944" s="116">
        <f t="shared" si="1456"/>
        <v>98.918804384793347</v>
      </c>
      <c r="O944" s="116">
        <f t="shared" si="1456"/>
        <v>107.03882392444775</v>
      </c>
      <c r="P944" s="165">
        <f t="shared" si="1456"/>
        <v>80.934318951661098</v>
      </c>
      <c r="Q944" s="115">
        <f t="shared" ref="Q944:X944" si="1457">(Q641*100/(AVERAGE($M641:$P641)))</f>
        <v>150.96906017231763</v>
      </c>
      <c r="R944" s="116">
        <f t="shared" si="1457"/>
        <v>142.77120645510814</v>
      </c>
      <c r="S944" s="116">
        <f t="shared" si="1457"/>
        <v>141.62380244888558</v>
      </c>
      <c r="T944" s="165">
        <f t="shared" si="1457"/>
        <v>215.61220502731234</v>
      </c>
      <c r="U944" s="115">
        <f t="shared" si="1457"/>
        <v>148.62064785660488</v>
      </c>
      <c r="V944" s="116">
        <f t="shared" si="1457"/>
        <v>189.62048577436536</v>
      </c>
      <c r="W944" s="116">
        <f t="shared" si="1457"/>
        <v>92.779577411279107</v>
      </c>
      <c r="X944" s="165">
        <f t="shared" si="1457"/>
        <v>204.11291799402821</v>
      </c>
      <c r="Y944" s="115">
        <f t="shared" ref="Y944:AB944" si="1458">(Y641*100/(AVERAGE($Y641:$AB641)))</f>
        <v>85.05438810874557</v>
      </c>
      <c r="Z944" s="116">
        <f t="shared" si="1458"/>
        <v>99.52005139404811</v>
      </c>
      <c r="AA944" s="116">
        <f t="shared" si="1458"/>
        <v>107.34612759247381</v>
      </c>
      <c r="AB944" s="165">
        <f t="shared" si="1458"/>
        <v>108.07943290473251</v>
      </c>
      <c r="AC944" s="217">
        <f t="shared" ref="AC944:AV944" si="1459">(AC641*100/(AVERAGE($Y641:$AB641)))</f>
        <v>109.84908577581405</v>
      </c>
      <c r="AD944" s="218">
        <f t="shared" si="1459"/>
        <v>104.9014853857733</v>
      </c>
      <c r="AE944" s="218">
        <f t="shared" si="1459"/>
        <v>60.771868040143382</v>
      </c>
      <c r="AF944" s="246">
        <f t="shared" si="1459"/>
        <v>47.972602159924655</v>
      </c>
      <c r="AG944" s="217">
        <f t="shared" si="1459"/>
        <v>107.47083566967841</v>
      </c>
      <c r="AH944" s="218">
        <f t="shared" si="1459"/>
        <v>87.654355398682057</v>
      </c>
      <c r="AI944" s="218">
        <f t="shared" si="1459"/>
        <v>60.457243670779356</v>
      </c>
      <c r="AJ944" s="246">
        <f t="shared" si="1459"/>
        <v>95.773283533910842</v>
      </c>
      <c r="AK944" s="217">
        <f t="shared" si="1459"/>
        <v>8.2176422376233234</v>
      </c>
      <c r="AL944" s="218">
        <f t="shared" si="1459"/>
        <v>7.8879878025113186</v>
      </c>
      <c r="AM944" s="218">
        <f t="shared" si="1459"/>
        <v>9.9528182856858667</v>
      </c>
      <c r="AN944" s="246">
        <f t="shared" si="1459"/>
        <v>10.720412729737735</v>
      </c>
      <c r="AO944" s="217">
        <f t="shared" si="1459"/>
        <v>11.227030241022788</v>
      </c>
      <c r="AP944" s="218">
        <f t="shared" si="1459"/>
        <v>8.1821678213901166</v>
      </c>
      <c r="AQ944" s="218">
        <f t="shared" si="1459"/>
        <v>12.854888999283235</v>
      </c>
      <c r="AR944" s="246">
        <f t="shared" si="1459"/>
        <v>10.114703695287954</v>
      </c>
      <c r="AS944" s="217">
        <f t="shared" si="1459"/>
        <v>11.319034228291626</v>
      </c>
      <c r="AT944" s="218">
        <f t="shared" si="1459"/>
        <v>10.334175551067911</v>
      </c>
      <c r="AU944" s="218">
        <f t="shared" si="1459"/>
        <v>13.761354096870726</v>
      </c>
      <c r="AV944" s="246">
        <f t="shared" si="1459"/>
        <v>15.650080689082868</v>
      </c>
    </row>
    <row r="945" spans="2:48" ht="15" customHeight="1" x14ac:dyDescent="0.2">
      <c r="B945" s="77">
        <f t="shared" si="1415"/>
        <v>29</v>
      </c>
      <c r="C945" s="78" t="str">
        <f t="shared" si="1415"/>
        <v>Ac-AA</v>
      </c>
      <c r="D945" s="127" t="str">
        <f t="shared" si="1415"/>
        <v>Ac-Asn</v>
      </c>
      <c r="E945" s="80">
        <f t="shared" si="1415"/>
        <v>12.8</v>
      </c>
      <c r="F945" s="81">
        <f t="shared" si="1415"/>
        <v>14.4</v>
      </c>
      <c r="G945" s="82">
        <f t="shared" si="1415"/>
        <v>13.54</v>
      </c>
      <c r="H945" s="83">
        <f t="shared" si="1415"/>
        <v>3</v>
      </c>
      <c r="I945" s="89">
        <f t="shared" si="1415"/>
        <v>173.05678</v>
      </c>
      <c r="J945" s="85"/>
      <c r="K945" s="86"/>
      <c r="L945" s="87"/>
      <c r="M945" s="85">
        <f t="shared" ref="M945:P945" si="1460">(M642*100/(AVERAGE($M642:$P642)))</f>
        <v>96.361327920088584</v>
      </c>
      <c r="N945" s="86">
        <f t="shared" si="1460"/>
        <v>115.18778075381175</v>
      </c>
      <c r="O945" s="86">
        <f t="shared" si="1460"/>
        <v>95.502595434551537</v>
      </c>
      <c r="P945" s="163">
        <f t="shared" si="1460"/>
        <v>92.948295891548142</v>
      </c>
      <c r="Q945" s="85">
        <f t="shared" ref="Q945:X945" si="1461">(Q642*100/(AVERAGE($M642:$P642)))</f>
        <v>105.03966571478907</v>
      </c>
      <c r="R945" s="86">
        <f t="shared" si="1461"/>
        <v>82.899217032562646</v>
      </c>
      <c r="S945" s="86">
        <f t="shared" si="1461"/>
        <v>77.084759263699326</v>
      </c>
      <c r="T945" s="163">
        <f t="shared" si="1461"/>
        <v>71.092510221895978</v>
      </c>
      <c r="U945" s="85">
        <f t="shared" si="1461"/>
        <v>69.859238138289115</v>
      </c>
      <c r="V945" s="86">
        <f t="shared" si="1461"/>
        <v>59.166928973854787</v>
      </c>
      <c r="W945" s="86">
        <f t="shared" si="1461"/>
        <v>29.979818721327657</v>
      </c>
      <c r="X945" s="163">
        <f t="shared" si="1461"/>
        <v>51.155682276159368</v>
      </c>
      <c r="Y945" s="85">
        <f t="shared" ref="Y945:AB945" si="1462">(Y642*100/(AVERAGE($Y642:$AB642)))</f>
        <v>81.404054641774437</v>
      </c>
      <c r="Z945" s="86">
        <f t="shared" si="1462"/>
        <v>103.97232654105855</v>
      </c>
      <c r="AA945" s="86">
        <f t="shared" si="1462"/>
        <v>114.8403495692946</v>
      </c>
      <c r="AB945" s="163">
        <f t="shared" si="1462"/>
        <v>99.783269247872425</v>
      </c>
      <c r="AC945" s="211">
        <f t="shared" ref="AC945:AV945" si="1463">(AC642*100/(AVERAGE($Y642:$AB642)))</f>
        <v>108.36313301630976</v>
      </c>
      <c r="AD945" s="212">
        <f t="shared" si="1463"/>
        <v>85.022556549932261</v>
      </c>
      <c r="AE945" s="212">
        <f t="shared" si="1463"/>
        <v>213.49034619858261</v>
      </c>
      <c r="AF945" s="244">
        <f t="shared" si="1463"/>
        <v>204.95550572813613</v>
      </c>
      <c r="AG945" s="211">
        <f t="shared" si="1463"/>
        <v>139.79524719881576</v>
      </c>
      <c r="AH945" s="212">
        <f t="shared" si="1463"/>
        <v>139.02730205177599</v>
      </c>
      <c r="AI945" s="212">
        <f t="shared" si="1463"/>
        <v>128.83168406514952</v>
      </c>
      <c r="AJ945" s="244">
        <f t="shared" si="1463"/>
        <v>125.19005070199779</v>
      </c>
      <c r="AK945" s="211">
        <f t="shared" si="1463"/>
        <v>63.661495613971937</v>
      </c>
      <c r="AL945" s="212">
        <f t="shared" si="1463"/>
        <v>41.64499986043532</v>
      </c>
      <c r="AM945" s="212">
        <f t="shared" si="1463"/>
        <v>39.55217926760848</v>
      </c>
      <c r="AN945" s="244">
        <f t="shared" si="1463"/>
        <v>46.184551136573525</v>
      </c>
      <c r="AO945" s="211">
        <f t="shared" si="1463"/>
        <v>38.003944469142951</v>
      </c>
      <c r="AP945" s="212">
        <f t="shared" si="1463"/>
        <v>33.477124257637797</v>
      </c>
      <c r="AQ945" s="212">
        <f t="shared" si="1463"/>
        <v>32.409143644640906</v>
      </c>
      <c r="AR945" s="244">
        <f t="shared" si="1463"/>
        <v>34.223314939968176</v>
      </c>
      <c r="AS945" s="211">
        <f t="shared" si="1463"/>
        <v>36.069222469959335</v>
      </c>
      <c r="AT945" s="212">
        <f t="shared" si="1463"/>
        <v>34.269586128601667</v>
      </c>
      <c r="AU945" s="212">
        <f t="shared" si="1463"/>
        <v>34.5020883222858</v>
      </c>
      <c r="AV945" s="244">
        <f t="shared" si="1463"/>
        <v>33.615115051950873</v>
      </c>
    </row>
    <row r="946" spans="2:48" ht="15" customHeight="1" x14ac:dyDescent="0.2">
      <c r="B946" s="91">
        <f t="shared" si="1415"/>
        <v>30</v>
      </c>
      <c r="C946" s="35" t="str">
        <f t="shared" si="1415"/>
        <v>Ac-AA</v>
      </c>
      <c r="D946" s="128" t="str">
        <f t="shared" si="1415"/>
        <v>Ac-Asp</v>
      </c>
      <c r="E946" s="93">
        <f t="shared" si="1415"/>
        <v>15.7</v>
      </c>
      <c r="F946" s="94">
        <f t="shared" si="1415"/>
        <v>17.100000000000001</v>
      </c>
      <c r="G946" s="95">
        <f t="shared" si="1415"/>
        <v>16.18</v>
      </c>
      <c r="H946" s="96">
        <f t="shared" si="1415"/>
        <v>3</v>
      </c>
      <c r="I946" s="102">
        <f t="shared" si="1415"/>
        <v>174.04079999999999</v>
      </c>
      <c r="J946" s="98"/>
      <c r="K946" s="99"/>
      <c r="L946" s="100"/>
      <c r="M946" s="98">
        <f t="shared" ref="M946:P946" si="1464">(M643*100/(AVERAGE($M643:$P643)))</f>
        <v>108.93499314397371</v>
      </c>
      <c r="N946" s="99">
        <f t="shared" si="1464"/>
        <v>112.89066538338749</v>
      </c>
      <c r="O946" s="99">
        <f t="shared" si="1464"/>
        <v>91.719405483586556</v>
      </c>
      <c r="P946" s="164">
        <f t="shared" si="1464"/>
        <v>86.454935989052231</v>
      </c>
      <c r="Q946" s="98">
        <f t="shared" ref="Q946:X946" si="1465">(Q643*100/(AVERAGE($M643:$P643)))</f>
        <v>100.50877466584501</v>
      </c>
      <c r="R946" s="99">
        <f t="shared" si="1465"/>
        <v>101.14174258756141</v>
      </c>
      <c r="S946" s="99">
        <f t="shared" si="1465"/>
        <v>96.905986906066346</v>
      </c>
      <c r="T946" s="164">
        <f t="shared" si="1465"/>
        <v>93.364830008348292</v>
      </c>
      <c r="U946" s="98">
        <f t="shared" si="1465"/>
        <v>84.528656079259989</v>
      </c>
      <c r="V946" s="99">
        <f t="shared" si="1465"/>
        <v>101.61951810621809</v>
      </c>
      <c r="W946" s="195">
        <f t="shared" si="1465"/>
        <v>2138.3690588057129</v>
      </c>
      <c r="X946" s="164">
        <f t="shared" si="1465"/>
        <v>87.989576903229676</v>
      </c>
      <c r="Y946" s="232">
        <f>(Y643*100/(AVERAGE($Z643:$AB643)))</f>
        <v>505.96171660599077</v>
      </c>
      <c r="Z946" s="99">
        <f t="shared" ref="Z946:AB946" si="1466">(Z643*100/(AVERAGE($Z643:$AB643)))</f>
        <v>98.393907464753013</v>
      </c>
      <c r="AA946" s="99">
        <f t="shared" si="1466"/>
        <v>82.62939949117829</v>
      </c>
      <c r="AB946" s="164">
        <f t="shared" si="1466"/>
        <v>118.9766930440687</v>
      </c>
      <c r="AC946" s="214">
        <f>(AC643*100/(AVERAGE($Z643:$AB643)))</f>
        <v>114.65797027299213</v>
      </c>
      <c r="AD946" s="215">
        <f t="shared" ref="AD946:AF946" si="1467">(AD643*100/(AVERAGE($Z643:$AB643)))</f>
        <v>120.62136660354611</v>
      </c>
      <c r="AE946" s="215">
        <f t="shared" si="1467"/>
        <v>121.5671049317619</v>
      </c>
      <c r="AF946" s="245">
        <f t="shared" si="1467"/>
        <v>100.71944082780566</v>
      </c>
      <c r="AG946" s="214">
        <f>(AG643*100/(AVERAGE($Z643:$AB643)))</f>
        <v>147.98870815595629</v>
      </c>
      <c r="AH946" s="215">
        <f t="shared" ref="AH946:AJ946" si="1468">(AH643*100/(AVERAGE($Z643:$AB643)))</f>
        <v>130.90098440414641</v>
      </c>
      <c r="AI946" s="215">
        <f t="shared" si="1468"/>
        <v>105.27211396054706</v>
      </c>
      <c r="AJ946" s="245">
        <f t="shared" si="1468"/>
        <v>119.17341509811867</v>
      </c>
      <c r="AK946" s="214">
        <f>(AK643*100/(AVERAGE($Z643:$AB643)))</f>
        <v>111.41505602717847</v>
      </c>
      <c r="AL946" s="215">
        <f t="shared" ref="AL946:AN946" si="1469">(AL643*100/(AVERAGE($Z643:$AB643)))</f>
        <v>115.38204722283064</v>
      </c>
      <c r="AM946" s="215">
        <f t="shared" si="1469"/>
        <v>101.83759186728383</v>
      </c>
      <c r="AN946" s="245">
        <f t="shared" si="1469"/>
        <v>80.99772285510754</v>
      </c>
      <c r="AO946" s="214">
        <f>(AO643*100/(AVERAGE($Z643:$AB643)))</f>
        <v>251.13207527946545</v>
      </c>
      <c r="AP946" s="215">
        <f t="shared" ref="AP946:AR946" si="1470">(AP643*100/(AVERAGE($Z643:$AB643)))</f>
        <v>260.48715963904078</v>
      </c>
      <c r="AQ946" s="215">
        <f t="shared" si="1470"/>
        <v>143.61721176810786</v>
      </c>
      <c r="AR946" s="245">
        <f t="shared" si="1470"/>
        <v>206.15627060446209</v>
      </c>
      <c r="AS946" s="214">
        <f>(AS643*100/(AVERAGE($Z643:$AB643)))</f>
        <v>148.30427509445909</v>
      </c>
      <c r="AT946" s="215">
        <f t="shared" ref="AT946:AV946" si="1471">(AT643*100/(AVERAGE($Z643:$AB643)))</f>
        <v>120.38665837473742</v>
      </c>
      <c r="AU946" s="215">
        <f t="shared" si="1471"/>
        <v>106.11316170143888</v>
      </c>
      <c r="AV946" s="245">
        <f t="shared" si="1471"/>
        <v>47.536101754245031</v>
      </c>
    </row>
    <row r="947" spans="2:48" ht="15" customHeight="1" x14ac:dyDescent="0.2">
      <c r="B947" s="91">
        <f t="shared" si="1415"/>
        <v>31</v>
      </c>
      <c r="C947" s="35" t="str">
        <f t="shared" si="1415"/>
        <v>Ac-AA</v>
      </c>
      <c r="D947" s="128" t="str">
        <f t="shared" si="1415"/>
        <v>Ac-Cys</v>
      </c>
      <c r="E947" s="93">
        <f t="shared" si="1415"/>
        <v>9.4</v>
      </c>
      <c r="F947" s="94">
        <f t="shared" si="1415"/>
        <v>11</v>
      </c>
      <c r="G947" s="95">
        <f t="shared" si="1415"/>
        <v>10.14</v>
      </c>
      <c r="H947" s="96">
        <f t="shared" si="1415"/>
        <v>3</v>
      </c>
      <c r="I947" s="102">
        <f t="shared" si="1415"/>
        <v>162.02304000000001</v>
      </c>
      <c r="J947" s="98"/>
      <c r="K947" s="99"/>
      <c r="L947" s="100"/>
      <c r="M947" s="98">
        <f t="shared" ref="M947:P947" si="1472">(M644*100/(AVERAGE($M644:$P644)))</f>
        <v>146.99316419243874</v>
      </c>
      <c r="N947" s="99">
        <f t="shared" si="1472"/>
        <v>89.88140581276194</v>
      </c>
      <c r="O947" s="99">
        <f t="shared" si="1472"/>
        <v>72.683345155972432</v>
      </c>
      <c r="P947" s="164">
        <f t="shared" si="1472"/>
        <v>90.442084838826915</v>
      </c>
      <c r="Q947" s="232">
        <f t="shared" ref="Q947:X947" si="1473">(Q644*100/(AVERAGE($M644:$P644)))</f>
        <v>536.0857712095102</v>
      </c>
      <c r="R947" s="99">
        <f t="shared" si="1473"/>
        <v>244.39194042975151</v>
      </c>
      <c r="S947" s="99">
        <f t="shared" si="1473"/>
        <v>237.66592134643628</v>
      </c>
      <c r="T947" s="164">
        <f t="shared" si="1473"/>
        <v>203.7610657828136</v>
      </c>
      <c r="U947" s="98">
        <f t="shared" si="1473"/>
        <v>103.68311833973411</v>
      </c>
      <c r="V947" s="99">
        <f t="shared" si="1473"/>
        <v>66.185204325801251</v>
      </c>
      <c r="W947" s="195">
        <f t="shared" si="1473"/>
        <v>857.82008484860944</v>
      </c>
      <c r="X947" s="164">
        <f t="shared" si="1473"/>
        <v>87.565181139656133</v>
      </c>
      <c r="Y947" s="232">
        <f>(Y644*100/(AVERAGE($Z644,$AB644)))</f>
        <v>246.39320030429596</v>
      </c>
      <c r="Z947" s="99">
        <f t="shared" ref="Z947:AB947" si="1474">(Z644*100/(AVERAGE($Z644,$AB644)))</f>
        <v>122.02047895937159</v>
      </c>
      <c r="AA947" s="195">
        <f t="shared" si="1474"/>
        <v>327.00806380701755</v>
      </c>
      <c r="AB947" s="164">
        <f t="shared" si="1474"/>
        <v>77.979521040628413</v>
      </c>
      <c r="AC947" s="214">
        <f>(AC644*100/(AVERAGE($Z644,$AB644)))</f>
        <v>62.121038156188156</v>
      </c>
      <c r="AD947" s="215">
        <f t="shared" ref="AD947:AF947" si="1475">(AD644*100/(AVERAGE($Z644,$AB644)))</f>
        <v>85.935310629605823</v>
      </c>
      <c r="AE947" s="215">
        <f t="shared" si="1475"/>
        <v>24.591031355946587</v>
      </c>
      <c r="AF947" s="245">
        <f t="shared" si="1475"/>
        <v>33.659581481170463</v>
      </c>
      <c r="AG947" s="214">
        <f>(AG644*100/(AVERAGE($Z644,$AB644)))</f>
        <v>125.57828449221896</v>
      </c>
      <c r="AH947" s="215">
        <f t="shared" ref="AH947:AJ947" si="1476">(AH644*100/(AVERAGE($Z644,$AB644)))</f>
        <v>46.31648232369799</v>
      </c>
      <c r="AI947" s="215">
        <f t="shared" si="1476"/>
        <v>45.779974903181909</v>
      </c>
      <c r="AJ947" s="245">
        <f t="shared" si="1476"/>
        <v>233.87151723149535</v>
      </c>
      <c r="AK947" s="214">
        <f>(AK644*100/(AVERAGE($Z644,$AB644)))</f>
        <v>627.03314990414162</v>
      </c>
      <c r="AL947" s="215">
        <f t="shared" ref="AL947:AN947" si="1477">(AL644*100/(AVERAGE($Z644,$AB644)))</f>
        <v>966.39073193802062</v>
      </c>
      <c r="AM947" s="215">
        <f t="shared" si="1477"/>
        <v>954.39419479413323</v>
      </c>
      <c r="AN947" s="245">
        <f t="shared" si="1477"/>
        <v>1051.8252743797937</v>
      </c>
      <c r="AO947" s="214">
        <f>(AO644*100/(AVERAGE($Z644,$AB644)))</f>
        <v>1025.7923903251642</v>
      </c>
      <c r="AP947" s="215">
        <f t="shared" ref="AP947:AR947" si="1478">(AP644*100/(AVERAGE($Z644,$AB644)))</f>
        <v>1309.8741921590281</v>
      </c>
      <c r="AQ947" s="215">
        <f t="shared" si="1478"/>
        <v>1040.07542862886</v>
      </c>
      <c r="AR947" s="245">
        <f t="shared" si="1478"/>
        <v>1435.2310967524602</v>
      </c>
      <c r="AS947" s="214">
        <f>(AS644*100/(AVERAGE($Z644,$AB644)))</f>
        <v>1141.5195161398321</v>
      </c>
      <c r="AT947" s="215">
        <f t="shared" ref="AT947:AV947" si="1479">(AT644*100/(AVERAGE($Z644,$AB644)))</f>
        <v>1251.3915584759902</v>
      </c>
      <c r="AU947" s="215">
        <f t="shared" si="1479"/>
        <v>884.53308546123844</v>
      </c>
      <c r="AV947" s="245">
        <f t="shared" si="1479"/>
        <v>1148.2958636843377</v>
      </c>
    </row>
    <row r="948" spans="2:48" ht="15" customHeight="1" x14ac:dyDescent="0.2">
      <c r="B948" s="105">
        <f t="shared" si="1415"/>
        <v>32</v>
      </c>
      <c r="C948" s="35" t="str">
        <f t="shared" si="1415"/>
        <v>Ac-AA</v>
      </c>
      <c r="D948" s="128" t="str">
        <f t="shared" si="1415"/>
        <v>Ac-Glu</v>
      </c>
      <c r="E948" s="93">
        <f t="shared" si="1415"/>
        <v>15.5</v>
      </c>
      <c r="F948" s="94">
        <f t="shared" si="1415"/>
        <v>16.8</v>
      </c>
      <c r="G948" s="95">
        <f t="shared" si="1415"/>
        <v>16.18</v>
      </c>
      <c r="H948" s="96">
        <f t="shared" si="1415"/>
        <v>4</v>
      </c>
      <c r="I948" s="102">
        <f t="shared" si="1415"/>
        <v>188.05645000000001</v>
      </c>
      <c r="J948" s="98"/>
      <c r="K948" s="99"/>
      <c r="L948" s="100"/>
      <c r="M948" s="98">
        <f t="shared" ref="M948:P948" si="1480">(M645*100/(AVERAGE($M645:$P645)))</f>
        <v>58.805355946710229</v>
      </c>
      <c r="N948" s="99">
        <f t="shared" si="1480"/>
        <v>139.65969816999467</v>
      </c>
      <c r="O948" s="99">
        <f t="shared" si="1480"/>
        <v>94.620291985033703</v>
      </c>
      <c r="P948" s="164">
        <f t="shared" si="1480"/>
        <v>106.91465389826138</v>
      </c>
      <c r="Q948" s="98">
        <f t="shared" ref="Q948:X948" si="1481">(Q645*100/(AVERAGE($M645:$P645)))</f>
        <v>122.90589569338776</v>
      </c>
      <c r="R948" s="99">
        <f t="shared" si="1481"/>
        <v>67.725051556732609</v>
      </c>
      <c r="S948" s="99">
        <f t="shared" si="1481"/>
        <v>86.354830485102724</v>
      </c>
      <c r="T948" s="164">
        <f t="shared" si="1481"/>
        <v>99.292358673814903</v>
      </c>
      <c r="U948" s="98">
        <f t="shared" si="1481"/>
        <v>92.18188762807894</v>
      </c>
      <c r="V948" s="99">
        <f t="shared" si="1481"/>
        <v>128.36439960557726</v>
      </c>
      <c r="W948" s="195">
        <f t="shared" si="1481"/>
        <v>1565.9546986911689</v>
      </c>
      <c r="X948" s="164">
        <f t="shared" si="1481"/>
        <v>59.632585506496703</v>
      </c>
      <c r="Y948" s="98">
        <f t="shared" ref="Y948:AB948" si="1482">(Y645*100/(AVERAGE($Y645:$AB645)))</f>
        <v>228.29734943549335</v>
      </c>
      <c r="Z948" s="99">
        <f t="shared" si="1482"/>
        <v>48.619768213624646</v>
      </c>
      <c r="AA948" s="99">
        <f t="shared" si="1482"/>
        <v>57.153462214050997</v>
      </c>
      <c r="AB948" s="164">
        <f t="shared" si="1482"/>
        <v>65.929420136831027</v>
      </c>
      <c r="AC948" s="214">
        <f t="shared" ref="AC948:AV948" si="1483">(AC645*100/(AVERAGE($Y645:$AB645)))</f>
        <v>54.947875109730141</v>
      </c>
      <c r="AD948" s="215">
        <f t="shared" si="1483"/>
        <v>76.480784287896242</v>
      </c>
      <c r="AE948" s="215">
        <f t="shared" si="1483"/>
        <v>86.932957339940273</v>
      </c>
      <c r="AF948" s="245">
        <f t="shared" si="1483"/>
        <v>93.911768405418783</v>
      </c>
      <c r="AG948" s="214">
        <f t="shared" si="1483"/>
        <v>132.14612604315369</v>
      </c>
      <c r="AH948" s="215">
        <f t="shared" si="1483"/>
        <v>86.254072149516631</v>
      </c>
      <c r="AI948" s="215">
        <f t="shared" si="1483"/>
        <v>47.632328383720775</v>
      </c>
      <c r="AJ948" s="245">
        <f t="shared" si="1483"/>
        <v>80.355111904143101</v>
      </c>
      <c r="AK948" s="214">
        <f t="shared" si="1483"/>
        <v>158.83734697172764</v>
      </c>
      <c r="AL948" s="215">
        <f t="shared" si="1483"/>
        <v>227.65324939410405</v>
      </c>
      <c r="AM948" s="215">
        <f t="shared" si="1483"/>
        <v>185.27161415476596</v>
      </c>
      <c r="AN948" s="245">
        <f t="shared" si="1483"/>
        <v>128.37604080660648</v>
      </c>
      <c r="AO948" s="214">
        <f t="shared" si="1483"/>
        <v>450.12627253106547</v>
      </c>
      <c r="AP948" s="215">
        <f t="shared" si="1483"/>
        <v>364.62381630896357</v>
      </c>
      <c r="AQ948" s="215">
        <f t="shared" si="1483"/>
        <v>148.16699705672357</v>
      </c>
      <c r="AR948" s="245">
        <f t="shared" si="1483"/>
        <v>262.77834180115582</v>
      </c>
      <c r="AS948" s="214">
        <f t="shared" si="1483"/>
        <v>384.894074407071</v>
      </c>
      <c r="AT948" s="215">
        <f t="shared" si="1483"/>
        <v>164.84874648291336</v>
      </c>
      <c r="AU948" s="215">
        <f t="shared" si="1483"/>
        <v>112.76696113666223</v>
      </c>
      <c r="AV948" s="245">
        <f t="shared" si="1483"/>
        <v>89.990052096949071</v>
      </c>
    </row>
    <row r="949" spans="2:48" ht="15" customHeight="1" x14ac:dyDescent="0.2">
      <c r="B949" s="91">
        <f t="shared" si="1415"/>
        <v>33</v>
      </c>
      <c r="C949" s="35" t="str">
        <f t="shared" si="1415"/>
        <v>Ac-AA</v>
      </c>
      <c r="D949" s="128" t="str">
        <f t="shared" si="1415"/>
        <v>Ac-Gly</v>
      </c>
      <c r="E949" s="93">
        <f t="shared" si="1415"/>
        <v>13</v>
      </c>
      <c r="F949" s="94">
        <f t="shared" si="1415"/>
        <v>14.2</v>
      </c>
      <c r="G949" s="95">
        <f t="shared" si="1415"/>
        <v>13.65</v>
      </c>
      <c r="H949" s="96">
        <f t="shared" si="1415"/>
        <v>4</v>
      </c>
      <c r="I949" s="102">
        <f t="shared" si="1415"/>
        <v>116.03532</v>
      </c>
      <c r="J949" s="98"/>
      <c r="K949" s="99"/>
      <c r="L949" s="100"/>
      <c r="M949" s="98">
        <f t="shared" ref="M949:P949" si="1484">(M646*100/(AVERAGE($M646:$P646)))</f>
        <v>109.68527621691068</v>
      </c>
      <c r="N949" s="99">
        <f t="shared" si="1484"/>
        <v>113.34963917756815</v>
      </c>
      <c r="O949" s="99">
        <f t="shared" si="1484"/>
        <v>92.976854385176196</v>
      </c>
      <c r="P949" s="164">
        <f t="shared" si="1484"/>
        <v>83.98823022034496</v>
      </c>
      <c r="Q949" s="98">
        <f t="shared" ref="Q949:X949" si="1485">(Q646*100/(AVERAGE($M646:$P646)))</f>
        <v>100.61510834833419</v>
      </c>
      <c r="R949" s="99">
        <f t="shared" si="1485"/>
        <v>89.854126494373176</v>
      </c>
      <c r="S949" s="99">
        <f t="shared" si="1485"/>
        <v>82.329330788779828</v>
      </c>
      <c r="T949" s="164">
        <f t="shared" si="1485"/>
        <v>81.999152131507245</v>
      </c>
      <c r="U949" s="98">
        <f t="shared" si="1485"/>
        <v>71.993248634333526</v>
      </c>
      <c r="V949" s="99">
        <f t="shared" si="1485"/>
        <v>75.677148491124626</v>
      </c>
      <c r="W949" s="99">
        <f t="shared" si="1485"/>
        <v>50.332878215242467</v>
      </c>
      <c r="X949" s="164">
        <f t="shared" si="1485"/>
        <v>63.720526774288928</v>
      </c>
      <c r="Y949" s="98">
        <f t="shared" ref="Y949:AB949" si="1486">(Y646*100/(AVERAGE($Y646:$AB646)))</f>
        <v>95.085639054986331</v>
      </c>
      <c r="Z949" s="99">
        <f t="shared" si="1486"/>
        <v>97.755299203064595</v>
      </c>
      <c r="AA949" s="99">
        <f t="shared" si="1486"/>
        <v>95.627656109320625</v>
      </c>
      <c r="AB949" s="164">
        <f t="shared" si="1486"/>
        <v>111.53140563262846</v>
      </c>
      <c r="AC949" s="214">
        <f t="shared" ref="AC949:AV949" si="1487">(AC646*100/(AVERAGE($Y646:$AB646)))</f>
        <v>117.96483627837235</v>
      </c>
      <c r="AD949" s="215">
        <f t="shared" si="1487"/>
        <v>109.91570047547332</v>
      </c>
      <c r="AE949" s="215">
        <f t="shared" si="1487"/>
        <v>148.89766720677795</v>
      </c>
      <c r="AF949" s="245">
        <f t="shared" si="1487"/>
        <v>144.11147879968968</v>
      </c>
      <c r="AG949" s="214">
        <f t="shared" si="1487"/>
        <v>151.14508556726017</v>
      </c>
      <c r="AH949" s="215">
        <f t="shared" si="1487"/>
        <v>129.69785312033565</v>
      </c>
      <c r="AI949" s="215">
        <f t="shared" si="1487"/>
        <v>110.01276037113477</v>
      </c>
      <c r="AJ949" s="245">
        <f t="shared" si="1487"/>
        <v>130.77709414744183</v>
      </c>
      <c r="AK949" s="214">
        <f t="shared" si="1487"/>
        <v>91.833138038817197</v>
      </c>
      <c r="AL949" s="215">
        <f t="shared" si="1487"/>
        <v>64.685993541431429</v>
      </c>
      <c r="AM949" s="215">
        <f t="shared" si="1487"/>
        <v>65.312343950696572</v>
      </c>
      <c r="AN949" s="245">
        <f t="shared" si="1487"/>
        <v>73.257477157135753</v>
      </c>
      <c r="AO949" s="214">
        <f t="shared" si="1487"/>
        <v>65.19898421784562</v>
      </c>
      <c r="AP949" s="215">
        <f t="shared" si="1487"/>
        <v>67.164015154507766</v>
      </c>
      <c r="AQ949" s="215">
        <f t="shared" si="1487"/>
        <v>59.050917320545373</v>
      </c>
      <c r="AR949" s="245">
        <f t="shared" si="1487"/>
        <v>50.161779368745762</v>
      </c>
      <c r="AS949" s="214">
        <f t="shared" si="1487"/>
        <v>61.294198821215964</v>
      </c>
      <c r="AT949" s="215">
        <f t="shared" si="1487"/>
        <v>66.204430317911132</v>
      </c>
      <c r="AU949" s="215">
        <f t="shared" si="1487"/>
        <v>60.488976448881871</v>
      </c>
      <c r="AV949" s="245">
        <f t="shared" si="1487"/>
        <v>60.870447874536126</v>
      </c>
    </row>
    <row r="950" spans="2:48" ht="15" customHeight="1" x14ac:dyDescent="0.2">
      <c r="B950" s="91">
        <f t="shared" ref="B950:I965" si="1488">(B647)</f>
        <v>34</v>
      </c>
      <c r="C950" s="35" t="str">
        <f t="shared" si="1488"/>
        <v>Ac-AA</v>
      </c>
      <c r="D950" s="128" t="str">
        <f t="shared" si="1488"/>
        <v>Ac-Lys</v>
      </c>
      <c r="E950" s="93">
        <f t="shared" si="1488"/>
        <v>12.6</v>
      </c>
      <c r="F950" s="94">
        <f t="shared" si="1488"/>
        <v>14.4</v>
      </c>
      <c r="G950" s="95">
        <f t="shared" si="1488"/>
        <v>13.82</v>
      </c>
      <c r="H950" s="96">
        <f t="shared" si="1488"/>
        <v>3</v>
      </c>
      <c r="I950" s="102">
        <f t="shared" si="1488"/>
        <v>189.12336999999999</v>
      </c>
      <c r="J950" s="98"/>
      <c r="K950" s="99"/>
      <c r="L950" s="100"/>
      <c r="M950" s="98">
        <f t="shared" ref="M950:P950" si="1489">(M647*100/(AVERAGE($M647:$P647)))</f>
        <v>99.898143559350615</v>
      </c>
      <c r="N950" s="99">
        <f t="shared" si="1489"/>
        <v>100.75349197449842</v>
      </c>
      <c r="O950" s="99">
        <f t="shared" si="1489"/>
        <v>84.719217144510836</v>
      </c>
      <c r="P950" s="164">
        <f t="shared" si="1489"/>
        <v>114.62914732164013</v>
      </c>
      <c r="Q950" s="98">
        <f t="shared" ref="Q950:X950" si="1490">(Q647*100/(AVERAGE($M647:$P647)))</f>
        <v>117.09509203267575</v>
      </c>
      <c r="R950" s="99">
        <f t="shared" si="1490"/>
        <v>78.948062812578925</v>
      </c>
      <c r="S950" s="99">
        <f t="shared" si="1490"/>
        <v>52.052164572455681</v>
      </c>
      <c r="T950" s="164">
        <f t="shared" si="1490"/>
        <v>82.168407398980136</v>
      </c>
      <c r="U950" s="98">
        <f t="shared" si="1490"/>
        <v>74.075567386288142</v>
      </c>
      <c r="V950" s="99">
        <f t="shared" si="1490"/>
        <v>55.254678694124131</v>
      </c>
      <c r="W950" s="99">
        <f t="shared" si="1490"/>
        <v>44.045930308950837</v>
      </c>
      <c r="X950" s="164">
        <f t="shared" si="1490"/>
        <v>69.848264768466791</v>
      </c>
      <c r="Y950" s="98">
        <f t="shared" ref="Y950:AB950" si="1491">(Y647*100/(AVERAGE($Y647:$AB647)))</f>
        <v>93.169993161509865</v>
      </c>
      <c r="Z950" s="99">
        <f t="shared" si="1491"/>
        <v>95.654839105244179</v>
      </c>
      <c r="AA950" s="99">
        <f t="shared" si="1491"/>
        <v>109.23898151978173</v>
      </c>
      <c r="AB950" s="164">
        <f t="shared" si="1491"/>
        <v>101.93618621346423</v>
      </c>
      <c r="AC950" s="214">
        <f t="shared" ref="AC950:AV950" si="1492">(AC647*100/(AVERAGE($Y647:$AB647)))</f>
        <v>91.231828362635696</v>
      </c>
      <c r="AD950" s="215">
        <f t="shared" si="1492"/>
        <v>68.26218619576504</v>
      </c>
      <c r="AE950" s="215">
        <f t="shared" si="1492"/>
        <v>139.29207488819571</v>
      </c>
      <c r="AF950" s="245">
        <f t="shared" si="1492"/>
        <v>151.04553661591393</v>
      </c>
      <c r="AG950" s="214">
        <f t="shared" si="1492"/>
        <v>130.11138244801884</v>
      </c>
      <c r="AH950" s="215">
        <f t="shared" si="1492"/>
        <v>158.24683427134161</v>
      </c>
      <c r="AI950" s="215">
        <f t="shared" si="1492"/>
        <v>161.76181458491709</v>
      </c>
      <c r="AJ950" s="245">
        <f t="shared" si="1492"/>
        <v>135.5832844337304</v>
      </c>
      <c r="AK950" s="214">
        <f t="shared" si="1492"/>
        <v>153.43308677141241</v>
      </c>
      <c r="AL950" s="215">
        <f t="shared" si="1492"/>
        <v>206.13592790619927</v>
      </c>
      <c r="AM950" s="215">
        <f t="shared" si="1492"/>
        <v>192.00608498173401</v>
      </c>
      <c r="AN950" s="245">
        <f t="shared" si="1492"/>
        <v>258.29140892697825</v>
      </c>
      <c r="AO950" s="214">
        <f t="shared" si="1492"/>
        <v>159.70838309537021</v>
      </c>
      <c r="AP950" s="215">
        <f t="shared" si="1492"/>
        <v>179.22218709501925</v>
      </c>
      <c r="AQ950" s="215">
        <f t="shared" si="1492"/>
        <v>124.42927642605753</v>
      </c>
      <c r="AR950" s="245">
        <f t="shared" si="1492"/>
        <v>178.32582155207101</v>
      </c>
      <c r="AS950" s="214">
        <f t="shared" si="1492"/>
        <v>89.262833471217292</v>
      </c>
      <c r="AT950" s="215">
        <f t="shared" si="1492"/>
        <v>129.56243944574845</v>
      </c>
      <c r="AU950" s="215">
        <f t="shared" si="1492"/>
        <v>77.012310524214371</v>
      </c>
      <c r="AV950" s="245">
        <f t="shared" si="1492"/>
        <v>128.73256389048186</v>
      </c>
    </row>
    <row r="951" spans="2:48" ht="15" customHeight="1" x14ac:dyDescent="0.2">
      <c r="B951" s="91">
        <f t="shared" si="1488"/>
        <v>35</v>
      </c>
      <c r="C951" s="35" t="str">
        <f t="shared" si="1488"/>
        <v>Ac-AA</v>
      </c>
      <c r="D951" s="128" t="str">
        <f t="shared" si="1488"/>
        <v>Ac-Met</v>
      </c>
      <c r="E951" s="93">
        <f t="shared" si="1488"/>
        <v>9.5</v>
      </c>
      <c r="F951" s="94">
        <f t="shared" si="1488"/>
        <v>11</v>
      </c>
      <c r="G951" s="106" t="str">
        <f t="shared" si="1488"/>
        <v>--</v>
      </c>
      <c r="H951" s="96">
        <f t="shared" si="1488"/>
        <v>6</v>
      </c>
      <c r="I951" s="102">
        <f t="shared" si="1488"/>
        <v>192.06889000000001</v>
      </c>
      <c r="J951" s="98"/>
      <c r="K951" s="99"/>
      <c r="L951" s="100"/>
      <c r="M951" s="98" t="e">
        <f t="shared" ref="M951:P951" si="1493">(M648*100/(AVERAGE($M648:$P648)))</f>
        <v>#DIV/0!</v>
      </c>
      <c r="N951" s="99" t="e">
        <f t="shared" si="1493"/>
        <v>#DIV/0!</v>
      </c>
      <c r="O951" s="99" t="e">
        <f t="shared" si="1493"/>
        <v>#DIV/0!</v>
      </c>
      <c r="P951" s="164" t="e">
        <f t="shared" si="1493"/>
        <v>#DIV/0!</v>
      </c>
      <c r="Q951" s="98" t="e">
        <f t="shared" ref="Q951:X951" si="1494">(Q648*100/(AVERAGE($M648:$P648)))</f>
        <v>#DIV/0!</v>
      </c>
      <c r="R951" s="99" t="e">
        <f t="shared" si="1494"/>
        <v>#DIV/0!</v>
      </c>
      <c r="S951" s="99" t="e">
        <f t="shared" si="1494"/>
        <v>#DIV/0!</v>
      </c>
      <c r="T951" s="164" t="e">
        <f t="shared" si="1494"/>
        <v>#DIV/0!</v>
      </c>
      <c r="U951" s="98" t="e">
        <f t="shared" si="1494"/>
        <v>#DIV/0!</v>
      </c>
      <c r="V951" s="99" t="e">
        <f t="shared" si="1494"/>
        <v>#DIV/0!</v>
      </c>
      <c r="W951" s="99" t="e">
        <f t="shared" si="1494"/>
        <v>#DIV/0!</v>
      </c>
      <c r="X951" s="164" t="e">
        <f t="shared" si="1494"/>
        <v>#DIV/0!</v>
      </c>
      <c r="Y951" s="98" t="e">
        <f t="shared" ref="Y951:AB951" si="1495">(Y648*100/(AVERAGE($Y648:$AB648)))</f>
        <v>#DIV/0!</v>
      </c>
      <c r="Z951" s="99" t="e">
        <f t="shared" si="1495"/>
        <v>#DIV/0!</v>
      </c>
      <c r="AA951" s="99" t="e">
        <f t="shared" si="1495"/>
        <v>#DIV/0!</v>
      </c>
      <c r="AB951" s="164" t="e">
        <f t="shared" si="1495"/>
        <v>#DIV/0!</v>
      </c>
      <c r="AC951" s="214" t="e">
        <f t="shared" ref="AC951:AV951" si="1496">(AC648*100/(AVERAGE($Y648:$AB648)))</f>
        <v>#DIV/0!</v>
      </c>
      <c r="AD951" s="215" t="e">
        <f t="shared" si="1496"/>
        <v>#DIV/0!</v>
      </c>
      <c r="AE951" s="215" t="e">
        <f t="shared" si="1496"/>
        <v>#DIV/0!</v>
      </c>
      <c r="AF951" s="245" t="e">
        <f t="shared" si="1496"/>
        <v>#DIV/0!</v>
      </c>
      <c r="AG951" s="214" t="e">
        <f t="shared" si="1496"/>
        <v>#DIV/0!</v>
      </c>
      <c r="AH951" s="215" t="e">
        <f t="shared" si="1496"/>
        <v>#DIV/0!</v>
      </c>
      <c r="AI951" s="215" t="e">
        <f t="shared" si="1496"/>
        <v>#DIV/0!</v>
      </c>
      <c r="AJ951" s="245" t="e">
        <f t="shared" si="1496"/>
        <v>#DIV/0!</v>
      </c>
      <c r="AK951" s="214" t="e">
        <f t="shared" si="1496"/>
        <v>#DIV/0!</v>
      </c>
      <c r="AL951" s="215" t="e">
        <f t="shared" si="1496"/>
        <v>#DIV/0!</v>
      </c>
      <c r="AM951" s="215" t="e">
        <f t="shared" si="1496"/>
        <v>#DIV/0!</v>
      </c>
      <c r="AN951" s="245" t="e">
        <f t="shared" si="1496"/>
        <v>#DIV/0!</v>
      </c>
      <c r="AO951" s="214" t="e">
        <f t="shared" si="1496"/>
        <v>#DIV/0!</v>
      </c>
      <c r="AP951" s="215" t="e">
        <f t="shared" si="1496"/>
        <v>#DIV/0!</v>
      </c>
      <c r="AQ951" s="215" t="e">
        <f t="shared" si="1496"/>
        <v>#DIV/0!</v>
      </c>
      <c r="AR951" s="245" t="e">
        <f t="shared" si="1496"/>
        <v>#DIV/0!</v>
      </c>
      <c r="AS951" s="214" t="e">
        <f t="shared" si="1496"/>
        <v>#DIV/0!</v>
      </c>
      <c r="AT951" s="215" t="e">
        <f t="shared" si="1496"/>
        <v>#DIV/0!</v>
      </c>
      <c r="AU951" s="215" t="e">
        <f t="shared" si="1496"/>
        <v>#DIV/0!</v>
      </c>
      <c r="AV951" s="245" t="e">
        <f t="shared" si="1496"/>
        <v>#DIV/0!</v>
      </c>
    </row>
    <row r="952" spans="2:48" ht="15" customHeight="1" x14ac:dyDescent="0.2">
      <c r="B952" s="91">
        <f t="shared" si="1488"/>
        <v>36</v>
      </c>
      <c r="C952" s="35" t="str">
        <f t="shared" si="1488"/>
        <v>Ac-AA</v>
      </c>
      <c r="D952" s="128" t="str">
        <f t="shared" si="1488"/>
        <v>Ac-Orn</v>
      </c>
      <c r="E952" s="93">
        <f t="shared" si="1488"/>
        <v>14.4</v>
      </c>
      <c r="F952" s="94">
        <f t="shared" si="1488"/>
        <v>16</v>
      </c>
      <c r="G952" s="95">
        <f t="shared" si="1488"/>
        <v>15.14</v>
      </c>
      <c r="H952" s="96">
        <f t="shared" si="1488"/>
        <v>3</v>
      </c>
      <c r="I952" s="102">
        <f t="shared" si="1488"/>
        <v>175.10772</v>
      </c>
      <c r="J952" s="98"/>
      <c r="K952" s="99"/>
      <c r="L952" s="100"/>
      <c r="M952" s="98">
        <f t="shared" ref="M952:P952" si="1497">(M649*100/(AVERAGE($M649:$P649)))</f>
        <v>109.37911395143195</v>
      </c>
      <c r="N952" s="99">
        <f t="shared" si="1497"/>
        <v>114.12274042113511</v>
      </c>
      <c r="O952" s="99">
        <f t="shared" si="1497"/>
        <v>93.216660802052857</v>
      </c>
      <c r="P952" s="164">
        <f t="shared" si="1497"/>
        <v>83.281484825380105</v>
      </c>
      <c r="Q952" s="98">
        <f t="shared" ref="Q952:X952" si="1498">(Q649*100/(AVERAGE($M649:$P649)))</f>
        <v>107.40396997149199</v>
      </c>
      <c r="R952" s="99">
        <f t="shared" si="1498"/>
        <v>111.00369878295491</v>
      </c>
      <c r="S952" s="99">
        <f t="shared" si="1498"/>
        <v>104.19342016408388</v>
      </c>
      <c r="T952" s="164">
        <f t="shared" si="1498"/>
        <v>101.94628204635353</v>
      </c>
      <c r="U952" s="98">
        <f t="shared" si="1498"/>
        <v>93.400815459688019</v>
      </c>
      <c r="V952" s="99">
        <f t="shared" si="1498"/>
        <v>105.28598068003345</v>
      </c>
      <c r="W952" s="99">
        <f t="shared" si="1498"/>
        <v>111.25495528923736</v>
      </c>
      <c r="X952" s="164">
        <f t="shared" si="1498"/>
        <v>97.578424120049476</v>
      </c>
      <c r="Y952" s="98">
        <f t="shared" ref="Y952:AB952" si="1499">(Y649*100/(AVERAGE($Y649:$AB649)))</f>
        <v>107.8033987321806</v>
      </c>
      <c r="Z952" s="99">
        <f t="shared" si="1499"/>
        <v>93.913361328227452</v>
      </c>
      <c r="AA952" s="99">
        <f t="shared" si="1499"/>
        <v>92.133223748612977</v>
      </c>
      <c r="AB952" s="164">
        <f t="shared" si="1499"/>
        <v>106.15001619097897</v>
      </c>
      <c r="AC952" s="214">
        <f t="shared" ref="AC952:AV952" si="1500">(AC649*100/(AVERAGE($Y649:$AB649)))</f>
        <v>104.44624057888038</v>
      </c>
      <c r="AD952" s="215">
        <f t="shared" si="1500"/>
        <v>103.59191669934241</v>
      </c>
      <c r="AE952" s="215">
        <f t="shared" si="1500"/>
        <v>93.308862588805738</v>
      </c>
      <c r="AF952" s="245">
        <f t="shared" si="1500"/>
        <v>87.794251807748779</v>
      </c>
      <c r="AG952" s="214">
        <f t="shared" si="1500"/>
        <v>130.70147252263155</v>
      </c>
      <c r="AH952" s="215">
        <f t="shared" si="1500"/>
        <v>112.20470606071065</v>
      </c>
      <c r="AI952" s="215">
        <f t="shared" si="1500"/>
        <v>81.382300438865641</v>
      </c>
      <c r="AJ952" s="245">
        <f t="shared" si="1500"/>
        <v>112.52716980384359</v>
      </c>
      <c r="AK952" s="214">
        <f t="shared" si="1500"/>
        <v>18.671207902200308</v>
      </c>
      <c r="AL952" s="215">
        <f t="shared" si="1500"/>
        <v>45.533728122788183</v>
      </c>
      <c r="AM952" s="215">
        <f t="shared" si="1500"/>
        <v>38.874442640119184</v>
      </c>
      <c r="AN952" s="245">
        <f t="shared" si="1500"/>
        <v>26.629166225681733</v>
      </c>
      <c r="AO952" s="214">
        <f t="shared" si="1500"/>
        <v>37.101483275007418</v>
      </c>
      <c r="AP952" s="215">
        <f t="shared" si="1500"/>
        <v>36.435044697590456</v>
      </c>
      <c r="AQ952" s="215">
        <f t="shared" si="1500"/>
        <v>18.172350559993458</v>
      </c>
      <c r="AR952" s="245">
        <f t="shared" si="1500"/>
        <v>29.042475675871707</v>
      </c>
      <c r="AS952" s="214">
        <f t="shared" si="1500"/>
        <v>65.10927372343896</v>
      </c>
      <c r="AT952" s="215">
        <f t="shared" si="1500"/>
        <v>33.304672900845567</v>
      </c>
      <c r="AU952" s="215">
        <f t="shared" si="1500"/>
        <v>21.675258294209431</v>
      </c>
      <c r="AV952" s="245">
        <f t="shared" si="1500"/>
        <v>16.215858087769519</v>
      </c>
    </row>
    <row r="953" spans="2:48" ht="15" customHeight="1" x14ac:dyDescent="0.2">
      <c r="B953" s="91">
        <f t="shared" si="1488"/>
        <v>37</v>
      </c>
      <c r="C953" s="35" t="str">
        <f t="shared" si="1488"/>
        <v>Ac-AA</v>
      </c>
      <c r="D953" s="128" t="str">
        <f t="shared" si="1488"/>
        <v>Ac-Phe</v>
      </c>
      <c r="E953" s="93">
        <f t="shared" si="1488"/>
        <v>8.1999999999999993</v>
      </c>
      <c r="F953" s="94">
        <f t="shared" si="1488"/>
        <v>10</v>
      </c>
      <c r="G953" s="95">
        <f t="shared" si="1488"/>
        <v>8.94</v>
      </c>
      <c r="H953" s="96">
        <f t="shared" si="1488"/>
        <v>3</v>
      </c>
      <c r="I953" s="102">
        <f t="shared" si="1488"/>
        <v>206.08226999999999</v>
      </c>
      <c r="J953" s="98"/>
      <c r="K953" s="99"/>
      <c r="L953" s="100"/>
      <c r="M953" s="98">
        <f t="shared" ref="M953:P953" si="1501">(M650*100/(AVERAGE($M650:$P650)))</f>
        <v>117.13786263422692</v>
      </c>
      <c r="N953" s="99">
        <f t="shared" si="1501"/>
        <v>112.19924583877686</v>
      </c>
      <c r="O953" s="99">
        <f t="shared" si="1501"/>
        <v>79.54838807759235</v>
      </c>
      <c r="P953" s="164">
        <f t="shared" si="1501"/>
        <v>91.114503449403855</v>
      </c>
      <c r="Q953" s="98">
        <f t="shared" ref="Q953:X953" si="1502">(Q650*100/(AVERAGE($M650:$P650)))</f>
        <v>119.33238327868918</v>
      </c>
      <c r="R953" s="99">
        <f t="shared" si="1502"/>
        <v>44.632871086373129</v>
      </c>
      <c r="S953" s="99">
        <f t="shared" si="1502"/>
        <v>59.035991009550699</v>
      </c>
      <c r="T953" s="164">
        <f t="shared" si="1502"/>
        <v>61.656462374479169</v>
      </c>
      <c r="U953" s="98">
        <f t="shared" si="1502"/>
        <v>74.979036483333871</v>
      </c>
      <c r="V953" s="99">
        <f t="shared" si="1502"/>
        <v>53.486015520792598</v>
      </c>
      <c r="W953" s="99">
        <f t="shared" si="1502"/>
        <v>43.774294307032655</v>
      </c>
      <c r="X953" s="164">
        <f t="shared" si="1502"/>
        <v>54.982976397817204</v>
      </c>
      <c r="Y953" s="98">
        <f t="shared" ref="Y953:AB953" si="1503">(Y650*100/(AVERAGE($Y650:$AB650)))</f>
        <v>86.233947906171437</v>
      </c>
      <c r="Z953" s="99">
        <f t="shared" si="1503"/>
        <v>92.000117261010544</v>
      </c>
      <c r="AA953" s="99">
        <f t="shared" si="1503"/>
        <v>132.26052143064814</v>
      </c>
      <c r="AB953" s="164">
        <f t="shared" si="1503"/>
        <v>89.505413402169879</v>
      </c>
      <c r="AC953" s="214">
        <f t="shared" ref="AC953:AV953" si="1504">(AC650*100/(AVERAGE($Y650:$AB650)))</f>
        <v>84.459252755777555</v>
      </c>
      <c r="AD953" s="215">
        <f t="shared" si="1504"/>
        <v>98.169124036666801</v>
      </c>
      <c r="AE953" s="215">
        <f t="shared" si="1504"/>
        <v>264.71982679628996</v>
      </c>
      <c r="AF953" s="245">
        <f t="shared" si="1504"/>
        <v>278.36798946778282</v>
      </c>
      <c r="AG953" s="214">
        <f t="shared" si="1504"/>
        <v>386.79474558372391</v>
      </c>
      <c r="AH953" s="215">
        <f t="shared" si="1504"/>
        <v>258.89913518187763</v>
      </c>
      <c r="AI953" s="215">
        <f t="shared" si="1504"/>
        <v>272.41625518820558</v>
      </c>
      <c r="AJ953" s="245">
        <f t="shared" si="1504"/>
        <v>271.03348156588828</v>
      </c>
      <c r="AK953" s="214">
        <f t="shared" si="1504"/>
        <v>168.60395389636861</v>
      </c>
      <c r="AL953" s="215">
        <f t="shared" si="1504"/>
        <v>610.05845006234335</v>
      </c>
      <c r="AM953" s="215">
        <f t="shared" si="1504"/>
        <v>194.79072559956049</v>
      </c>
      <c r="AN953" s="245">
        <f t="shared" si="1504"/>
        <v>87.493093937992484</v>
      </c>
      <c r="AO953" s="214">
        <f t="shared" si="1504"/>
        <v>183.30539242493913</v>
      </c>
      <c r="AP953" s="215">
        <f t="shared" si="1504"/>
        <v>169.43750078566322</v>
      </c>
      <c r="AQ953" s="215">
        <f t="shared" si="1504"/>
        <v>281.49830106566537</v>
      </c>
      <c r="AR953" s="245">
        <f t="shared" si="1504"/>
        <v>86.222640171259144</v>
      </c>
      <c r="AS953" s="214">
        <f t="shared" si="1504"/>
        <v>386.24002703645857</v>
      </c>
      <c r="AT953" s="215">
        <f t="shared" si="1504"/>
        <v>193.6274229329542</v>
      </c>
      <c r="AU953" s="215">
        <f t="shared" si="1504"/>
        <v>107.81557646882786</v>
      </c>
      <c r="AV953" s="245">
        <f t="shared" si="1504"/>
        <v>234.12511841826696</v>
      </c>
    </row>
    <row r="954" spans="2:48" ht="15.75" customHeight="1" thickBot="1" x14ac:dyDescent="0.25">
      <c r="B954" s="108">
        <f t="shared" si="1488"/>
        <v>38</v>
      </c>
      <c r="C954" s="42" t="str">
        <f t="shared" si="1488"/>
        <v>Ac-AA</v>
      </c>
      <c r="D954" s="129" t="str">
        <f t="shared" si="1488"/>
        <v>Ac-Ser</v>
      </c>
      <c r="E954" s="110">
        <f t="shared" si="1488"/>
        <v>16.100000000000001</v>
      </c>
      <c r="F954" s="111">
        <f t="shared" si="1488"/>
        <v>17.600000000000001</v>
      </c>
      <c r="G954" s="112">
        <f t="shared" si="1488"/>
        <v>16.649999999999999</v>
      </c>
      <c r="H954" s="113">
        <f t="shared" si="1488"/>
        <v>2</v>
      </c>
      <c r="I954" s="119">
        <f t="shared" si="1488"/>
        <v>148.06043</v>
      </c>
      <c r="J954" s="115"/>
      <c r="K954" s="116"/>
      <c r="L954" s="117"/>
      <c r="M954" s="115">
        <f t="shared" ref="M954:P954" si="1505">(M651*100/(AVERAGE($M651:$P651)))</f>
        <v>109.2832802407428</v>
      </c>
      <c r="N954" s="116">
        <f t="shared" si="1505"/>
        <v>114.76468621534015</v>
      </c>
      <c r="O954" s="116">
        <f t="shared" si="1505"/>
        <v>95.352629289550194</v>
      </c>
      <c r="P954" s="165">
        <f t="shared" si="1505"/>
        <v>80.599404254366874</v>
      </c>
      <c r="Q954" s="115">
        <f t="shared" ref="Q954:X954" si="1506">(Q651*100/(AVERAGE($M651:$P651)))</f>
        <v>106.1921002763296</v>
      </c>
      <c r="R954" s="116">
        <f t="shared" si="1506"/>
        <v>114.87121192394554</v>
      </c>
      <c r="S954" s="116">
        <f t="shared" si="1506"/>
        <v>110.14921106296907</v>
      </c>
      <c r="T954" s="165">
        <f t="shared" si="1506"/>
        <v>111.54968743650089</v>
      </c>
      <c r="U954" s="115">
        <f t="shared" si="1506"/>
        <v>97.510589508450536</v>
      </c>
      <c r="V954" s="116">
        <f t="shared" si="1506"/>
        <v>113.8115399839412</v>
      </c>
      <c r="W954" s="116">
        <f t="shared" si="1506"/>
        <v>161.41322112129458</v>
      </c>
      <c r="X954" s="165">
        <f t="shared" si="1506"/>
        <v>106.72543238844234</v>
      </c>
      <c r="Y954" s="115">
        <f t="shared" ref="Y954:AB954" si="1507">(Y651*100/(AVERAGE($Y651:$AB651)))</f>
        <v>110.08653623055942</v>
      </c>
      <c r="Z954" s="116">
        <f t="shared" si="1507"/>
        <v>99.666749323140778</v>
      </c>
      <c r="AA954" s="116">
        <f t="shared" si="1507"/>
        <v>86.997352783633289</v>
      </c>
      <c r="AB954" s="165">
        <f t="shared" si="1507"/>
        <v>103.24936166266654</v>
      </c>
      <c r="AC954" s="217">
        <f t="shared" ref="AC954:AV954" si="1508">(AC651*100/(AVERAGE($Y651:$AB651)))</f>
        <v>98.602320310482213</v>
      </c>
      <c r="AD954" s="218">
        <f t="shared" si="1508"/>
        <v>94.180050819390843</v>
      </c>
      <c r="AE954" s="218">
        <f t="shared" si="1508"/>
        <v>84.381942721893523</v>
      </c>
      <c r="AF954" s="246">
        <f t="shared" si="1508"/>
        <v>76.294555264841605</v>
      </c>
      <c r="AG954" s="217">
        <f t="shared" si="1508"/>
        <v>126.46022925041817</v>
      </c>
      <c r="AH954" s="218">
        <f t="shared" si="1508"/>
        <v>106.45604075156108</v>
      </c>
      <c r="AI954" s="218">
        <f t="shared" si="1508"/>
        <v>81.559436430914815</v>
      </c>
      <c r="AJ954" s="246">
        <f t="shared" si="1508"/>
        <v>102.0029387191727</v>
      </c>
      <c r="AK954" s="217">
        <f t="shared" si="1508"/>
        <v>84.638764094755174</v>
      </c>
      <c r="AL954" s="218">
        <f t="shared" si="1508"/>
        <v>118.41308000497339</v>
      </c>
      <c r="AM954" s="218">
        <f t="shared" si="1508"/>
        <v>86.842528831164699</v>
      </c>
      <c r="AN954" s="246">
        <f t="shared" si="1508"/>
        <v>89.323666150434093</v>
      </c>
      <c r="AO954" s="217">
        <f t="shared" si="1508"/>
        <v>130.32064470546561</v>
      </c>
      <c r="AP954" s="218">
        <f t="shared" si="1508"/>
        <v>118.46288876955026</v>
      </c>
      <c r="AQ954" s="218">
        <f t="shared" si="1508"/>
        <v>77.962852066550965</v>
      </c>
      <c r="AR954" s="246">
        <f t="shared" si="1508"/>
        <v>97.652705423244967</v>
      </c>
      <c r="AS954" s="217">
        <f t="shared" si="1508"/>
        <v>170.01779117819376</v>
      </c>
      <c r="AT954" s="218">
        <f t="shared" si="1508"/>
        <v>111.43456440601739</v>
      </c>
      <c r="AU954" s="218">
        <f t="shared" si="1508"/>
        <v>68.79236700330523</v>
      </c>
      <c r="AV954" s="246">
        <f t="shared" si="1508"/>
        <v>74.017607347499407</v>
      </c>
    </row>
    <row r="955" spans="2:48" ht="15" customHeight="1" x14ac:dyDescent="0.2">
      <c r="B955" s="77">
        <f t="shared" si="1488"/>
        <v>39</v>
      </c>
      <c r="C955" s="78" t="str">
        <f t="shared" si="1488"/>
        <v>Glu-AA</v>
      </c>
      <c r="D955" s="127" t="str">
        <f t="shared" si="1488"/>
        <v>GluAla</v>
      </c>
      <c r="E955" s="80">
        <f t="shared" si="1488"/>
        <v>16.399999999999999</v>
      </c>
      <c r="F955" s="81">
        <f t="shared" si="1488"/>
        <v>18.5</v>
      </c>
      <c r="G955" s="82">
        <f t="shared" si="1488"/>
        <v>17.02</v>
      </c>
      <c r="H955" s="83">
        <f t="shared" si="1488"/>
        <v>3</v>
      </c>
      <c r="I955" s="89">
        <f t="shared" si="1488"/>
        <v>219.09755000000001</v>
      </c>
      <c r="J955" s="85"/>
      <c r="K955" s="86"/>
      <c r="L955" s="87"/>
      <c r="M955" s="85">
        <f>(M652*100/(AVERAGE($M652:$N652,$P652)))</f>
        <v>131.65913779850734</v>
      </c>
      <c r="N955" s="86">
        <f t="shared" ref="N955:P955" si="1509">(N652*100/(AVERAGE($M652:$N652,$P652)))</f>
        <v>80.545941203783556</v>
      </c>
      <c r="O955" s="204">
        <f t="shared" si="1509"/>
        <v>23.990129975552644</v>
      </c>
      <c r="P955" s="163">
        <f t="shared" si="1509"/>
        <v>87.794920997709099</v>
      </c>
      <c r="Q955" s="85">
        <f>(Q652*100/(AVERAGE($M652:$N652,$P652)))</f>
        <v>130.85856567918324</v>
      </c>
      <c r="R955" s="86">
        <f t="shared" ref="R955:T955" si="1510">(R652*100/(AVERAGE($M652:$N652,$P652)))</f>
        <v>85.043156638298044</v>
      </c>
      <c r="S955" s="86">
        <f t="shared" si="1510"/>
        <v>34.988277258591516</v>
      </c>
      <c r="T955" s="163">
        <f t="shared" si="1510"/>
        <v>125.74317385178304</v>
      </c>
      <c r="U955" s="85">
        <f>(U652*100/(AVERAGE($M652:$N652,$P652)))</f>
        <v>116.8937541182988</v>
      </c>
      <c r="V955" s="86">
        <f t="shared" ref="V955:X955" si="1511">(V652*100/(AVERAGE($M652:$N652,$P652)))</f>
        <v>83.81528422584212</v>
      </c>
      <c r="W955" s="86">
        <f t="shared" si="1511"/>
        <v>84.887477490169587</v>
      </c>
      <c r="X955" s="163">
        <f t="shared" si="1511"/>
        <v>96.700038324782184</v>
      </c>
      <c r="Y955" s="85">
        <f t="shared" ref="Y955:AB955" si="1512">(Y652*100/(AVERAGE($Y652:$AB652)))</f>
        <v>165.81019319807729</v>
      </c>
      <c r="Z955" s="86">
        <f t="shared" si="1512"/>
        <v>87.878969234740495</v>
      </c>
      <c r="AA955" s="86">
        <f t="shared" si="1512"/>
        <v>72.54628324725509</v>
      </c>
      <c r="AB955" s="163">
        <f t="shared" si="1512"/>
        <v>73.764554319927086</v>
      </c>
      <c r="AC955" s="211">
        <f t="shared" ref="AC955:AV955" si="1513">(AC652*100/(AVERAGE($Y652:$AB652)))</f>
        <v>76.018294093906519</v>
      </c>
      <c r="AD955" s="212">
        <f t="shared" si="1513"/>
        <v>109.57453814233692</v>
      </c>
      <c r="AE955" s="212">
        <f t="shared" si="1513"/>
        <v>59.126158934852988</v>
      </c>
      <c r="AF955" s="244">
        <f t="shared" si="1513"/>
        <v>48.973101739964136</v>
      </c>
      <c r="AG955" s="211">
        <f t="shared" si="1513"/>
        <v>69.608023789616794</v>
      </c>
      <c r="AH955" s="212">
        <f t="shared" si="1513"/>
        <v>39.75938693073838</v>
      </c>
      <c r="AI955" s="212">
        <f t="shared" si="1513"/>
        <v>24.984925838867238</v>
      </c>
      <c r="AJ955" s="244">
        <f t="shared" si="1513"/>
        <v>78.502354936199552</v>
      </c>
      <c r="AK955" s="211">
        <f t="shared" si="1513"/>
        <v>920.72989203817042</v>
      </c>
      <c r="AL955" s="212">
        <f t="shared" si="1513"/>
        <v>2248.3154984544581</v>
      </c>
      <c r="AM955" s="212">
        <f t="shared" si="1513"/>
        <v>1470.9273437379507</v>
      </c>
      <c r="AN955" s="244">
        <f t="shared" si="1513"/>
        <v>1323.1951941613206</v>
      </c>
      <c r="AO955" s="211">
        <f t="shared" si="1513"/>
        <v>2431.4286968456963</v>
      </c>
      <c r="AP955" s="212">
        <f t="shared" si="1513"/>
        <v>2704.3654136540631</v>
      </c>
      <c r="AQ955" s="212">
        <f t="shared" si="1513"/>
        <v>1890.3355926724623</v>
      </c>
      <c r="AR955" s="244">
        <f t="shared" si="1513"/>
        <v>1881.8599297021008</v>
      </c>
      <c r="AS955" s="211">
        <f t="shared" si="1513"/>
        <v>1656.6814289943386</v>
      </c>
      <c r="AT955" s="212">
        <f t="shared" si="1513"/>
        <v>1489.2673482275763</v>
      </c>
      <c r="AU955" s="212">
        <f t="shared" si="1513"/>
        <v>909.5278141207724</v>
      </c>
      <c r="AV955" s="244">
        <f t="shared" si="1513"/>
        <v>875.14690122818263</v>
      </c>
    </row>
    <row r="956" spans="2:48" ht="15" customHeight="1" x14ac:dyDescent="0.2">
      <c r="B956" s="91">
        <f t="shared" si="1488"/>
        <v>40</v>
      </c>
      <c r="C956" s="35" t="str">
        <f t="shared" si="1488"/>
        <v>Glu-AA</v>
      </c>
      <c r="D956" s="128" t="str">
        <f t="shared" si="1488"/>
        <v>GluArg</v>
      </c>
      <c r="E956" s="93">
        <f t="shared" si="1488"/>
        <v>18.600000000000001</v>
      </c>
      <c r="F956" s="94">
        <f t="shared" si="1488"/>
        <v>20.399999999999999</v>
      </c>
      <c r="G956" s="95">
        <f t="shared" si="1488"/>
        <v>19.23</v>
      </c>
      <c r="H956" s="96">
        <f t="shared" si="1488"/>
        <v>3</v>
      </c>
      <c r="I956" s="102">
        <f t="shared" si="1488"/>
        <v>304.16154999999998</v>
      </c>
      <c r="J956" s="98"/>
      <c r="K956" s="99"/>
      <c r="L956" s="100"/>
      <c r="M956" s="232">
        <f t="shared" ref="M956:P957" si="1514">(M653*100/(AVERAGE($N653:$O653)))</f>
        <v>7.5881418791036408</v>
      </c>
      <c r="N956" s="99">
        <f t="shared" si="1514"/>
        <v>67.507953018992779</v>
      </c>
      <c r="O956" s="99">
        <f t="shared" si="1514"/>
        <v>132.49204698100721</v>
      </c>
      <c r="P956" s="231">
        <f t="shared" si="1514"/>
        <v>15.481921794830747</v>
      </c>
      <c r="Q956" s="98">
        <f t="shared" ref="Q956:X956" si="1515">(Q653*100/(AVERAGE($N653:$O653)))</f>
        <v>4.4273275388312641</v>
      </c>
      <c r="R956" s="99">
        <f t="shared" si="1515"/>
        <v>99.124899268367344</v>
      </c>
      <c r="S956" s="99">
        <f t="shared" si="1515"/>
        <v>151.24678678227451</v>
      </c>
      <c r="T956" s="164">
        <f t="shared" si="1515"/>
        <v>3.0410438210053528</v>
      </c>
      <c r="U956" s="98">
        <f t="shared" si="1515"/>
        <v>6.723858758531648</v>
      </c>
      <c r="V956" s="99">
        <f t="shared" si="1515"/>
        <v>86.783125585097039</v>
      </c>
      <c r="W956" s="195">
        <f t="shared" si="1515"/>
        <v>192.80889931545531</v>
      </c>
      <c r="X956" s="164">
        <f t="shared" si="1515"/>
        <v>18.844287699027749</v>
      </c>
      <c r="Y956" s="98">
        <f t="shared" ref="Y956:AB956" si="1516">(Y653*100/(AVERAGE($Y653:$AB653)))</f>
        <v>114.12771509000099</v>
      </c>
      <c r="Z956" s="99">
        <f t="shared" si="1516"/>
        <v>88.958163808020842</v>
      </c>
      <c r="AA956" s="99">
        <f t="shared" si="1516"/>
        <v>80.562171534599798</v>
      </c>
      <c r="AB956" s="164">
        <f t="shared" si="1516"/>
        <v>116.35194956737841</v>
      </c>
      <c r="AC956" s="214">
        <f t="shared" ref="AC956:AV956" si="1517">(AC653*100/(AVERAGE($Y653:$AB653)))</f>
        <v>117.98623147614477</v>
      </c>
      <c r="AD956" s="215">
        <f t="shared" si="1517"/>
        <v>132.45933508356777</v>
      </c>
      <c r="AE956" s="215">
        <f t="shared" si="1517"/>
        <v>93.862652662775162</v>
      </c>
      <c r="AF956" s="245">
        <f t="shared" si="1517"/>
        <v>80.740056267347043</v>
      </c>
      <c r="AG956" s="214">
        <f t="shared" si="1517"/>
        <v>136.69033411565047</v>
      </c>
      <c r="AH956" s="215">
        <f t="shared" si="1517"/>
        <v>101.54033168369956</v>
      </c>
      <c r="AI956" s="215">
        <f t="shared" si="1517"/>
        <v>64.815738531635958</v>
      </c>
      <c r="AJ956" s="245">
        <f t="shared" si="1517"/>
        <v>121.28577156251885</v>
      </c>
      <c r="AK956" s="214">
        <f t="shared" si="1517"/>
        <v>196.77640818182229</v>
      </c>
      <c r="AL956" s="215">
        <f t="shared" si="1517"/>
        <v>439.04034730298645</v>
      </c>
      <c r="AM956" s="215">
        <f t="shared" si="1517"/>
        <v>370.78779326989059</v>
      </c>
      <c r="AN956" s="245">
        <f t="shared" si="1517"/>
        <v>236.77111657121827</v>
      </c>
      <c r="AO956" s="214">
        <f t="shared" si="1517"/>
        <v>333.0067849707674</v>
      </c>
      <c r="AP956" s="215">
        <f t="shared" si="1517"/>
        <v>212.44538053321941</v>
      </c>
      <c r="AQ956" s="215">
        <f t="shared" si="1517"/>
        <v>208.19593447979759</v>
      </c>
      <c r="AR956" s="245">
        <f t="shared" si="1517"/>
        <v>159.48689773876234</v>
      </c>
      <c r="AS956" s="214">
        <f t="shared" si="1517"/>
        <v>401.65502354661845</v>
      </c>
      <c r="AT956" s="215">
        <f t="shared" si="1517"/>
        <v>306.99341323609093</v>
      </c>
      <c r="AU956" s="215">
        <f t="shared" si="1517"/>
        <v>210.21441124926588</v>
      </c>
      <c r="AV956" s="245">
        <f t="shared" si="1517"/>
        <v>164.05541301215951</v>
      </c>
    </row>
    <row r="957" spans="2:48" ht="15" customHeight="1" x14ac:dyDescent="0.2">
      <c r="B957" s="91">
        <f t="shared" si="1488"/>
        <v>41</v>
      </c>
      <c r="C957" s="35" t="str">
        <f t="shared" si="1488"/>
        <v>Glu-AA</v>
      </c>
      <c r="D957" s="128" t="str">
        <f t="shared" si="1488"/>
        <v>GluAsn</v>
      </c>
      <c r="E957" s="93">
        <f t="shared" si="1488"/>
        <v>17.2</v>
      </c>
      <c r="F957" s="94">
        <f t="shared" si="1488"/>
        <v>19.100000000000001</v>
      </c>
      <c r="G957" s="95">
        <f t="shared" si="1488"/>
        <v>17.96</v>
      </c>
      <c r="H957" s="96">
        <f t="shared" si="1488"/>
        <v>2</v>
      </c>
      <c r="I957" s="102">
        <f t="shared" si="1488"/>
        <v>262.10336000000001</v>
      </c>
      <c r="J957" s="98"/>
      <c r="K957" s="99"/>
      <c r="L957" s="100"/>
      <c r="M957" s="232">
        <f t="shared" si="1514"/>
        <v>21.916089157250774</v>
      </c>
      <c r="N957" s="99">
        <f t="shared" si="1514"/>
        <v>87.522316962457893</v>
      </c>
      <c r="O957" s="99">
        <f t="shared" si="1514"/>
        <v>112.47768303754209</v>
      </c>
      <c r="P957" s="231">
        <f t="shared" si="1514"/>
        <v>23.156207751598537</v>
      </c>
      <c r="Q957" s="98">
        <f t="shared" ref="Q957:X957" si="1518">(Q654*100/(AVERAGE($N654:$O654)))</f>
        <v>43.444265031640839</v>
      </c>
      <c r="R957" s="99">
        <f t="shared" si="1518"/>
        <v>108.83143981075057</v>
      </c>
      <c r="S957" s="99">
        <f t="shared" si="1518"/>
        <v>165.59196516437052</v>
      </c>
      <c r="T957" s="164">
        <f t="shared" si="1518"/>
        <v>58.849447089869827</v>
      </c>
      <c r="U957" s="98">
        <f t="shared" si="1518"/>
        <v>33.842273023190003</v>
      </c>
      <c r="V957" s="99">
        <f t="shared" si="1518"/>
        <v>93.662768353564843</v>
      </c>
      <c r="W957" s="195">
        <f t="shared" si="1518"/>
        <v>524.3578856877449</v>
      </c>
      <c r="X957" s="164">
        <f t="shared" si="1518"/>
        <v>39.035602602080878</v>
      </c>
      <c r="Y957" s="98">
        <f t="shared" ref="Y957:AB957" si="1519">(Y654*100/(AVERAGE($Y654:$AB654)))</f>
        <v>177.78992825273122</v>
      </c>
      <c r="Z957" s="99">
        <f t="shared" si="1519"/>
        <v>67.916170220542881</v>
      </c>
      <c r="AA957" s="99">
        <f t="shared" si="1519"/>
        <v>71.903638333528477</v>
      </c>
      <c r="AB957" s="164">
        <f t="shared" si="1519"/>
        <v>82.39026319319747</v>
      </c>
      <c r="AC957" s="214">
        <f t="shared" ref="AC957:AV957" si="1520">(AC654*100/(AVERAGE($Y654:$AB654)))</f>
        <v>78.566933181736104</v>
      </c>
      <c r="AD957" s="215">
        <f t="shared" si="1520"/>
        <v>96.159764267416577</v>
      </c>
      <c r="AE957" s="215">
        <f t="shared" si="1520"/>
        <v>67.88942273074916</v>
      </c>
      <c r="AF957" s="245">
        <f t="shared" si="1520"/>
        <v>73.603519867794589</v>
      </c>
      <c r="AG957" s="214">
        <f t="shared" si="1520"/>
        <v>100.22739646139536</v>
      </c>
      <c r="AH957" s="215">
        <f t="shared" si="1520"/>
        <v>82.143427928502874</v>
      </c>
      <c r="AI957" s="215">
        <f t="shared" si="1520"/>
        <v>55.09347619564312</v>
      </c>
      <c r="AJ957" s="245">
        <f t="shared" si="1520"/>
        <v>84.997170865244499</v>
      </c>
      <c r="AK957" s="214">
        <f t="shared" si="1520"/>
        <v>559.51156767464045</v>
      </c>
      <c r="AL957" s="215">
        <f t="shared" si="1520"/>
        <v>1645.2921864174527</v>
      </c>
      <c r="AM957" s="215">
        <f t="shared" si="1520"/>
        <v>1255.361053916577</v>
      </c>
      <c r="AN957" s="245">
        <f t="shared" si="1520"/>
        <v>873.94209741338432</v>
      </c>
      <c r="AO957" s="214">
        <f t="shared" si="1520"/>
        <v>1806.0066981229563</v>
      </c>
      <c r="AP957" s="215">
        <f t="shared" si="1520"/>
        <v>2304.2930091863823</v>
      </c>
      <c r="AQ957" s="215">
        <f t="shared" si="1520"/>
        <v>1757.5565073758548</v>
      </c>
      <c r="AR957" s="245">
        <f t="shared" si="1520"/>
        <v>1417.6703432180798</v>
      </c>
      <c r="AS957" s="214">
        <f t="shared" si="1520"/>
        <v>1467.1685344900557</v>
      </c>
      <c r="AT957" s="215">
        <f t="shared" si="1520"/>
        <v>1123.2137661731706</v>
      </c>
      <c r="AU957" s="215">
        <f t="shared" si="1520"/>
        <v>925.49671930405407</v>
      </c>
      <c r="AV957" s="245">
        <f t="shared" si="1520"/>
        <v>712.70647759088604</v>
      </c>
    </row>
    <row r="958" spans="2:48" ht="15" customHeight="1" x14ac:dyDescent="0.2">
      <c r="B958" s="91">
        <f t="shared" si="1488"/>
        <v>42</v>
      </c>
      <c r="C958" s="35" t="str">
        <f t="shared" si="1488"/>
        <v>Glu-AA</v>
      </c>
      <c r="D958" s="128" t="str">
        <f t="shared" si="1488"/>
        <v>GluAsp</v>
      </c>
      <c r="E958" s="93">
        <f t="shared" si="1488"/>
        <v>18</v>
      </c>
      <c r="F958" s="94">
        <f t="shared" si="1488"/>
        <v>19.600000000000001</v>
      </c>
      <c r="G958" s="95">
        <f t="shared" si="1488"/>
        <v>18.64</v>
      </c>
      <c r="H958" s="96">
        <f t="shared" si="1488"/>
        <v>2</v>
      </c>
      <c r="I958" s="102">
        <f t="shared" si="1488"/>
        <v>263.08738</v>
      </c>
      <c r="J958" s="98"/>
      <c r="K958" s="99"/>
      <c r="L958" s="100"/>
      <c r="M958" s="98">
        <f t="shared" ref="M958:P958" si="1521">(M655*100/(AVERAGE($M655:$P655)))</f>
        <v>69.104342985586584</v>
      </c>
      <c r="N958" s="99">
        <f t="shared" si="1521"/>
        <v>74.726833932319593</v>
      </c>
      <c r="O958" s="99">
        <f t="shared" si="1521"/>
        <v>153.57929967782354</v>
      </c>
      <c r="P958" s="164">
        <f t="shared" si="1521"/>
        <v>102.58952340427022</v>
      </c>
      <c r="Q958" s="98">
        <f t="shared" ref="Q958:X958" si="1522">(Q655*100/(AVERAGE($M655:$P655)))</f>
        <v>290.11746119455591</v>
      </c>
      <c r="R958" s="99">
        <f t="shared" si="1522"/>
        <v>162.92691793559891</v>
      </c>
      <c r="S958" s="99">
        <f t="shared" si="1522"/>
        <v>392.28217914202054</v>
      </c>
      <c r="T958" s="164">
        <f t="shared" si="1522"/>
        <v>413.91489370363399</v>
      </c>
      <c r="U958" s="98">
        <f t="shared" si="1522"/>
        <v>362.37998957829086</v>
      </c>
      <c r="V958" s="99">
        <f t="shared" si="1522"/>
        <v>353.80621017723155</v>
      </c>
      <c r="W958" s="195">
        <f t="shared" si="1522"/>
        <v>8222.2283732634951</v>
      </c>
      <c r="X958" s="164">
        <f t="shared" si="1522"/>
        <v>292.21108202017683</v>
      </c>
      <c r="Y958" s="232">
        <f>(Y655*100/(AVERAGE($Z655:$AB655)))</f>
        <v>2271.1464347791639</v>
      </c>
      <c r="Z958" s="99">
        <f t="shared" ref="Z958:AB958" si="1523">(Z655*100/(AVERAGE($Z655:$AB655)))</f>
        <v>63.89989248792218</v>
      </c>
      <c r="AA958" s="99">
        <f t="shared" si="1523"/>
        <v>93.429378701272682</v>
      </c>
      <c r="AB958" s="164">
        <f t="shared" si="1523"/>
        <v>142.67072881080512</v>
      </c>
      <c r="AC958" s="214">
        <f>(AC655*100/(AVERAGE($Z655:$AB655)))</f>
        <v>121.63892313521286</v>
      </c>
      <c r="AD958" s="215">
        <f t="shared" ref="AD958:AF958" si="1524">(AD655*100/(AVERAGE($Z655:$AB655)))</f>
        <v>236.26799908549788</v>
      </c>
      <c r="AE958" s="215">
        <f t="shared" si="1524"/>
        <v>23.467668655529263</v>
      </c>
      <c r="AF958" s="245">
        <f t="shared" si="1524"/>
        <v>0</v>
      </c>
      <c r="AG958" s="214">
        <f>(AG655*100/(AVERAGE($Z655:$AB655)))</f>
        <v>77.515582896616763</v>
      </c>
      <c r="AH958" s="215">
        <f t="shared" ref="AH958:AJ958" si="1525">(AH655*100/(AVERAGE($Z655:$AB655)))</f>
        <v>126.51570135331879</v>
      </c>
      <c r="AI958" s="215">
        <f t="shared" si="1525"/>
        <v>87.610910412097226</v>
      </c>
      <c r="AJ958" s="245">
        <f t="shared" si="1525"/>
        <v>195.68431783119919</v>
      </c>
      <c r="AK958" s="214">
        <f>(AK655*100/(AVERAGE($Z655:$AB655)))</f>
        <v>2474.9380739026788</v>
      </c>
      <c r="AL958" s="215">
        <f t="shared" ref="AL958:AN958" si="1526">(AL655*100/(AVERAGE($Z655:$AB655)))</f>
        <v>7421.3905042584074</v>
      </c>
      <c r="AM958" s="215">
        <f t="shared" si="1526"/>
        <v>5749.3214494559688</v>
      </c>
      <c r="AN958" s="245">
        <f t="shared" si="1526"/>
        <v>3474.3183025998328</v>
      </c>
      <c r="AO958" s="214">
        <f>(AO655*100/(AVERAGE($Z655:$AB655)))</f>
        <v>11589.968844995639</v>
      </c>
      <c r="AP958" s="215">
        <f t="shared" ref="AP958:AR958" si="1527">(AP655*100/(AVERAGE($Z655:$AB655)))</f>
        <v>13567.947358485124</v>
      </c>
      <c r="AQ958" s="215">
        <f t="shared" si="1527"/>
        <v>9932.1214128075753</v>
      </c>
      <c r="AR958" s="245">
        <f t="shared" si="1527"/>
        <v>7390.6802261778548</v>
      </c>
      <c r="AS958" s="214">
        <f>(AS655*100/(AVERAGE($Z655:$AB655)))</f>
        <v>8637.7801210300604</v>
      </c>
      <c r="AT958" s="215">
        <f t="shared" ref="AT958:AV958" si="1528">(AT655*100/(AVERAGE($Z655:$AB655)))</f>
        <v>6030.34475089224</v>
      </c>
      <c r="AU958" s="215">
        <f t="shared" si="1528"/>
        <v>3990.4737219058161</v>
      </c>
      <c r="AV958" s="245">
        <f t="shared" si="1528"/>
        <v>3211.0276429167488</v>
      </c>
    </row>
    <row r="959" spans="2:48" ht="15" customHeight="1" x14ac:dyDescent="0.2">
      <c r="B959" s="91">
        <f t="shared" si="1488"/>
        <v>43</v>
      </c>
      <c r="C959" s="35" t="str">
        <f t="shared" si="1488"/>
        <v>Glu-AA</v>
      </c>
      <c r="D959" s="128" t="str">
        <f t="shared" si="1488"/>
        <v>GluCys</v>
      </c>
      <c r="E959" s="93">
        <f t="shared" si="1488"/>
        <v>15.9</v>
      </c>
      <c r="F959" s="94">
        <f t="shared" si="1488"/>
        <v>17.399999999999999</v>
      </c>
      <c r="G959" s="106">
        <f t="shared" si="1488"/>
        <v>16.45</v>
      </c>
      <c r="H959" s="96">
        <f t="shared" si="1488"/>
        <v>2</v>
      </c>
      <c r="I959" s="102">
        <f t="shared" si="1488"/>
        <v>251.06961999999999</v>
      </c>
      <c r="J959" s="98"/>
      <c r="K959" s="99"/>
      <c r="L959" s="100"/>
      <c r="M959" s="232">
        <f t="shared" ref="M959:P959" si="1529">(M656*100/(AVERAGE($M656:$P656)))</f>
        <v>399.99999999999994</v>
      </c>
      <c r="N959" s="195">
        <f t="shared" si="1529"/>
        <v>0</v>
      </c>
      <c r="O959" s="195">
        <f t="shared" si="1529"/>
        <v>0</v>
      </c>
      <c r="P959" s="231">
        <f t="shared" si="1529"/>
        <v>0</v>
      </c>
      <c r="Q959" s="98">
        <f t="shared" ref="Q959:X959" si="1530">(Q656*100/(AVERAGE($M656:$P656)))</f>
        <v>0</v>
      </c>
      <c r="R959" s="99">
        <f t="shared" si="1530"/>
        <v>0</v>
      </c>
      <c r="S959" s="99">
        <f t="shared" si="1530"/>
        <v>672.92004714928714</v>
      </c>
      <c r="T959" s="164">
        <f t="shared" si="1530"/>
        <v>1061.8672592914966</v>
      </c>
      <c r="U959" s="98">
        <f t="shared" si="1530"/>
        <v>0</v>
      </c>
      <c r="V959" s="99">
        <f t="shared" si="1530"/>
        <v>0</v>
      </c>
      <c r="W959" s="99">
        <f t="shared" si="1530"/>
        <v>8812.4681839957721</v>
      </c>
      <c r="X959" s="164">
        <f t="shared" si="1530"/>
        <v>171.70695750958282</v>
      </c>
      <c r="Y959" s="232">
        <f t="shared" ref="Y959:AB959" si="1531">(Y656*100/(AVERAGE($Y656:$AB656)))</f>
        <v>400</v>
      </c>
      <c r="Z959" s="195">
        <f t="shared" si="1531"/>
        <v>0</v>
      </c>
      <c r="AA959" s="195">
        <f t="shared" si="1531"/>
        <v>0</v>
      </c>
      <c r="AB959" s="231">
        <f t="shared" si="1531"/>
        <v>0</v>
      </c>
      <c r="AC959" s="214">
        <f t="shared" ref="AC959:AV959" si="1532">(AC656*100/(AVERAGE($Y656:$AB656)))</f>
        <v>0</v>
      </c>
      <c r="AD959" s="215">
        <f t="shared" si="1532"/>
        <v>234.38017713695709</v>
      </c>
      <c r="AE959" s="215">
        <f t="shared" si="1532"/>
        <v>319.15144100701366</v>
      </c>
      <c r="AF959" s="245">
        <f t="shared" si="1532"/>
        <v>0</v>
      </c>
      <c r="AG959" s="214">
        <f t="shared" si="1532"/>
        <v>0</v>
      </c>
      <c r="AH959" s="215">
        <f t="shared" si="1532"/>
        <v>0</v>
      </c>
      <c r="AI959" s="215">
        <f t="shared" si="1532"/>
        <v>0</v>
      </c>
      <c r="AJ959" s="245">
        <f t="shared" si="1532"/>
        <v>0</v>
      </c>
      <c r="AK959" s="214">
        <f t="shared" si="1532"/>
        <v>59702.406740758481</v>
      </c>
      <c r="AL959" s="215">
        <f t="shared" si="1532"/>
        <v>403785.01262592099</v>
      </c>
      <c r="AM959" s="215">
        <f t="shared" si="1532"/>
        <v>189131.32979942879</v>
      </c>
      <c r="AN959" s="245">
        <f t="shared" si="1532"/>
        <v>145863.70393658624</v>
      </c>
      <c r="AO959" s="214">
        <f t="shared" si="1532"/>
        <v>585809.67202616844</v>
      </c>
      <c r="AP959" s="215">
        <f t="shared" si="1532"/>
        <v>603042.58856114664</v>
      </c>
      <c r="AQ959" s="215">
        <f t="shared" si="1532"/>
        <v>291269.98913485499</v>
      </c>
      <c r="AR959" s="245">
        <f t="shared" si="1532"/>
        <v>282119.76970469829</v>
      </c>
      <c r="AS959" s="214">
        <f t="shared" si="1532"/>
        <v>275728.85559775954</v>
      </c>
      <c r="AT959" s="215">
        <f t="shared" si="1532"/>
        <v>227224.43042361012</v>
      </c>
      <c r="AU959" s="215">
        <f t="shared" si="1532"/>
        <v>105437.88075927873</v>
      </c>
      <c r="AV959" s="245">
        <f t="shared" si="1532"/>
        <v>143469.27916038135</v>
      </c>
    </row>
    <row r="960" spans="2:48" ht="15" customHeight="1" x14ac:dyDescent="0.2">
      <c r="B960" s="91">
        <f t="shared" si="1488"/>
        <v>44</v>
      </c>
      <c r="C960" s="35" t="str">
        <f t="shared" si="1488"/>
        <v>Glu-AA</v>
      </c>
      <c r="D960" s="128" t="str">
        <f t="shared" si="1488"/>
        <v>GluGln</v>
      </c>
      <c r="E960" s="93">
        <f t="shared" si="1488"/>
        <v>16.8</v>
      </c>
      <c r="F960" s="94">
        <f t="shared" si="1488"/>
        <v>18.7</v>
      </c>
      <c r="G960" s="95">
        <f t="shared" si="1488"/>
        <v>17.73</v>
      </c>
      <c r="H960" s="96">
        <f t="shared" si="1488"/>
        <v>3</v>
      </c>
      <c r="I960" s="102">
        <f t="shared" si="1488"/>
        <v>276.11901</v>
      </c>
      <c r="J960" s="98"/>
      <c r="K960" s="99"/>
      <c r="L960" s="100"/>
      <c r="M960" s="98">
        <f>(M657*100/(AVERAGE($M657:$N657,$P657)))</f>
        <v>138.30111999011413</v>
      </c>
      <c r="N960" s="99">
        <f t="shared" ref="N960:P960" si="1533">(N657*100/(AVERAGE($M657:$N657,$P657)))</f>
        <v>75.696099668785465</v>
      </c>
      <c r="O960" s="195">
        <f t="shared" si="1533"/>
        <v>23.291264578297987</v>
      </c>
      <c r="P960" s="164">
        <f t="shared" si="1533"/>
        <v>86.002780341100404</v>
      </c>
      <c r="Q960" s="98">
        <f>(Q657*100/(AVERAGE($M657:$N657,$P657)))</f>
        <v>126.26399034657</v>
      </c>
      <c r="R960" s="99">
        <f t="shared" ref="R960:T960" si="1534">(R657*100/(AVERAGE($M657:$N657,$P657)))</f>
        <v>77.67321935944598</v>
      </c>
      <c r="S960" s="99">
        <f t="shared" si="1534"/>
        <v>31.919577828412375</v>
      </c>
      <c r="T960" s="164">
        <f t="shared" si="1534"/>
        <v>121.29573180659467</v>
      </c>
      <c r="U960" s="98">
        <f>(U657*100/(AVERAGE($M657:$N657,$P657)))</f>
        <v>120.91473271333544</v>
      </c>
      <c r="V960" s="99">
        <f t="shared" ref="V960:X960" si="1535">(V657*100/(AVERAGE($M657:$N657,$P657)))</f>
        <v>83.041118662874737</v>
      </c>
      <c r="W960" s="99">
        <f t="shared" si="1535"/>
        <v>38.108982074439531</v>
      </c>
      <c r="X960" s="164">
        <f t="shared" si="1535"/>
        <v>120.00692580831775</v>
      </c>
      <c r="Y960" s="232">
        <f t="shared" ref="Y960:AB960" si="1536">(Y657*100/(AVERAGE($Z657:$AB657)))</f>
        <v>509.6488296661488</v>
      </c>
      <c r="Z960" s="99">
        <f t="shared" si="1536"/>
        <v>86.129414251134676</v>
      </c>
      <c r="AA960" s="99">
        <f t="shared" si="1536"/>
        <v>85.282296488349985</v>
      </c>
      <c r="AB960" s="164">
        <f t="shared" si="1536"/>
        <v>128.5882892605153</v>
      </c>
      <c r="AC960" s="214">
        <f t="shared" ref="AC960:AV960" si="1537">(AC657*100/(AVERAGE($Z657:$AB657)))</f>
        <v>157.70775652764874</v>
      </c>
      <c r="AD960" s="215">
        <f t="shared" si="1537"/>
        <v>143.30511885641488</v>
      </c>
      <c r="AE960" s="215">
        <f t="shared" si="1537"/>
        <v>85.863559171633412</v>
      </c>
      <c r="AF960" s="245">
        <f t="shared" si="1537"/>
        <v>110.81969335847724</v>
      </c>
      <c r="AG960" s="214">
        <f t="shared" si="1537"/>
        <v>99.751935113492053</v>
      </c>
      <c r="AH960" s="215">
        <f t="shared" si="1537"/>
        <v>97.202761786437051</v>
      </c>
      <c r="AI960" s="215">
        <f t="shared" si="1537"/>
        <v>18.242546742499229</v>
      </c>
      <c r="AJ960" s="245">
        <f t="shared" si="1537"/>
        <v>234.13921881275621</v>
      </c>
      <c r="AK960" s="214">
        <f t="shared" si="1537"/>
        <v>532.35436482023999</v>
      </c>
      <c r="AL960" s="215">
        <f t="shared" si="1537"/>
        <v>1264.6689908887943</v>
      </c>
      <c r="AM960" s="215">
        <f t="shared" si="1537"/>
        <v>872.1810995317752</v>
      </c>
      <c r="AN960" s="245">
        <f t="shared" si="1537"/>
        <v>755.76928375281864</v>
      </c>
      <c r="AO960" s="214">
        <f t="shared" si="1537"/>
        <v>1385.5952957974876</v>
      </c>
      <c r="AP960" s="215">
        <f t="shared" si="1537"/>
        <v>1211.0202440730563</v>
      </c>
      <c r="AQ960" s="215">
        <f t="shared" si="1537"/>
        <v>875.03542919155768</v>
      </c>
      <c r="AR960" s="245">
        <f t="shared" si="1537"/>
        <v>839.20071624384218</v>
      </c>
      <c r="AS960" s="214">
        <f t="shared" si="1537"/>
        <v>591.15698026163147</v>
      </c>
      <c r="AT960" s="215">
        <f t="shared" si="1537"/>
        <v>964.80441023831634</v>
      </c>
      <c r="AU960" s="215">
        <f t="shared" si="1537"/>
        <v>409.80451525789312</v>
      </c>
      <c r="AV960" s="245">
        <f t="shared" si="1537"/>
        <v>652.8867114824983</v>
      </c>
    </row>
    <row r="961" spans="2:48" ht="15" customHeight="1" x14ac:dyDescent="0.2">
      <c r="B961" s="91">
        <f t="shared" si="1488"/>
        <v>45</v>
      </c>
      <c r="C961" s="35" t="str">
        <f t="shared" si="1488"/>
        <v>Glu-AA</v>
      </c>
      <c r="D961" s="128" t="str">
        <f t="shared" si="1488"/>
        <v>GluGlu</v>
      </c>
      <c r="E961" s="93">
        <f t="shared" si="1488"/>
        <v>17.8</v>
      </c>
      <c r="F961" s="94">
        <f t="shared" si="1488"/>
        <v>19.399999999999999</v>
      </c>
      <c r="G961" s="95">
        <f t="shared" si="1488"/>
        <v>18.55</v>
      </c>
      <c r="H961" s="96">
        <f t="shared" si="1488"/>
        <v>2</v>
      </c>
      <c r="I961" s="102">
        <f t="shared" si="1488"/>
        <v>277.10302999999999</v>
      </c>
      <c r="J961" s="98"/>
      <c r="K961" s="99"/>
      <c r="L961" s="100"/>
      <c r="M961" s="98">
        <f t="shared" ref="M961:P961" si="1538">(M658*100/(AVERAGE($M658:$P658)))</f>
        <v>124.28948785981547</v>
      </c>
      <c r="N961" s="99">
        <f t="shared" si="1538"/>
        <v>122.14400898791691</v>
      </c>
      <c r="O961" s="99">
        <f t="shared" si="1538"/>
        <v>89.623952630547777</v>
      </c>
      <c r="P961" s="164">
        <f t="shared" si="1538"/>
        <v>63.94255052171988</v>
      </c>
      <c r="Q961" s="98">
        <f t="shared" ref="Q961:X961" si="1539">(Q658*100/(AVERAGE($M658:$P658)))</f>
        <v>124.37852571677909</v>
      </c>
      <c r="R961" s="99">
        <f t="shared" si="1539"/>
        <v>116.18993935890164</v>
      </c>
      <c r="S961" s="99">
        <f t="shared" si="1539"/>
        <v>103.17176179252654</v>
      </c>
      <c r="T961" s="164">
        <f t="shared" si="1539"/>
        <v>103.58998497615354</v>
      </c>
      <c r="U961" s="98">
        <f t="shared" si="1539"/>
        <v>97.355149400181986</v>
      </c>
      <c r="V961" s="99">
        <f t="shared" si="1539"/>
        <v>118.84891236952738</v>
      </c>
      <c r="W961" s="195">
        <f t="shared" si="1539"/>
        <v>274.64311789265832</v>
      </c>
      <c r="X961" s="164">
        <f t="shared" si="1539"/>
        <v>118.29847869012509</v>
      </c>
      <c r="Y961" s="232">
        <f t="shared" ref="Y961:AB961" si="1540">(Y658*100/(AVERAGE($Z658:$AB658)))</f>
        <v>352.27382643501193</v>
      </c>
      <c r="Z961" s="99">
        <f t="shared" si="1540"/>
        <v>97.177142681431746</v>
      </c>
      <c r="AA961" s="99">
        <f t="shared" si="1540"/>
        <v>71.895786308958691</v>
      </c>
      <c r="AB961" s="164">
        <f t="shared" si="1540"/>
        <v>130.92707100960959</v>
      </c>
      <c r="AC961" s="214">
        <f t="shared" ref="AC961:AV961" si="1541">(AC658*100/(AVERAGE($Z658:$AB658)))</f>
        <v>151.70833739116378</v>
      </c>
      <c r="AD961" s="215">
        <f t="shared" si="1541"/>
        <v>168.63622736861507</v>
      </c>
      <c r="AE961" s="215">
        <f t="shared" si="1541"/>
        <v>109.52721039523412</v>
      </c>
      <c r="AF961" s="245">
        <f t="shared" si="1541"/>
        <v>120.31903337250895</v>
      </c>
      <c r="AG961" s="214">
        <f t="shared" si="1541"/>
        <v>148.00335474824681</v>
      </c>
      <c r="AH961" s="215">
        <f t="shared" si="1541"/>
        <v>104.6370706111165</v>
      </c>
      <c r="AI961" s="215">
        <f t="shared" si="1541"/>
        <v>80.959047104017401</v>
      </c>
      <c r="AJ961" s="245">
        <f t="shared" si="1541"/>
        <v>137.29659652956136</v>
      </c>
      <c r="AK961" s="214">
        <f t="shared" si="1541"/>
        <v>5560.4730410012098</v>
      </c>
      <c r="AL961" s="215">
        <f t="shared" si="1541"/>
        <v>10193.920498587113</v>
      </c>
      <c r="AM961" s="215">
        <f t="shared" si="1541"/>
        <v>4652.5231967498412</v>
      </c>
      <c r="AN961" s="245">
        <f t="shared" si="1541"/>
        <v>7933.6650921276614</v>
      </c>
      <c r="AO961" s="214">
        <f t="shared" si="1541"/>
        <v>12565.39243030041</v>
      </c>
      <c r="AP961" s="215">
        <f t="shared" si="1541"/>
        <v>12840.009649664575</v>
      </c>
      <c r="AQ961" s="215">
        <f t="shared" si="1541"/>
        <v>6539.4164769322497</v>
      </c>
      <c r="AR961" s="245">
        <f t="shared" si="1541"/>
        <v>9983.7417712788283</v>
      </c>
      <c r="AS961" s="214">
        <f t="shared" si="1541"/>
        <v>14113.289289292787</v>
      </c>
      <c r="AT961" s="215">
        <f t="shared" si="1541"/>
        <v>9429.4912757471775</v>
      </c>
      <c r="AU961" s="215">
        <f t="shared" si="1541"/>
        <v>3211.0049405023351</v>
      </c>
      <c r="AV961" s="245">
        <f t="shared" si="1541"/>
        <v>10170.579137992014</v>
      </c>
    </row>
    <row r="962" spans="2:48" ht="15" customHeight="1" x14ac:dyDescent="0.2">
      <c r="B962" s="91">
        <f t="shared" si="1488"/>
        <v>46</v>
      </c>
      <c r="C962" s="35" t="str">
        <f t="shared" si="1488"/>
        <v>Glu-AA</v>
      </c>
      <c r="D962" s="128" t="str">
        <f t="shared" si="1488"/>
        <v>GluGly</v>
      </c>
      <c r="E962" s="93">
        <f t="shared" si="1488"/>
        <v>16.7</v>
      </c>
      <c r="F962" s="94">
        <f t="shared" si="1488"/>
        <v>19.100000000000001</v>
      </c>
      <c r="G962" s="95">
        <f t="shared" si="1488"/>
        <v>17.440000000000001</v>
      </c>
      <c r="H962" s="96">
        <f t="shared" si="1488"/>
        <v>3</v>
      </c>
      <c r="I962" s="102">
        <f t="shared" si="1488"/>
        <v>205.08189999999999</v>
      </c>
      <c r="J962" s="98"/>
      <c r="K962" s="99"/>
      <c r="L962" s="100"/>
      <c r="M962" s="98">
        <f t="shared" ref="M962:P962" si="1542">(M659*100/(AVERAGE($M659:$P659)))</f>
        <v>113.44151691730244</v>
      </c>
      <c r="N962" s="99">
        <f t="shared" si="1542"/>
        <v>117.0387133090256</v>
      </c>
      <c r="O962" s="99">
        <f t="shared" si="1542"/>
        <v>96.132342173745769</v>
      </c>
      <c r="P962" s="164">
        <f t="shared" si="1542"/>
        <v>73.387427599926212</v>
      </c>
      <c r="Q962" s="98">
        <f t="shared" ref="Q962:X962" si="1543">(Q659*100/(AVERAGE($M659:$P659)))</f>
        <v>109.69293819985558</v>
      </c>
      <c r="R962" s="99">
        <f t="shared" si="1543"/>
        <v>114.67090653819385</v>
      </c>
      <c r="S962" s="99">
        <f t="shared" si="1543"/>
        <v>107.39337829855548</v>
      </c>
      <c r="T962" s="164">
        <f t="shared" si="1543"/>
        <v>107.86464974214374</v>
      </c>
      <c r="U962" s="98">
        <f t="shared" si="1543"/>
        <v>92.401935797367685</v>
      </c>
      <c r="V962" s="99">
        <f t="shared" si="1543"/>
        <v>100.54698430763914</v>
      </c>
      <c r="W962" s="195">
        <f t="shared" si="1543"/>
        <v>402.55822903873923</v>
      </c>
      <c r="X962" s="164">
        <f t="shared" si="1543"/>
        <v>102.58189224754993</v>
      </c>
      <c r="Y962" s="232">
        <f t="shared" ref="Y962:AB962" si="1544">(Y659*100/(AVERAGE($Z659:$AB659)))</f>
        <v>261.17716377842191</v>
      </c>
      <c r="Z962" s="99">
        <f t="shared" si="1544"/>
        <v>107.72239339822168</v>
      </c>
      <c r="AA962" s="99">
        <f t="shared" si="1544"/>
        <v>88.125854800105373</v>
      </c>
      <c r="AB962" s="164">
        <f t="shared" si="1544"/>
        <v>104.15175180167302</v>
      </c>
      <c r="AC962" s="214">
        <f t="shared" ref="AC962:AV962" si="1545">(AC659*100/(AVERAGE($Z659:$AB659)))</f>
        <v>111.35942295136446</v>
      </c>
      <c r="AD962" s="215">
        <f t="shared" si="1545"/>
        <v>114.79526035013679</v>
      </c>
      <c r="AE962" s="215">
        <f t="shared" si="1545"/>
        <v>84.036437904268141</v>
      </c>
      <c r="AF962" s="245">
        <f t="shared" si="1545"/>
        <v>83.909447173966271</v>
      </c>
      <c r="AG962" s="214">
        <f t="shared" si="1545"/>
        <v>126.60781429419723</v>
      </c>
      <c r="AH962" s="215">
        <f t="shared" si="1545"/>
        <v>94.396267052314244</v>
      </c>
      <c r="AI962" s="215">
        <f t="shared" si="1545"/>
        <v>70.589645477893825</v>
      </c>
      <c r="AJ962" s="245">
        <f t="shared" si="1545"/>
        <v>106.6590745711852</v>
      </c>
      <c r="AK962" s="214">
        <f t="shared" si="1545"/>
        <v>1171.3981347917313</v>
      </c>
      <c r="AL962" s="215">
        <f t="shared" si="1545"/>
        <v>2797.1127266748204</v>
      </c>
      <c r="AM962" s="215">
        <f t="shared" si="1545"/>
        <v>2077.4550043424133</v>
      </c>
      <c r="AN962" s="245">
        <f t="shared" si="1545"/>
        <v>1477.5186578796884</v>
      </c>
      <c r="AO962" s="214">
        <f t="shared" si="1545"/>
        <v>2715.8364368504717</v>
      </c>
      <c r="AP962" s="215">
        <f t="shared" si="1545"/>
        <v>2631.6531559241812</v>
      </c>
      <c r="AQ962" s="215">
        <f t="shared" si="1545"/>
        <v>1631.6402368520962</v>
      </c>
      <c r="AR962" s="245">
        <f t="shared" si="1545"/>
        <v>1679.8046165213393</v>
      </c>
      <c r="AS962" s="214">
        <f t="shared" si="1545"/>
        <v>2736.8829522504502</v>
      </c>
      <c r="AT962" s="215">
        <f t="shared" si="1545"/>
        <v>2147.2206690653843</v>
      </c>
      <c r="AU962" s="215">
        <f t="shared" si="1545"/>
        <v>1501.316015156694</v>
      </c>
      <c r="AV962" s="245">
        <f t="shared" si="1545"/>
        <v>1431.20950398274</v>
      </c>
    </row>
    <row r="963" spans="2:48" ht="15" customHeight="1" x14ac:dyDescent="0.2">
      <c r="B963" s="91">
        <f t="shared" si="1488"/>
        <v>47</v>
      </c>
      <c r="C963" s="35" t="str">
        <f t="shared" si="1488"/>
        <v>Glu-AA</v>
      </c>
      <c r="D963" s="128" t="str">
        <f t="shared" si="1488"/>
        <v>GluHis</v>
      </c>
      <c r="E963" s="93">
        <f t="shared" si="1488"/>
        <v>17.8</v>
      </c>
      <c r="F963" s="94">
        <f t="shared" si="1488"/>
        <v>20.100000000000001</v>
      </c>
      <c r="G963" s="95">
        <f t="shared" si="1488"/>
        <v>18.55</v>
      </c>
      <c r="H963" s="96">
        <f t="shared" si="1488"/>
        <v>3</v>
      </c>
      <c r="I963" s="102">
        <f t="shared" si="1488"/>
        <v>285.11935</v>
      </c>
      <c r="J963" s="98"/>
      <c r="K963" s="99"/>
      <c r="L963" s="100"/>
      <c r="M963" s="98">
        <f t="shared" ref="M963:P963" si="1546">(M660*100/(AVERAGE($M660:$P660)))</f>
        <v>91.57965953076426</v>
      </c>
      <c r="N963" s="99">
        <f t="shared" si="1546"/>
        <v>131.44434023470038</v>
      </c>
      <c r="O963" s="99">
        <f t="shared" si="1546"/>
        <v>118.44003446314122</v>
      </c>
      <c r="P963" s="164">
        <f t="shared" si="1546"/>
        <v>58.535965771394103</v>
      </c>
      <c r="Q963" s="98">
        <f t="shared" ref="Q963:X963" si="1547">(Q660*100/(AVERAGE($M660:$P660)))</f>
        <v>173.11348061900961</v>
      </c>
      <c r="R963" s="99">
        <f t="shared" si="1547"/>
        <v>244.25895305509897</v>
      </c>
      <c r="S963" s="99">
        <f t="shared" si="1547"/>
        <v>120.25730464816652</v>
      </c>
      <c r="T963" s="164">
        <f t="shared" si="1547"/>
        <v>112.5835106372685</v>
      </c>
      <c r="U963" s="98">
        <f t="shared" si="1547"/>
        <v>159.57264996690876</v>
      </c>
      <c r="V963" s="99">
        <f t="shared" si="1547"/>
        <v>222.70243397177316</v>
      </c>
      <c r="W963" s="195">
        <f t="shared" si="1547"/>
        <v>453.63220266973769</v>
      </c>
      <c r="X963" s="164">
        <f t="shared" si="1547"/>
        <v>183.07978510141589</v>
      </c>
      <c r="Y963" s="232">
        <f t="shared" ref="Y963:AB963" si="1548">(Y660*100/(AVERAGE($Z660:$AB660)))</f>
        <v>228.52212704556115</v>
      </c>
      <c r="Z963" s="99">
        <f t="shared" si="1548"/>
        <v>83.057703689501977</v>
      </c>
      <c r="AA963" s="99">
        <f t="shared" si="1548"/>
        <v>72.099024079183039</v>
      </c>
      <c r="AB963" s="164">
        <f t="shared" si="1548"/>
        <v>144.84327223131498</v>
      </c>
      <c r="AC963" s="214">
        <f t="shared" ref="AC963:AV963" si="1549">(AC660*100/(AVERAGE($Z660:$AB660)))</f>
        <v>101.48895149275087</v>
      </c>
      <c r="AD963" s="215">
        <f t="shared" si="1549"/>
        <v>167.26253014369905</v>
      </c>
      <c r="AE963" s="215">
        <f t="shared" si="1549"/>
        <v>91.643815681087489</v>
      </c>
      <c r="AF963" s="245">
        <f t="shared" si="1549"/>
        <v>24.434372960772425</v>
      </c>
      <c r="AG963" s="214">
        <f t="shared" si="1549"/>
        <v>60.678433376823513</v>
      </c>
      <c r="AH963" s="215">
        <f t="shared" si="1549"/>
        <v>106.89321072596277</v>
      </c>
      <c r="AI963" s="215">
        <f t="shared" si="1549"/>
        <v>36.149911609592714</v>
      </c>
      <c r="AJ963" s="245">
        <f t="shared" si="1549"/>
        <v>149.74571790161215</v>
      </c>
      <c r="AK963" s="214">
        <f t="shared" si="1549"/>
        <v>826.70033597106726</v>
      </c>
      <c r="AL963" s="215">
        <f t="shared" si="1549"/>
        <v>2706.3260204158069</v>
      </c>
      <c r="AM963" s="215">
        <f t="shared" si="1549"/>
        <v>2321.8210714440715</v>
      </c>
      <c r="AN963" s="245">
        <f t="shared" si="1549"/>
        <v>996.65673928031151</v>
      </c>
      <c r="AO963" s="214">
        <f t="shared" si="1549"/>
        <v>2036.9933853729394</v>
      </c>
      <c r="AP963" s="215">
        <f t="shared" si="1549"/>
        <v>1672.2624858111476</v>
      </c>
      <c r="AQ963" s="215">
        <f t="shared" si="1549"/>
        <v>1265.032530793311</v>
      </c>
      <c r="AR963" s="245">
        <f t="shared" si="1549"/>
        <v>1002.3681467696655</v>
      </c>
      <c r="AS963" s="214">
        <f t="shared" si="1549"/>
        <v>2220.0930981916363</v>
      </c>
      <c r="AT963" s="215">
        <f t="shared" si="1549"/>
        <v>1655.221896135977</v>
      </c>
      <c r="AU963" s="215">
        <f t="shared" si="1549"/>
        <v>1095.2482428987078</v>
      </c>
      <c r="AV963" s="245">
        <f t="shared" si="1549"/>
        <v>691.08463261179782</v>
      </c>
    </row>
    <row r="964" spans="2:48" ht="15" customHeight="1" x14ac:dyDescent="0.2">
      <c r="B964" s="91">
        <f t="shared" si="1488"/>
        <v>48</v>
      </c>
      <c r="C964" s="35" t="str">
        <f t="shared" si="1488"/>
        <v>Glu-AA</v>
      </c>
      <c r="D964" s="128" t="str">
        <f t="shared" si="1488"/>
        <v>GluIle</v>
      </c>
      <c r="E964" s="93">
        <f t="shared" si="1488"/>
        <v>15.3</v>
      </c>
      <c r="F964" s="94">
        <f t="shared" si="1488"/>
        <v>16</v>
      </c>
      <c r="G964" s="95">
        <f t="shared" si="1488"/>
        <v>15.38</v>
      </c>
      <c r="H964" s="96">
        <f t="shared" si="1488"/>
        <v>3</v>
      </c>
      <c r="I964" s="102">
        <f t="shared" si="1488"/>
        <v>261.14449999999999</v>
      </c>
      <c r="J964" s="98"/>
      <c r="K964" s="99"/>
      <c r="L964" s="100"/>
      <c r="M964" s="98">
        <f t="shared" ref="M964:P964" si="1550">(M661*100/(AVERAGE($M661:$P661)))</f>
        <v>111.49209402465432</v>
      </c>
      <c r="N964" s="99">
        <f t="shared" si="1550"/>
        <v>122.94279236039232</v>
      </c>
      <c r="O964" s="99">
        <f t="shared" si="1550"/>
        <v>86.983172706146377</v>
      </c>
      <c r="P964" s="164">
        <f t="shared" si="1550"/>
        <v>78.581940908807013</v>
      </c>
      <c r="Q964" s="98">
        <f t="shared" ref="Q964:X964" si="1551">(Q661*100/(AVERAGE($M661:$P661)))</f>
        <v>102.68163698952847</v>
      </c>
      <c r="R964" s="99">
        <f t="shared" si="1551"/>
        <v>118.9179591949549</v>
      </c>
      <c r="S964" s="99">
        <f t="shared" si="1551"/>
        <v>103.78020073896181</v>
      </c>
      <c r="T964" s="164">
        <f t="shared" si="1551"/>
        <v>96.584571463296868</v>
      </c>
      <c r="U964" s="98">
        <f t="shared" si="1551"/>
        <v>102.66436112817289</v>
      </c>
      <c r="V964" s="99">
        <f t="shared" si="1551"/>
        <v>98.914215773123459</v>
      </c>
      <c r="W964" s="195">
        <f t="shared" si="1551"/>
        <v>117.00724962360685</v>
      </c>
      <c r="X964" s="164">
        <f t="shared" si="1551"/>
        <v>105.33944353931258</v>
      </c>
      <c r="Y964" s="232">
        <f t="shared" ref="Y964:AB964" si="1552">(Y661*100/(AVERAGE($Z661:$AB661)))</f>
        <v>128.52674083943938</v>
      </c>
      <c r="Z964" s="99">
        <f t="shared" si="1552"/>
        <v>91.803305747930338</v>
      </c>
      <c r="AA964" s="99">
        <f t="shared" si="1552"/>
        <v>89.035653044471616</v>
      </c>
      <c r="AB964" s="164">
        <f t="shared" si="1552"/>
        <v>119.16104120759802</v>
      </c>
      <c r="AC964" s="214">
        <f t="shared" ref="AC964:AV964" si="1553">(AC661*100/(AVERAGE($Z661:$AB661)))</f>
        <v>117.52312399239902</v>
      </c>
      <c r="AD964" s="215">
        <f t="shared" si="1553"/>
        <v>125.40190426801243</v>
      </c>
      <c r="AE964" s="215">
        <f t="shared" si="1553"/>
        <v>112.8992537726928</v>
      </c>
      <c r="AF964" s="245">
        <f t="shared" si="1553"/>
        <v>96.061550662141428</v>
      </c>
      <c r="AG964" s="214">
        <f t="shared" si="1553"/>
        <v>148.90430792799683</v>
      </c>
      <c r="AH964" s="215">
        <f t="shared" si="1553"/>
        <v>132.19385938089187</v>
      </c>
      <c r="AI964" s="215">
        <f t="shared" si="1553"/>
        <v>85.820211214460684</v>
      </c>
      <c r="AJ964" s="245">
        <f t="shared" si="1553"/>
        <v>117.6729965673011</v>
      </c>
      <c r="AK964" s="214">
        <f t="shared" si="1553"/>
        <v>120.54549758514121</v>
      </c>
      <c r="AL964" s="215">
        <f t="shared" si="1553"/>
        <v>279.03354326156676</v>
      </c>
      <c r="AM964" s="215">
        <f t="shared" si="1553"/>
        <v>256.76381933344965</v>
      </c>
      <c r="AN964" s="245">
        <f t="shared" si="1553"/>
        <v>120.31982988889007</v>
      </c>
      <c r="AO964" s="214">
        <f t="shared" si="1553"/>
        <v>274.99824728358902</v>
      </c>
      <c r="AP964" s="215">
        <f t="shared" si="1553"/>
        <v>264.02594855791449</v>
      </c>
      <c r="AQ964" s="215">
        <f t="shared" si="1553"/>
        <v>172.5107920023342</v>
      </c>
      <c r="AR964" s="245">
        <f t="shared" si="1553"/>
        <v>152.65922651695237</v>
      </c>
      <c r="AS964" s="214">
        <f t="shared" si="1553"/>
        <v>247.17563975286112</v>
      </c>
      <c r="AT964" s="215">
        <f t="shared" si="1553"/>
        <v>180.620271449445</v>
      </c>
      <c r="AU964" s="215">
        <f t="shared" si="1553"/>
        <v>161.79463358004605</v>
      </c>
      <c r="AV964" s="245">
        <f t="shared" si="1553"/>
        <v>82.121872521897828</v>
      </c>
    </row>
    <row r="965" spans="2:48" ht="15" customHeight="1" x14ac:dyDescent="0.2">
      <c r="B965" s="91">
        <f t="shared" si="1488"/>
        <v>49</v>
      </c>
      <c r="C965" s="35" t="str">
        <f t="shared" si="1488"/>
        <v>Glu-AA</v>
      </c>
      <c r="D965" s="128" t="str">
        <f t="shared" si="1488"/>
        <v>GluLeu</v>
      </c>
      <c r="E965" s="93">
        <f t="shared" si="1488"/>
        <v>14.8</v>
      </c>
      <c r="F965" s="94">
        <f t="shared" si="1488"/>
        <v>15.3</v>
      </c>
      <c r="G965" s="95">
        <f t="shared" si="1488"/>
        <v>15.14</v>
      </c>
      <c r="H965" s="96">
        <f t="shared" si="1488"/>
        <v>3</v>
      </c>
      <c r="I965" s="102">
        <f t="shared" si="1488"/>
        <v>261.14449999999999</v>
      </c>
      <c r="J965" s="98"/>
      <c r="K965" s="99"/>
      <c r="L965" s="100"/>
      <c r="M965" s="98">
        <f t="shared" ref="M965:P965" si="1554">(M662*100/(AVERAGE($M662:$P662)))</f>
        <v>112.40601424460104</v>
      </c>
      <c r="N965" s="99">
        <f t="shared" si="1554"/>
        <v>108.69792895950802</v>
      </c>
      <c r="O965" s="99">
        <f t="shared" si="1554"/>
        <v>102.11668231426678</v>
      </c>
      <c r="P965" s="164">
        <f t="shared" si="1554"/>
        <v>76.779374481624174</v>
      </c>
      <c r="Q965" s="98">
        <f t="shared" ref="Q965:X965" si="1555">(Q662*100/(AVERAGE($M662:$P662)))</f>
        <v>110.90250303586878</v>
      </c>
      <c r="R965" s="99">
        <f t="shared" si="1555"/>
        <v>114.65103317171337</v>
      </c>
      <c r="S965" s="99">
        <f t="shared" si="1555"/>
        <v>114.4868160360481</v>
      </c>
      <c r="T965" s="164">
        <f t="shared" si="1555"/>
        <v>116.75753692532859</v>
      </c>
      <c r="U965" s="98">
        <f t="shared" si="1555"/>
        <v>100.71710406475543</v>
      </c>
      <c r="V965" s="99">
        <f t="shared" si="1555"/>
        <v>124.18162066395413</v>
      </c>
      <c r="W965" s="195">
        <f t="shared" si="1555"/>
        <v>123.85171444693187</v>
      </c>
      <c r="X965" s="164">
        <f t="shared" si="1555"/>
        <v>100.80974472280477</v>
      </c>
      <c r="Y965" s="232">
        <f t="shared" ref="Y965:AB965" si="1556">(Y662*100/(AVERAGE($Z662:$AB662)))</f>
        <v>115.26066121931589</v>
      </c>
      <c r="Z965" s="99">
        <f t="shared" si="1556"/>
        <v>96.385382666550115</v>
      </c>
      <c r="AA965" s="99">
        <f t="shared" si="1556"/>
        <v>89.016932974430915</v>
      </c>
      <c r="AB965" s="164">
        <f t="shared" si="1556"/>
        <v>114.59768435901897</v>
      </c>
      <c r="AC965" s="214">
        <f t="shared" ref="AC965:AV965" si="1557">(AC662*100/(AVERAGE($Z662:$AB662)))</f>
        <v>138.95142558128671</v>
      </c>
      <c r="AD965" s="215">
        <f t="shared" si="1557"/>
        <v>145.3078109428578</v>
      </c>
      <c r="AE965" s="215">
        <f t="shared" si="1557"/>
        <v>100.53590371538525</v>
      </c>
      <c r="AF965" s="245">
        <f t="shared" si="1557"/>
        <v>114.2535588604815</v>
      </c>
      <c r="AG965" s="214">
        <f t="shared" si="1557"/>
        <v>140.48076724200254</v>
      </c>
      <c r="AH965" s="215">
        <f t="shared" si="1557"/>
        <v>123.96004873688358</v>
      </c>
      <c r="AI965" s="215">
        <f t="shared" si="1557"/>
        <v>75.446882131322027</v>
      </c>
      <c r="AJ965" s="245">
        <f t="shared" si="1557"/>
        <v>129.04543627529219</v>
      </c>
      <c r="AK965" s="214">
        <f t="shared" si="1557"/>
        <v>191.10085556439628</v>
      </c>
      <c r="AL965" s="215">
        <f t="shared" si="1557"/>
        <v>426.85782958397624</v>
      </c>
      <c r="AM965" s="215">
        <f t="shared" si="1557"/>
        <v>436.7383772199293</v>
      </c>
      <c r="AN965" s="245">
        <f t="shared" si="1557"/>
        <v>218.79401892440603</v>
      </c>
      <c r="AO965" s="214">
        <f t="shared" si="1557"/>
        <v>551.98815998665577</v>
      </c>
      <c r="AP965" s="215">
        <f t="shared" si="1557"/>
        <v>500.46040538434283</v>
      </c>
      <c r="AQ965" s="215">
        <f t="shared" si="1557"/>
        <v>277.5185496117889</v>
      </c>
      <c r="AR965" s="245">
        <f t="shared" si="1557"/>
        <v>334.66534201808008</v>
      </c>
      <c r="AS965" s="214">
        <f t="shared" si="1557"/>
        <v>526.91708934984558</v>
      </c>
      <c r="AT965" s="215">
        <f t="shared" si="1557"/>
        <v>389.64933164476446</v>
      </c>
      <c r="AU965" s="215">
        <f t="shared" si="1557"/>
        <v>269.70349553487466</v>
      </c>
      <c r="AV965" s="245">
        <f t="shared" si="1557"/>
        <v>166.91244149413376</v>
      </c>
    </row>
    <row r="966" spans="2:48" ht="15" customHeight="1" x14ac:dyDescent="0.2">
      <c r="B966" s="91">
        <f t="shared" ref="B966:I981" si="1558">(B663)</f>
        <v>50</v>
      </c>
      <c r="C966" s="35" t="str">
        <f t="shared" si="1558"/>
        <v>Glu-AA</v>
      </c>
      <c r="D966" s="128" t="str">
        <f t="shared" si="1558"/>
        <v>GluLys</v>
      </c>
      <c r="E966" s="93">
        <f t="shared" si="1558"/>
        <v>18.3</v>
      </c>
      <c r="F966" s="94">
        <f t="shared" si="1558"/>
        <v>20.6</v>
      </c>
      <c r="G966" s="95">
        <f t="shared" si="1558"/>
        <v>19.39</v>
      </c>
      <c r="H966" s="96">
        <f t="shared" si="1558"/>
        <v>3</v>
      </c>
      <c r="I966" s="102">
        <f t="shared" si="1558"/>
        <v>276.15539999999999</v>
      </c>
      <c r="J966" s="98"/>
      <c r="K966" s="99"/>
      <c r="L966" s="100"/>
      <c r="M966" s="98">
        <f t="shared" ref="M966:P966" si="1559">(M663*100/(AVERAGE($M663:$P663)))</f>
        <v>81.395693188129712</v>
      </c>
      <c r="N966" s="99">
        <f t="shared" si="1559"/>
        <v>137.52900622632725</v>
      </c>
      <c r="O966" s="99">
        <f t="shared" si="1559"/>
        <v>108.74888527584677</v>
      </c>
      <c r="P966" s="164">
        <f t="shared" si="1559"/>
        <v>72.32641530969623</v>
      </c>
      <c r="Q966" s="98">
        <f t="shared" ref="Q966:X966" si="1560">(Q663*100/(AVERAGE($M663:$P663)))</f>
        <v>86.946112088508514</v>
      </c>
      <c r="R966" s="99">
        <f t="shared" si="1560"/>
        <v>181.9290226532753</v>
      </c>
      <c r="S966" s="99">
        <f t="shared" si="1560"/>
        <v>153.34179708675379</v>
      </c>
      <c r="T966" s="164">
        <f t="shared" si="1560"/>
        <v>171.35832751793498</v>
      </c>
      <c r="U966" s="98">
        <f t="shared" si="1560"/>
        <v>134.73635681553668</v>
      </c>
      <c r="V966" s="99">
        <f t="shared" si="1560"/>
        <v>118.11198094173798</v>
      </c>
      <c r="W966" s="195">
        <f t="shared" si="1560"/>
        <v>1290.5525194227998</v>
      </c>
      <c r="X966" s="164">
        <f t="shared" si="1560"/>
        <v>138.72047105046673</v>
      </c>
      <c r="Y966" s="232">
        <f t="shared" ref="Y966:AB966" si="1561">(Y663*100/(AVERAGE($Z663:$AB663)))</f>
        <v>395.1071068707825</v>
      </c>
      <c r="Z966" s="99">
        <f t="shared" si="1561"/>
        <v>101.27074893741971</v>
      </c>
      <c r="AA966" s="99">
        <f t="shared" si="1561"/>
        <v>83.417348446764592</v>
      </c>
      <c r="AB966" s="164">
        <f t="shared" si="1561"/>
        <v>115.31190261581574</v>
      </c>
      <c r="AC966" s="214">
        <f t="shared" ref="AC966:AV966" si="1562">(AC663*100/(AVERAGE($Z663:$AB663)))</f>
        <v>131.79841746111424</v>
      </c>
      <c r="AD966" s="215">
        <f t="shared" si="1562"/>
        <v>159.02892054208991</v>
      </c>
      <c r="AE966" s="215">
        <f t="shared" si="1562"/>
        <v>62.564463956094357</v>
      </c>
      <c r="AF966" s="245">
        <f t="shared" si="1562"/>
        <v>68.114714484615533</v>
      </c>
      <c r="AG966" s="214">
        <f t="shared" si="1562"/>
        <v>113.61666928102427</v>
      </c>
      <c r="AH966" s="215">
        <f t="shared" si="1562"/>
        <v>95.126283138999042</v>
      </c>
      <c r="AI966" s="215">
        <f t="shared" si="1562"/>
        <v>45.147743509761618</v>
      </c>
      <c r="AJ966" s="245">
        <f t="shared" si="1562"/>
        <v>125.02890413517997</v>
      </c>
      <c r="AK966" s="214">
        <f t="shared" si="1562"/>
        <v>427.29908347187171</v>
      </c>
      <c r="AL966" s="215">
        <f t="shared" si="1562"/>
        <v>1145.4029208340812</v>
      </c>
      <c r="AM966" s="215">
        <f t="shared" si="1562"/>
        <v>881.12878718064462</v>
      </c>
      <c r="AN966" s="245">
        <f t="shared" si="1562"/>
        <v>584.12088319129896</v>
      </c>
      <c r="AO966" s="214">
        <f t="shared" si="1562"/>
        <v>1063.4118826293916</v>
      </c>
      <c r="AP966" s="215">
        <f t="shared" si="1562"/>
        <v>780.11055073487319</v>
      </c>
      <c r="AQ966" s="215">
        <f t="shared" si="1562"/>
        <v>667.21790857138751</v>
      </c>
      <c r="AR966" s="245">
        <f t="shared" si="1562"/>
        <v>551.33357139005579</v>
      </c>
      <c r="AS966" s="214">
        <f t="shared" si="1562"/>
        <v>679.97262067201586</v>
      </c>
      <c r="AT966" s="215">
        <f t="shared" si="1562"/>
        <v>667.95325014750847</v>
      </c>
      <c r="AU966" s="215">
        <f t="shared" si="1562"/>
        <v>529.83272815731095</v>
      </c>
      <c r="AV966" s="245">
        <f t="shared" si="1562"/>
        <v>371.00201227172363</v>
      </c>
    </row>
    <row r="967" spans="2:48" ht="15" customHeight="1" x14ac:dyDescent="0.2">
      <c r="B967" s="91">
        <f t="shared" si="1558"/>
        <v>51</v>
      </c>
      <c r="C967" s="35" t="str">
        <f t="shared" si="1558"/>
        <v>Glu-AA</v>
      </c>
      <c r="D967" s="128" t="str">
        <f t="shared" si="1558"/>
        <v>GluMet</v>
      </c>
      <c r="E967" s="93">
        <f t="shared" si="1558"/>
        <v>15</v>
      </c>
      <c r="F967" s="94">
        <f t="shared" si="1558"/>
        <v>16.899999999999999</v>
      </c>
      <c r="G967" s="106">
        <f t="shared" si="1558"/>
        <v>15.67</v>
      </c>
      <c r="H967" s="96">
        <f t="shared" si="1558"/>
        <v>3</v>
      </c>
      <c r="I967" s="102">
        <f t="shared" si="1558"/>
        <v>279.10091999999997</v>
      </c>
      <c r="J967" s="98"/>
      <c r="K967" s="99"/>
      <c r="L967" s="100"/>
      <c r="M967" s="232">
        <f t="shared" ref="M967" si="1563">(M664*100/(AVERAGE($N664:$O664)))</f>
        <v>0</v>
      </c>
      <c r="N967" s="99">
        <f>(N664*100/(AVERAGE($N664:$O664)))</f>
        <v>119.76651836530503</v>
      </c>
      <c r="O967" s="99">
        <f t="shared" ref="O967:Q967" si="1564">(O664*100/(AVERAGE($N664:$O664)))</f>
        <v>80.233481634694968</v>
      </c>
      <c r="P967" s="231">
        <f t="shared" si="1564"/>
        <v>0</v>
      </c>
      <c r="Q967" s="98">
        <f t="shared" si="1564"/>
        <v>0</v>
      </c>
      <c r="R967" s="99">
        <f>(R664*100/(AVERAGE($N664:$O664)))</f>
        <v>0</v>
      </c>
      <c r="S967" s="99">
        <f t="shared" ref="S967:U967" si="1565">(S664*100/(AVERAGE($N664:$O664)))</f>
        <v>0</v>
      </c>
      <c r="T967" s="164">
        <f t="shared" si="1565"/>
        <v>0</v>
      </c>
      <c r="U967" s="214">
        <f t="shared" si="1565"/>
        <v>0</v>
      </c>
      <c r="V967" s="99">
        <f>(V664*100/(AVERAGE($N664:$O664)))</f>
        <v>102.85459477221208</v>
      </c>
      <c r="W967" s="215">
        <f t="shared" ref="W967:X967" si="1566">(W664*100/(AVERAGE($N664:$O664)))</f>
        <v>128.61730868773984</v>
      </c>
      <c r="X967" s="245">
        <f t="shared" si="1566"/>
        <v>0</v>
      </c>
      <c r="Y967" s="98">
        <f t="shared" ref="Y967:AB967" si="1567">(Y664*100/(AVERAGE($Y664:$AB664)))</f>
        <v>56.14660319419238</v>
      </c>
      <c r="Z967" s="99">
        <f t="shared" si="1567"/>
        <v>125.21576307629009</v>
      </c>
      <c r="AA967" s="99">
        <f t="shared" si="1567"/>
        <v>54.068188517099927</v>
      </c>
      <c r="AB967" s="164">
        <f t="shared" si="1567"/>
        <v>164.56944521241761</v>
      </c>
      <c r="AC967" s="214">
        <f t="shared" ref="AC967:AV967" si="1568">(AC664*100/(AVERAGE($Y664:$AB664)))</f>
        <v>0</v>
      </c>
      <c r="AD967" s="215">
        <f t="shared" si="1568"/>
        <v>0</v>
      </c>
      <c r="AE967" s="215">
        <f t="shared" si="1568"/>
        <v>0</v>
      </c>
      <c r="AF967" s="245">
        <f t="shared" si="1568"/>
        <v>0</v>
      </c>
      <c r="AG967" s="214">
        <f t="shared" si="1568"/>
        <v>81.176238043881526</v>
      </c>
      <c r="AH967" s="215">
        <f t="shared" si="1568"/>
        <v>41.314279297712737</v>
      </c>
      <c r="AI967" s="215">
        <f t="shared" si="1568"/>
        <v>70.147028399732847</v>
      </c>
      <c r="AJ967" s="245">
        <f t="shared" si="1568"/>
        <v>81.707789900134259</v>
      </c>
      <c r="AK967" s="214">
        <f t="shared" si="1568"/>
        <v>476.33296373992584</v>
      </c>
      <c r="AL967" s="215">
        <f t="shared" si="1568"/>
        <v>1719.959708054753</v>
      </c>
      <c r="AM967" s="215">
        <f t="shared" si="1568"/>
        <v>1115.7812506669732</v>
      </c>
      <c r="AN967" s="245">
        <f t="shared" si="1568"/>
        <v>823.09012896314289</v>
      </c>
      <c r="AO967" s="214">
        <f t="shared" si="1568"/>
        <v>360.91083893355</v>
      </c>
      <c r="AP967" s="215">
        <f t="shared" si="1568"/>
        <v>121.42479422004443</v>
      </c>
      <c r="AQ967" s="215">
        <f t="shared" si="1568"/>
        <v>109.80695761261671</v>
      </c>
      <c r="AR967" s="245">
        <f t="shared" si="1568"/>
        <v>75.250830471442853</v>
      </c>
      <c r="AS967" s="214">
        <f t="shared" si="1568"/>
        <v>1740.6834154193684</v>
      </c>
      <c r="AT967" s="215">
        <f t="shared" si="1568"/>
        <v>1238.0433618481493</v>
      </c>
      <c r="AU967" s="215">
        <f t="shared" si="1568"/>
        <v>492.79572714854419</v>
      </c>
      <c r="AV967" s="245">
        <f t="shared" si="1568"/>
        <v>631.67859335271964</v>
      </c>
    </row>
    <row r="968" spans="2:48" ht="15" customHeight="1" x14ac:dyDescent="0.2">
      <c r="B968" s="91">
        <f t="shared" si="1558"/>
        <v>52</v>
      </c>
      <c r="C968" s="35" t="str">
        <f t="shared" si="1558"/>
        <v>Glu-AA</v>
      </c>
      <c r="D968" s="128" t="str">
        <f t="shared" si="1558"/>
        <v>GluPhe</v>
      </c>
      <c r="E968" s="93">
        <f t="shared" si="1558"/>
        <v>14.6</v>
      </c>
      <c r="F968" s="94">
        <f t="shared" si="1558"/>
        <v>16</v>
      </c>
      <c r="G968" s="95">
        <f t="shared" si="1558"/>
        <v>15.32</v>
      </c>
      <c r="H968" s="96">
        <f t="shared" si="1558"/>
        <v>5</v>
      </c>
      <c r="I968" s="102">
        <f t="shared" si="1558"/>
        <v>283.12885</v>
      </c>
      <c r="J968" s="98"/>
      <c r="K968" s="99"/>
      <c r="L968" s="100"/>
      <c r="M968" s="98">
        <f t="shared" ref="M968:P968" si="1569">(M665*100/(AVERAGE($M665:$P665)))</f>
        <v>116.72420683451423</v>
      </c>
      <c r="N968" s="99">
        <f t="shared" si="1569"/>
        <v>103.1883051899898</v>
      </c>
      <c r="O968" s="99">
        <f t="shared" si="1569"/>
        <v>129.32542731392135</v>
      </c>
      <c r="P968" s="164">
        <f t="shared" si="1569"/>
        <v>50.762060661574594</v>
      </c>
      <c r="Q968" s="98">
        <f t="shared" ref="Q968:X968" si="1570">(Q665*100/(AVERAGE($M665:$P665)))</f>
        <v>86.519113246877779</v>
      </c>
      <c r="R968" s="99">
        <f t="shared" si="1570"/>
        <v>33.22164669357629</v>
      </c>
      <c r="S968" s="99">
        <f t="shared" si="1570"/>
        <v>126.02228120539978</v>
      </c>
      <c r="T968" s="164">
        <f t="shared" si="1570"/>
        <v>129.73194175534172</v>
      </c>
      <c r="U968" s="98">
        <f t="shared" si="1570"/>
        <v>143.26444252394336</v>
      </c>
      <c r="V968" s="99">
        <f t="shared" si="1570"/>
        <v>59.110739652704709</v>
      </c>
      <c r="W968" s="195">
        <f t="shared" si="1570"/>
        <v>178.15190143554378</v>
      </c>
      <c r="X968" s="164">
        <f t="shared" si="1570"/>
        <v>171.21392400961372</v>
      </c>
      <c r="Y968" s="98">
        <f t="shared" ref="Y968:AB968" si="1571">(Y665*100/(AVERAGE($Y665:$AB665)))</f>
        <v>130.64624113474306</v>
      </c>
      <c r="Z968" s="99">
        <f t="shared" si="1571"/>
        <v>107.97755457386391</v>
      </c>
      <c r="AA968" s="99">
        <f t="shared" si="1571"/>
        <v>75.67882400021179</v>
      </c>
      <c r="AB968" s="164">
        <f t="shared" si="1571"/>
        <v>85.697380291181162</v>
      </c>
      <c r="AC968" s="214">
        <f t="shared" ref="AC968:AV968" si="1572">(AC665*100/(AVERAGE($Y665:$AB665)))</f>
        <v>152.92136028948462</v>
      </c>
      <c r="AD968" s="215">
        <f t="shared" si="1572"/>
        <v>218.7913043082884</v>
      </c>
      <c r="AE968" s="215">
        <f t="shared" si="1572"/>
        <v>136.88166385984579</v>
      </c>
      <c r="AF968" s="245">
        <f t="shared" si="1572"/>
        <v>104.93438153590148</v>
      </c>
      <c r="AG968" s="214">
        <f t="shared" si="1572"/>
        <v>198.57443365943735</v>
      </c>
      <c r="AH968" s="215">
        <f t="shared" si="1572"/>
        <v>158.71674948735802</v>
      </c>
      <c r="AI968" s="215">
        <f t="shared" si="1572"/>
        <v>52.458177922041045</v>
      </c>
      <c r="AJ968" s="245">
        <f t="shared" si="1572"/>
        <v>114.66572874193263</v>
      </c>
      <c r="AK968" s="214">
        <f t="shared" si="1572"/>
        <v>41.793722108162861</v>
      </c>
      <c r="AL968" s="215">
        <f t="shared" si="1572"/>
        <v>547.55425959164074</v>
      </c>
      <c r="AM968" s="215">
        <f t="shared" si="1572"/>
        <v>541.07272438423354</v>
      </c>
      <c r="AN968" s="245">
        <f t="shared" si="1572"/>
        <v>28.318821089531063</v>
      </c>
      <c r="AO968" s="214">
        <f t="shared" si="1572"/>
        <v>147.6938907459477</v>
      </c>
      <c r="AP968" s="215">
        <f t="shared" si="1572"/>
        <v>203.69971742006524</v>
      </c>
      <c r="AQ968" s="215">
        <f t="shared" si="1572"/>
        <v>79.034109977875772</v>
      </c>
      <c r="AR968" s="245">
        <f t="shared" si="1572"/>
        <v>99.983490945937447</v>
      </c>
      <c r="AS968" s="214">
        <f t="shared" si="1572"/>
        <v>393.56871459233543</v>
      </c>
      <c r="AT968" s="215">
        <f t="shared" si="1572"/>
        <v>208.75836599590369</v>
      </c>
      <c r="AU968" s="215">
        <f t="shared" si="1572"/>
        <v>97.675489838631208</v>
      </c>
      <c r="AV968" s="245">
        <f t="shared" si="1572"/>
        <v>153.26930329624628</v>
      </c>
    </row>
    <row r="969" spans="2:48" ht="15" customHeight="1" x14ac:dyDescent="0.2">
      <c r="B969" s="91">
        <f t="shared" si="1558"/>
        <v>53</v>
      </c>
      <c r="C969" s="35" t="str">
        <f t="shared" si="1558"/>
        <v>Glu-AA</v>
      </c>
      <c r="D969" s="128" t="str">
        <f t="shared" si="1558"/>
        <v>GluPro</v>
      </c>
      <c r="E969" s="93">
        <f t="shared" si="1558"/>
        <v>12.1</v>
      </c>
      <c r="F969" s="94">
        <f t="shared" si="1558"/>
        <v>14</v>
      </c>
      <c r="G969" s="95">
        <f t="shared" si="1558"/>
        <v>13.14</v>
      </c>
      <c r="H969" s="96">
        <f t="shared" si="1558"/>
        <v>3</v>
      </c>
      <c r="I969" s="102">
        <f t="shared" si="1558"/>
        <v>245.11320000000001</v>
      </c>
      <c r="J969" s="98"/>
      <c r="K969" s="99"/>
      <c r="L969" s="100"/>
      <c r="M969" s="98">
        <f t="shared" ref="M969:P969" si="1573">(M666*100/(AVERAGE($M666:$P666)))</f>
        <v>112.13381808495549</v>
      </c>
      <c r="N969" s="99">
        <f t="shared" si="1573"/>
        <v>97.903134207587456</v>
      </c>
      <c r="O969" s="99">
        <f t="shared" si="1573"/>
        <v>86.000952632821722</v>
      </c>
      <c r="P969" s="164">
        <f t="shared" si="1573"/>
        <v>103.96209507463537</v>
      </c>
      <c r="Q969" s="98">
        <f t="shared" ref="Q969:X969" si="1574">(Q666*100/(AVERAGE($M666:$P666)))</f>
        <v>97.602365905985437</v>
      </c>
      <c r="R969" s="99">
        <f t="shared" si="1574"/>
        <v>101.34579246972687</v>
      </c>
      <c r="S969" s="99">
        <f t="shared" si="1574"/>
        <v>106.92002592311908</v>
      </c>
      <c r="T969" s="164">
        <f t="shared" si="1574"/>
        <v>108.1729280745658</v>
      </c>
      <c r="U969" s="98">
        <f t="shared" si="1574"/>
        <v>90.347128944007423</v>
      </c>
      <c r="V969" s="99">
        <f t="shared" si="1574"/>
        <v>105.1090459234649</v>
      </c>
      <c r="W969" s="195">
        <f t="shared" si="1574"/>
        <v>150.89339918554842</v>
      </c>
      <c r="X969" s="164">
        <f t="shared" si="1574"/>
        <v>99.78480162163973</v>
      </c>
      <c r="Y969" s="98">
        <f t="shared" ref="Y969:AB969" si="1575">(Y666*100/(AVERAGE($Y666:$AB666)))</f>
        <v>133.74569388934265</v>
      </c>
      <c r="Z969" s="99">
        <f t="shared" si="1575"/>
        <v>79.68505561001362</v>
      </c>
      <c r="AA969" s="99">
        <f t="shared" si="1575"/>
        <v>84.661562852724472</v>
      </c>
      <c r="AB969" s="164">
        <f t="shared" si="1575"/>
        <v>101.9076876479192</v>
      </c>
      <c r="AC969" s="214">
        <f t="shared" ref="AC969:AV969" si="1576">(AC666*100/(AVERAGE($Y666:$AB666)))</f>
        <v>96.902503592289122</v>
      </c>
      <c r="AD969" s="215">
        <f t="shared" si="1576"/>
        <v>68.363796157061941</v>
      </c>
      <c r="AE969" s="215">
        <f t="shared" si="1576"/>
        <v>90.092765951792316</v>
      </c>
      <c r="AF969" s="245">
        <f t="shared" si="1576"/>
        <v>101.17337736681463</v>
      </c>
      <c r="AG969" s="214">
        <f t="shared" si="1576"/>
        <v>148.98805391324217</v>
      </c>
      <c r="AH969" s="215">
        <f t="shared" si="1576"/>
        <v>146.08120276297421</v>
      </c>
      <c r="AI969" s="215">
        <f t="shared" si="1576"/>
        <v>118.98561351476081</v>
      </c>
      <c r="AJ969" s="245">
        <f t="shared" si="1576"/>
        <v>138.56513396558145</v>
      </c>
      <c r="AK969" s="214">
        <f t="shared" si="1576"/>
        <v>333.34317974383333</v>
      </c>
      <c r="AL969" s="215">
        <f t="shared" si="1576"/>
        <v>328.7771358538821</v>
      </c>
      <c r="AM969" s="215">
        <f t="shared" si="1576"/>
        <v>285.60983713683237</v>
      </c>
      <c r="AN969" s="245">
        <f t="shared" si="1576"/>
        <v>223.05376678122911</v>
      </c>
      <c r="AO969" s="214">
        <f t="shared" si="1576"/>
        <v>273.82783293898751</v>
      </c>
      <c r="AP969" s="215">
        <f t="shared" si="1576"/>
        <v>287.99978852621473</v>
      </c>
      <c r="AQ969" s="215">
        <f t="shared" si="1576"/>
        <v>228.90354313619204</v>
      </c>
      <c r="AR969" s="245">
        <f t="shared" si="1576"/>
        <v>231.79256043630076</v>
      </c>
      <c r="AS969" s="214">
        <f t="shared" si="1576"/>
        <v>186.68676830153041</v>
      </c>
      <c r="AT969" s="215">
        <f t="shared" si="1576"/>
        <v>152.9777897837389</v>
      </c>
      <c r="AU969" s="215">
        <f t="shared" si="1576"/>
        <v>157.96516130303795</v>
      </c>
      <c r="AV969" s="245">
        <f t="shared" si="1576"/>
        <v>120.57385977242454</v>
      </c>
    </row>
    <row r="970" spans="2:48" ht="15" customHeight="1" x14ac:dyDescent="0.2">
      <c r="B970" s="91">
        <f t="shared" si="1558"/>
        <v>54</v>
      </c>
      <c r="C970" s="35" t="str">
        <f t="shared" si="1558"/>
        <v>Glu-AA</v>
      </c>
      <c r="D970" s="128" t="str">
        <f t="shared" si="1558"/>
        <v>GluSer</v>
      </c>
      <c r="E970" s="93">
        <f t="shared" si="1558"/>
        <v>16.3</v>
      </c>
      <c r="F970" s="94">
        <f t="shared" si="1558"/>
        <v>19</v>
      </c>
      <c r="G970" s="95">
        <f t="shared" si="1558"/>
        <v>17.68</v>
      </c>
      <c r="H970" s="96">
        <f t="shared" si="1558"/>
        <v>3</v>
      </c>
      <c r="I970" s="102">
        <f t="shared" si="1558"/>
        <v>235.09245999999999</v>
      </c>
      <c r="J970" s="98"/>
      <c r="K970" s="99"/>
      <c r="L970" s="100"/>
      <c r="M970" s="98">
        <f t="shared" ref="M970:P970" si="1577">(M667*100/(AVERAGE($M667:$P667)))</f>
        <v>94.839807044622674</v>
      </c>
      <c r="N970" s="99">
        <f t="shared" si="1577"/>
        <v>111.37799009893989</v>
      </c>
      <c r="O970" s="99">
        <f t="shared" si="1577"/>
        <v>128.37139198972338</v>
      </c>
      <c r="P970" s="164">
        <f t="shared" si="1577"/>
        <v>65.410810866714058</v>
      </c>
      <c r="Q970" s="98">
        <f t="shared" ref="Q970:X970" si="1578">(Q667*100/(AVERAGE($M667:$P667)))</f>
        <v>126.8616624730291</v>
      </c>
      <c r="R970" s="99">
        <f t="shared" si="1578"/>
        <v>166.96446287240141</v>
      </c>
      <c r="S970" s="99">
        <f t="shared" si="1578"/>
        <v>161.54687658427889</v>
      </c>
      <c r="T970" s="164">
        <f t="shared" si="1578"/>
        <v>100.51554631782962</v>
      </c>
      <c r="U970" s="98">
        <f t="shared" si="1578"/>
        <v>89.745001292219584</v>
      </c>
      <c r="V970" s="99">
        <f t="shared" si="1578"/>
        <v>127.08568388105083</v>
      </c>
      <c r="W970" s="195">
        <f t="shared" si="1578"/>
        <v>590.50546741598771</v>
      </c>
      <c r="X970" s="164">
        <f t="shared" si="1578"/>
        <v>105.11877428670175</v>
      </c>
      <c r="Y970" s="232">
        <f t="shared" ref="Y970:AB970" si="1579">(Y667*100/(AVERAGE($Z667:$AB667)))</f>
        <v>520.77659813804792</v>
      </c>
      <c r="Z970" s="99">
        <f t="shared" si="1579"/>
        <v>80.546667319496933</v>
      </c>
      <c r="AA970" s="99">
        <f t="shared" si="1579"/>
        <v>94.186288762448399</v>
      </c>
      <c r="AB970" s="164">
        <f t="shared" si="1579"/>
        <v>125.26704391805467</v>
      </c>
      <c r="AC970" s="214">
        <f t="shared" ref="AC970:AV970" si="1580">(AC667*100/(AVERAGE($Z667:$AB667)))</f>
        <v>158.12358836303042</v>
      </c>
      <c r="AD970" s="215">
        <f t="shared" si="1580"/>
        <v>199.92036544795411</v>
      </c>
      <c r="AE970" s="215">
        <f t="shared" si="1580"/>
        <v>165.86773551473223</v>
      </c>
      <c r="AF970" s="245">
        <f t="shared" si="1580"/>
        <v>140.99760469569858</v>
      </c>
      <c r="AG970" s="214">
        <f t="shared" si="1580"/>
        <v>132.38033132616087</v>
      </c>
      <c r="AH970" s="215">
        <f t="shared" si="1580"/>
        <v>99.643143130904321</v>
      </c>
      <c r="AI970" s="215">
        <f t="shared" si="1580"/>
        <v>76.89079971764555</v>
      </c>
      <c r="AJ970" s="245">
        <f t="shared" si="1580"/>
        <v>182.71147170324883</v>
      </c>
      <c r="AK970" s="214">
        <f t="shared" si="1580"/>
        <v>548.74138236716976</v>
      </c>
      <c r="AL970" s="215">
        <f t="shared" si="1580"/>
        <v>1058.9092620923564</v>
      </c>
      <c r="AM970" s="215">
        <f t="shared" si="1580"/>
        <v>1030.2112117900879</v>
      </c>
      <c r="AN970" s="245">
        <f t="shared" si="1580"/>
        <v>771.80624967604979</v>
      </c>
      <c r="AO970" s="214">
        <f t="shared" si="1580"/>
        <v>2012.0489086046171</v>
      </c>
      <c r="AP970" s="215">
        <f t="shared" si="1580"/>
        <v>2040.8834400265548</v>
      </c>
      <c r="AQ970" s="215">
        <f t="shared" si="1580"/>
        <v>1915.6918313064148</v>
      </c>
      <c r="AR970" s="245">
        <f t="shared" si="1580"/>
        <v>1288.9550120144534</v>
      </c>
      <c r="AS970" s="214">
        <f t="shared" si="1580"/>
        <v>1038.8132497074612</v>
      </c>
      <c r="AT970" s="215">
        <f t="shared" si="1580"/>
        <v>984.05798758531409</v>
      </c>
      <c r="AU970" s="215">
        <f t="shared" si="1580"/>
        <v>568.87291990504366</v>
      </c>
      <c r="AV970" s="245">
        <f t="shared" si="1580"/>
        <v>545.21989117883186</v>
      </c>
    </row>
    <row r="971" spans="2:48" ht="15" customHeight="1" x14ac:dyDescent="0.2">
      <c r="B971" s="91">
        <f t="shared" si="1558"/>
        <v>55</v>
      </c>
      <c r="C971" s="35" t="str">
        <f t="shared" si="1558"/>
        <v>Glu-AA</v>
      </c>
      <c r="D971" s="128" t="str">
        <f t="shared" si="1558"/>
        <v>GluThr</v>
      </c>
      <c r="E971" s="93">
        <f t="shared" si="1558"/>
        <v>16.600000000000001</v>
      </c>
      <c r="F971" s="94">
        <f t="shared" si="1558"/>
        <v>18.399999999999999</v>
      </c>
      <c r="G971" s="95">
        <f t="shared" si="1558"/>
        <v>17.28</v>
      </c>
      <c r="H971" s="96">
        <f t="shared" si="1558"/>
        <v>3</v>
      </c>
      <c r="I971" s="102">
        <f t="shared" si="1558"/>
        <v>249.10811000000001</v>
      </c>
      <c r="J971" s="98"/>
      <c r="K971" s="99"/>
      <c r="L971" s="100"/>
      <c r="M971" s="98">
        <f t="shared" ref="M971:P971" si="1581">(M668*100/(AVERAGE($M668:$P668)))</f>
        <v>111.99084585517069</v>
      </c>
      <c r="N971" s="99">
        <f t="shared" si="1581"/>
        <v>108.67508617747025</v>
      </c>
      <c r="O971" s="99">
        <f t="shared" si="1581"/>
        <v>121.97924988959045</v>
      </c>
      <c r="P971" s="164">
        <f t="shared" si="1581"/>
        <v>57.354818077768648</v>
      </c>
      <c r="Q971" s="98">
        <f t="shared" ref="Q971:X971" si="1582">(Q668*100/(AVERAGE($M668:$P668)))</f>
        <v>95.56721738629679</v>
      </c>
      <c r="R971" s="99">
        <f t="shared" si="1582"/>
        <v>103.52825838573841</v>
      </c>
      <c r="S971" s="99">
        <f t="shared" si="1582"/>
        <v>156.08207458375105</v>
      </c>
      <c r="T971" s="164">
        <f t="shared" si="1582"/>
        <v>143.25993917603128</v>
      </c>
      <c r="U971" s="98">
        <f t="shared" si="1582"/>
        <v>82.858629649525881</v>
      </c>
      <c r="V971" s="99">
        <f t="shared" si="1582"/>
        <v>129.91699926166385</v>
      </c>
      <c r="W971" s="195">
        <f t="shared" si="1582"/>
        <v>521.41341809111714</v>
      </c>
      <c r="X971" s="164">
        <f t="shared" si="1582"/>
        <v>131.73348632010766</v>
      </c>
      <c r="Y971" s="98">
        <f t="shared" ref="Y971:AB971" si="1583">(Y668*100/(AVERAGE($Y668:$AB668)))</f>
        <v>170.99419438844919</v>
      </c>
      <c r="Z971" s="99">
        <f t="shared" si="1583"/>
        <v>87.614070864312808</v>
      </c>
      <c r="AA971" s="99">
        <f t="shared" si="1583"/>
        <v>59.678218207606754</v>
      </c>
      <c r="AB971" s="164">
        <f t="shared" si="1583"/>
        <v>81.713516539631286</v>
      </c>
      <c r="AC971" s="214">
        <f t="shared" ref="AC971:AV971" si="1584">(AC668*100/(AVERAGE($Y668:$AB668)))</f>
        <v>78.936668719259643</v>
      </c>
      <c r="AD971" s="215">
        <f t="shared" si="1584"/>
        <v>79.168996426429544</v>
      </c>
      <c r="AE971" s="215">
        <f t="shared" si="1584"/>
        <v>57.572906180643578</v>
      </c>
      <c r="AF971" s="245">
        <f t="shared" si="1584"/>
        <v>52.311972596986962</v>
      </c>
      <c r="AG971" s="214">
        <f t="shared" si="1584"/>
        <v>89.584088800931681</v>
      </c>
      <c r="AH971" s="215">
        <f t="shared" si="1584"/>
        <v>72.906267185367156</v>
      </c>
      <c r="AI971" s="215">
        <f t="shared" si="1584"/>
        <v>49.512812449612134</v>
      </c>
      <c r="AJ971" s="245">
        <f t="shared" si="1584"/>
        <v>69.139852285270692</v>
      </c>
      <c r="AK971" s="214">
        <f t="shared" si="1584"/>
        <v>393.18959553389379</v>
      </c>
      <c r="AL971" s="215">
        <f t="shared" si="1584"/>
        <v>1192.6971499683636</v>
      </c>
      <c r="AM971" s="215">
        <f t="shared" si="1584"/>
        <v>956.54910680214812</v>
      </c>
      <c r="AN971" s="245">
        <f t="shared" si="1584"/>
        <v>424.68018376179197</v>
      </c>
      <c r="AO971" s="214">
        <f t="shared" si="1584"/>
        <v>915.34229670434092</v>
      </c>
      <c r="AP971" s="215">
        <f t="shared" si="1584"/>
        <v>935.9501545641815</v>
      </c>
      <c r="AQ971" s="215">
        <f t="shared" si="1584"/>
        <v>641.43073099362573</v>
      </c>
      <c r="AR971" s="245">
        <f t="shared" si="1584"/>
        <v>521.565934036675</v>
      </c>
      <c r="AS971" s="214">
        <f t="shared" si="1584"/>
        <v>947.03114651070655</v>
      </c>
      <c r="AT971" s="215">
        <f t="shared" si="1584"/>
        <v>735.16357477280792</v>
      </c>
      <c r="AU971" s="215">
        <f t="shared" si="1584"/>
        <v>609.82211257858648</v>
      </c>
      <c r="AV971" s="245">
        <f t="shared" si="1584"/>
        <v>325.3667574418397</v>
      </c>
    </row>
    <row r="972" spans="2:48" ht="15" customHeight="1" x14ac:dyDescent="0.2">
      <c r="B972" s="91">
        <f t="shared" si="1558"/>
        <v>56</v>
      </c>
      <c r="C972" s="35" t="str">
        <f t="shared" si="1558"/>
        <v>Glu-AA</v>
      </c>
      <c r="D972" s="128" t="str">
        <f t="shared" si="1558"/>
        <v>GluTrp</v>
      </c>
      <c r="E972" s="93">
        <f t="shared" si="1558"/>
        <v>14.3</v>
      </c>
      <c r="F972" s="94">
        <f t="shared" si="1558"/>
        <v>16.3</v>
      </c>
      <c r="G972" s="106">
        <f t="shared" si="1558"/>
        <v>14.93</v>
      </c>
      <c r="H972" s="96">
        <f t="shared" si="1558"/>
        <v>5</v>
      </c>
      <c r="I972" s="102">
        <f t="shared" si="1558"/>
        <v>334.13974999999999</v>
      </c>
      <c r="J972" s="98"/>
      <c r="K972" s="99"/>
      <c r="L972" s="100"/>
      <c r="M972" s="98" t="e">
        <f t="shared" ref="M972:P972" si="1585">(M669*100/(AVERAGE($M669:$P669)))</f>
        <v>#DIV/0!</v>
      </c>
      <c r="N972" s="99" t="e">
        <f t="shared" si="1585"/>
        <v>#DIV/0!</v>
      </c>
      <c r="O972" s="99" t="e">
        <f t="shared" si="1585"/>
        <v>#DIV/0!</v>
      </c>
      <c r="P972" s="164" t="e">
        <f t="shared" si="1585"/>
        <v>#DIV/0!</v>
      </c>
      <c r="Q972" s="98" t="e">
        <f t="shared" ref="Q972:X972" si="1586">(Q669*100/(AVERAGE($M669:$P669)))</f>
        <v>#DIV/0!</v>
      </c>
      <c r="R972" s="99" t="e">
        <f t="shared" si="1586"/>
        <v>#DIV/0!</v>
      </c>
      <c r="S972" s="99" t="e">
        <f t="shared" si="1586"/>
        <v>#DIV/0!</v>
      </c>
      <c r="T972" s="164" t="e">
        <f t="shared" si="1586"/>
        <v>#DIV/0!</v>
      </c>
      <c r="U972" s="98" t="e">
        <f t="shared" si="1586"/>
        <v>#DIV/0!</v>
      </c>
      <c r="V972" s="99" t="e">
        <f t="shared" si="1586"/>
        <v>#DIV/0!</v>
      </c>
      <c r="W972" s="99" t="e">
        <f t="shared" si="1586"/>
        <v>#DIV/0!</v>
      </c>
      <c r="X972" s="164" t="e">
        <f t="shared" si="1586"/>
        <v>#DIV/0!</v>
      </c>
      <c r="Y972" s="98">
        <f t="shared" ref="Y972:AB972" si="1587">(Y669*100/(AVERAGE($Y669:$AB669)))</f>
        <v>0</v>
      </c>
      <c r="Z972" s="99">
        <f t="shared" si="1587"/>
        <v>0</v>
      </c>
      <c r="AA972" s="99">
        <f t="shared" si="1587"/>
        <v>399.99999999999994</v>
      </c>
      <c r="AB972" s="164">
        <f t="shared" si="1587"/>
        <v>0</v>
      </c>
      <c r="AC972" s="214">
        <f t="shared" ref="AC972:AV972" si="1588">(AC669*100/(AVERAGE($Y669:$AB669)))</f>
        <v>902.4667295939613</v>
      </c>
      <c r="AD972" s="215">
        <f t="shared" si="1588"/>
        <v>0</v>
      </c>
      <c r="AE972" s="215">
        <f t="shared" si="1588"/>
        <v>0</v>
      </c>
      <c r="AF972" s="245">
        <f t="shared" si="1588"/>
        <v>0</v>
      </c>
      <c r="AG972" s="214">
        <f t="shared" si="1588"/>
        <v>0</v>
      </c>
      <c r="AH972" s="215">
        <f t="shared" si="1588"/>
        <v>0</v>
      </c>
      <c r="AI972" s="215">
        <f t="shared" si="1588"/>
        <v>0</v>
      </c>
      <c r="AJ972" s="245">
        <f t="shared" si="1588"/>
        <v>0</v>
      </c>
      <c r="AK972" s="214">
        <f t="shared" si="1588"/>
        <v>1436.0636255279787</v>
      </c>
      <c r="AL972" s="215">
        <f t="shared" si="1588"/>
        <v>9927.1720101182655</v>
      </c>
      <c r="AM972" s="215">
        <f t="shared" si="1588"/>
        <v>3019.7586357596101</v>
      </c>
      <c r="AN972" s="245">
        <f t="shared" si="1588"/>
        <v>3323.8339381005871</v>
      </c>
      <c r="AO972" s="214">
        <f t="shared" si="1588"/>
        <v>7834.8726993029641</v>
      </c>
      <c r="AP972" s="215">
        <f t="shared" si="1588"/>
        <v>11096.155982240054</v>
      </c>
      <c r="AQ972" s="215">
        <f t="shared" si="1588"/>
        <v>5313.4008973235395</v>
      </c>
      <c r="AR972" s="245">
        <f t="shared" si="1588"/>
        <v>8230.4412502665036</v>
      </c>
      <c r="AS972" s="214">
        <f t="shared" si="1588"/>
        <v>8797.5338326169349</v>
      </c>
      <c r="AT972" s="215">
        <f t="shared" si="1588"/>
        <v>8263.5412007119066</v>
      </c>
      <c r="AU972" s="215">
        <f t="shared" si="1588"/>
        <v>1100.9726785356459</v>
      </c>
      <c r="AV972" s="245">
        <f t="shared" si="1588"/>
        <v>4844.7965550169811</v>
      </c>
    </row>
    <row r="973" spans="2:48" ht="15" customHeight="1" x14ac:dyDescent="0.2">
      <c r="B973" s="91">
        <f t="shared" si="1558"/>
        <v>57</v>
      </c>
      <c r="C973" s="35" t="str">
        <f t="shared" si="1558"/>
        <v>Glu-AA</v>
      </c>
      <c r="D973" s="128" t="str">
        <f t="shared" si="1558"/>
        <v>GluTyr</v>
      </c>
      <c r="E973" s="93">
        <f t="shared" si="1558"/>
        <v>15.4</v>
      </c>
      <c r="F973" s="94">
        <f t="shared" si="1558"/>
        <v>17.2</v>
      </c>
      <c r="G973" s="95">
        <f t="shared" si="1558"/>
        <v>15.91</v>
      </c>
      <c r="H973" s="96">
        <f t="shared" si="1558"/>
        <v>3</v>
      </c>
      <c r="I973" s="102">
        <f t="shared" si="1558"/>
        <v>311.12376</v>
      </c>
      <c r="J973" s="98"/>
      <c r="K973" s="99"/>
      <c r="L973" s="100"/>
      <c r="M973" s="232">
        <f t="shared" ref="M973:P973" si="1589">(M670*100/(AVERAGE($M670:$P670)))</f>
        <v>0</v>
      </c>
      <c r="N973" s="195">
        <f t="shared" si="1589"/>
        <v>400</v>
      </c>
      <c r="O973" s="195">
        <f t="shared" si="1589"/>
        <v>0</v>
      </c>
      <c r="P973" s="231">
        <f t="shared" si="1589"/>
        <v>0</v>
      </c>
      <c r="Q973" s="98">
        <f t="shared" ref="Q973:X973" si="1590">(Q670*100/(AVERAGE($M670:$P670)))</f>
        <v>0</v>
      </c>
      <c r="R973" s="99">
        <f t="shared" si="1590"/>
        <v>269.31118341771617</v>
      </c>
      <c r="S973" s="99">
        <f t="shared" si="1590"/>
        <v>447.86957136746139</v>
      </c>
      <c r="T973" s="164">
        <f t="shared" si="1590"/>
        <v>512.44127998342458</v>
      </c>
      <c r="U973" s="98">
        <f t="shared" si="1590"/>
        <v>235.04035092027522</v>
      </c>
      <c r="V973" s="195">
        <f t="shared" si="1590"/>
        <v>634.04944452130223</v>
      </c>
      <c r="W973" s="195">
        <f t="shared" si="1590"/>
        <v>705.33709019041441</v>
      </c>
      <c r="X973" s="164">
        <f t="shared" si="1590"/>
        <v>260.10037542189156</v>
      </c>
      <c r="Y973" s="232">
        <f t="shared" ref="Y973:AB973" si="1591">(Y670*100/(AVERAGE($Z670:$AB670)))</f>
        <v>431.58715416446978</v>
      </c>
      <c r="Z973" s="99">
        <f t="shared" si="1591"/>
        <v>65.000401363703247</v>
      </c>
      <c r="AA973" s="99">
        <f t="shared" si="1591"/>
        <v>101.35488461802966</v>
      </c>
      <c r="AB973" s="164">
        <f t="shared" si="1591"/>
        <v>133.64471401826711</v>
      </c>
      <c r="AC973" s="214">
        <f t="shared" ref="AC973:AV973" si="1592">(AC670*100/(AVERAGE($Z670:$AB670)))</f>
        <v>267.62404551596893</v>
      </c>
      <c r="AD973" s="215">
        <f t="shared" si="1592"/>
        <v>562.94151292818265</v>
      </c>
      <c r="AE973" s="215">
        <f t="shared" si="1592"/>
        <v>384.12350367062811</v>
      </c>
      <c r="AF973" s="245">
        <f t="shared" si="1592"/>
        <v>126.45374661750103</v>
      </c>
      <c r="AG973" s="214">
        <f t="shared" si="1592"/>
        <v>746.72788868257874</v>
      </c>
      <c r="AH973" s="215">
        <f t="shared" si="1592"/>
        <v>311.70602844279472</v>
      </c>
      <c r="AI973" s="215">
        <f t="shared" si="1592"/>
        <v>140.97222227346685</v>
      </c>
      <c r="AJ973" s="245">
        <f t="shared" si="1592"/>
        <v>313.61878274915722</v>
      </c>
      <c r="AK973" s="214">
        <f t="shared" si="1592"/>
        <v>969.752153099765</v>
      </c>
      <c r="AL973" s="215">
        <f t="shared" si="1592"/>
        <v>4080.5400642222266</v>
      </c>
      <c r="AM973" s="215">
        <f t="shared" si="1592"/>
        <v>3296.3003134386781</v>
      </c>
      <c r="AN973" s="245">
        <f t="shared" si="1592"/>
        <v>2221.5227682911545</v>
      </c>
      <c r="AO973" s="214">
        <f t="shared" si="1592"/>
        <v>2526.5749690095736</v>
      </c>
      <c r="AP973" s="215">
        <f t="shared" si="1592"/>
        <v>1712.3326213100672</v>
      </c>
      <c r="AQ973" s="215">
        <f t="shared" si="1592"/>
        <v>1053.3655890323107</v>
      </c>
      <c r="AR973" s="245">
        <f t="shared" si="1592"/>
        <v>792.39816809456761</v>
      </c>
      <c r="AS973" s="214">
        <f t="shared" si="1592"/>
        <v>4915.9812678798098</v>
      </c>
      <c r="AT973" s="215">
        <f t="shared" si="1592"/>
        <v>3505.0483639785189</v>
      </c>
      <c r="AU973" s="215">
        <f t="shared" si="1592"/>
        <v>1737.4656841321757</v>
      </c>
      <c r="AV973" s="245">
        <f t="shared" si="1592"/>
        <v>1222.9794929062846</v>
      </c>
    </row>
    <row r="974" spans="2:48" ht="15.75" customHeight="1" thickBot="1" x14ac:dyDescent="0.25">
      <c r="B974" s="108">
        <f t="shared" si="1558"/>
        <v>58</v>
      </c>
      <c r="C974" s="42" t="str">
        <f t="shared" si="1558"/>
        <v>Glu-AA</v>
      </c>
      <c r="D974" s="129" t="str">
        <f t="shared" si="1558"/>
        <v>GluVal</v>
      </c>
      <c r="E974" s="110">
        <f t="shared" si="1558"/>
        <v>14.9</v>
      </c>
      <c r="F974" s="111">
        <f t="shared" si="1558"/>
        <v>17.5</v>
      </c>
      <c r="G974" s="112">
        <f t="shared" si="1558"/>
        <v>16.04</v>
      </c>
      <c r="H974" s="113">
        <f t="shared" si="1558"/>
        <v>3</v>
      </c>
      <c r="I974" s="119">
        <f t="shared" si="1558"/>
        <v>247.12885</v>
      </c>
      <c r="J974" s="115"/>
      <c r="K974" s="116"/>
      <c r="L974" s="117"/>
      <c r="M974" s="115">
        <f t="shared" ref="M974:P974" si="1593">(M671*100/(AVERAGE($M671:$P671)))</f>
        <v>114.67116656806948</v>
      </c>
      <c r="N974" s="116">
        <f t="shared" si="1593"/>
        <v>108.96269314065489</v>
      </c>
      <c r="O974" s="116">
        <f t="shared" si="1593"/>
        <v>88.477968153611641</v>
      </c>
      <c r="P974" s="165">
        <f t="shared" si="1593"/>
        <v>87.888172137664043</v>
      </c>
      <c r="Q974" s="115">
        <f t="shared" ref="Q974:X974" si="1594">(Q671*100/(AVERAGE($M671:$P671)))</f>
        <v>110.29339849783749</v>
      </c>
      <c r="R974" s="116">
        <f t="shared" si="1594"/>
        <v>113.91612421386246</v>
      </c>
      <c r="S974" s="116">
        <f t="shared" si="1594"/>
        <v>107.35871809437778</v>
      </c>
      <c r="T974" s="165">
        <f t="shared" si="1594"/>
        <v>109.91910378810854</v>
      </c>
      <c r="U974" s="115">
        <f t="shared" si="1594"/>
        <v>101.4587851362419</v>
      </c>
      <c r="V974" s="116">
        <f t="shared" si="1594"/>
        <v>112.59747683592474</v>
      </c>
      <c r="W974" s="116">
        <f t="shared" si="1594"/>
        <v>132.48767666978171</v>
      </c>
      <c r="X974" s="165">
        <f t="shared" si="1594"/>
        <v>109.22089065021473</v>
      </c>
      <c r="Y974" s="115">
        <f t="shared" ref="Y974:AB974" si="1595">(Y671*100/(AVERAGE($Y671:$AB671)))</f>
        <v>108.23805181425757</v>
      </c>
      <c r="Z974" s="116">
        <f t="shared" si="1595"/>
        <v>92.194700561038815</v>
      </c>
      <c r="AA974" s="116">
        <f t="shared" si="1595"/>
        <v>90.770511774041523</v>
      </c>
      <c r="AB974" s="165">
        <f t="shared" si="1595"/>
        <v>108.79673585066212</v>
      </c>
      <c r="AC974" s="217">
        <f t="shared" ref="AC974:AV974" si="1596">(AC671*100/(AVERAGE($Y671:$AB671)))</f>
        <v>108.39773536490814</v>
      </c>
      <c r="AD974" s="218">
        <f t="shared" si="1596"/>
        <v>118.59885404159483</v>
      </c>
      <c r="AE974" s="218">
        <f t="shared" si="1596"/>
        <v>101.61604781930866</v>
      </c>
      <c r="AF974" s="246">
        <f t="shared" si="1596"/>
        <v>83.188633016249781</v>
      </c>
      <c r="AG974" s="217">
        <f t="shared" si="1596"/>
        <v>125.89583400102016</v>
      </c>
      <c r="AH974" s="218">
        <f t="shared" si="1596"/>
        <v>107.72339983513653</v>
      </c>
      <c r="AI974" s="218">
        <f t="shared" si="1596"/>
        <v>84.966874318832396</v>
      </c>
      <c r="AJ974" s="246">
        <f t="shared" si="1596"/>
        <v>112.55356226685984</v>
      </c>
      <c r="AK974" s="217">
        <f t="shared" si="1596"/>
        <v>40.162958523406189</v>
      </c>
      <c r="AL974" s="218">
        <f t="shared" si="1596"/>
        <v>125.76394830379837</v>
      </c>
      <c r="AM974" s="218">
        <f t="shared" si="1596"/>
        <v>103.60074363290177</v>
      </c>
      <c r="AN974" s="246">
        <f t="shared" si="1596"/>
        <v>43.704006679200006</v>
      </c>
      <c r="AO974" s="217">
        <f t="shared" si="1596"/>
        <v>163.06484965035997</v>
      </c>
      <c r="AP974" s="218">
        <f t="shared" si="1596"/>
        <v>116.3269977866875</v>
      </c>
      <c r="AQ974" s="218">
        <f t="shared" si="1596"/>
        <v>86.205726735980761</v>
      </c>
      <c r="AR974" s="246">
        <f t="shared" si="1596"/>
        <v>55.125887291464558</v>
      </c>
      <c r="AS974" s="217">
        <f t="shared" si="1596"/>
        <v>104.46517705295456</v>
      </c>
      <c r="AT974" s="218">
        <f t="shared" si="1596"/>
        <v>80.068610866062599</v>
      </c>
      <c r="AU974" s="218">
        <f t="shared" si="1596"/>
        <v>62.43266035468605</v>
      </c>
      <c r="AV974" s="246">
        <f t="shared" si="1596"/>
        <v>25.708438932663135</v>
      </c>
    </row>
    <row r="975" spans="2:48" ht="15" customHeight="1" x14ac:dyDescent="0.2">
      <c r="B975" s="126">
        <f t="shared" si="1558"/>
        <v>59</v>
      </c>
      <c r="C975" s="78" t="str">
        <f t="shared" si="1558"/>
        <v>Glu-Metab.</v>
      </c>
      <c r="D975" s="127" t="str">
        <f t="shared" si="1558"/>
        <v>5-Oxoproline</v>
      </c>
      <c r="E975" s="80">
        <f t="shared" si="1558"/>
        <v>13.1</v>
      </c>
      <c r="F975" s="81">
        <f t="shared" si="1558"/>
        <v>14.3</v>
      </c>
      <c r="G975" s="82">
        <f t="shared" si="1558"/>
        <v>13.65</v>
      </c>
      <c r="H975" s="83">
        <f t="shared" si="1558"/>
        <v>1</v>
      </c>
      <c r="I975" s="89">
        <f t="shared" si="1558"/>
        <v>128.03532000000001</v>
      </c>
      <c r="J975" s="85"/>
      <c r="K975" s="86"/>
      <c r="L975" s="87"/>
      <c r="M975" s="85">
        <f t="shared" ref="M975:P975" si="1597">(M672*100/(AVERAGE($M672:$P672)))</f>
        <v>97.531972614184511</v>
      </c>
      <c r="N975" s="86">
        <f t="shared" si="1597"/>
        <v>110.22452650725253</v>
      </c>
      <c r="O975" s="86">
        <f t="shared" si="1597"/>
        <v>98.582217956702991</v>
      </c>
      <c r="P975" s="163">
        <f t="shared" si="1597"/>
        <v>93.661282921859979</v>
      </c>
      <c r="Q975" s="85">
        <f t="shared" ref="Q975:X975" si="1598">(Q672*100/(AVERAGE($M672:$P672)))</f>
        <v>103.63952060112126</v>
      </c>
      <c r="R975" s="86">
        <f t="shared" si="1598"/>
        <v>87.724696118477851</v>
      </c>
      <c r="S975" s="86">
        <f t="shared" si="1598"/>
        <v>86.948453866234757</v>
      </c>
      <c r="T975" s="163">
        <f t="shared" si="1598"/>
        <v>88.407801612830937</v>
      </c>
      <c r="U975" s="85">
        <f t="shared" si="1598"/>
        <v>87.093900120812009</v>
      </c>
      <c r="V975" s="86">
        <f t="shared" si="1598"/>
        <v>79.704338446718495</v>
      </c>
      <c r="W975" s="86">
        <f t="shared" si="1598"/>
        <v>79.198414266713442</v>
      </c>
      <c r="X975" s="163">
        <f t="shared" si="1598"/>
        <v>81.286647154177615</v>
      </c>
      <c r="Y975" s="85">
        <f t="shared" ref="Y975:AB975" si="1599">(Y672*100/(AVERAGE($Y672:$AB672)))</f>
        <v>102.3708705854023</v>
      </c>
      <c r="Z975" s="86">
        <f t="shared" si="1599"/>
        <v>95.059659240796179</v>
      </c>
      <c r="AA975" s="86">
        <f t="shared" si="1599"/>
        <v>106.23934652757016</v>
      </c>
      <c r="AB975" s="163">
        <f t="shared" si="1599"/>
        <v>96.330123646231371</v>
      </c>
      <c r="AC975" s="211">
        <f t="shared" ref="AC975:AV975" si="1600">(AC672*100/(AVERAGE($Y672:$AB672)))</f>
        <v>103.15348707788034</v>
      </c>
      <c r="AD975" s="212">
        <f t="shared" si="1600"/>
        <v>63.039087012045513</v>
      </c>
      <c r="AE975" s="212">
        <f t="shared" si="1600"/>
        <v>169.0318005119766</v>
      </c>
      <c r="AF975" s="244">
        <f t="shared" si="1600"/>
        <v>167.50996185420837</v>
      </c>
      <c r="AG975" s="211">
        <f t="shared" si="1600"/>
        <v>196.96594276278682</v>
      </c>
      <c r="AH975" s="212">
        <f t="shared" si="1600"/>
        <v>169.70406679199763</v>
      </c>
      <c r="AI975" s="212">
        <f t="shared" si="1600"/>
        <v>147.97574907044589</v>
      </c>
      <c r="AJ975" s="244">
        <f t="shared" si="1600"/>
        <v>176.05395987032193</v>
      </c>
      <c r="AK975" s="211">
        <f t="shared" si="1600"/>
        <v>10.143897124584912</v>
      </c>
      <c r="AL975" s="212">
        <f t="shared" si="1600"/>
        <v>7.7411696388663209</v>
      </c>
      <c r="AM975" s="212">
        <f t="shared" si="1600"/>
        <v>7.8298587835131785</v>
      </c>
      <c r="AN975" s="244">
        <f t="shared" si="1600"/>
        <v>10.227040615894463</v>
      </c>
      <c r="AO975" s="211">
        <f t="shared" si="1600"/>
        <v>6.6580376278491515</v>
      </c>
      <c r="AP975" s="212">
        <f t="shared" si="1600"/>
        <v>4.5343328240705256</v>
      </c>
      <c r="AQ975" s="212">
        <f t="shared" si="1600"/>
        <v>5.8487094929711629</v>
      </c>
      <c r="AR975" s="244">
        <f t="shared" si="1600"/>
        <v>4.036265652630731</v>
      </c>
      <c r="AS975" s="211">
        <f t="shared" si="1600"/>
        <v>6.1606634427673157</v>
      </c>
      <c r="AT975" s="212">
        <f t="shared" si="1600"/>
        <v>6.4110072887645373</v>
      </c>
      <c r="AU975" s="212">
        <f t="shared" si="1600"/>
        <v>7.9240935805261561</v>
      </c>
      <c r="AV975" s="244">
        <f t="shared" si="1600"/>
        <v>3.9751633474701533</v>
      </c>
    </row>
    <row r="976" spans="2:48" ht="15" customHeight="1" x14ac:dyDescent="0.2">
      <c r="B976" s="91">
        <f t="shared" si="1558"/>
        <v>60</v>
      </c>
      <c r="C976" s="35" t="str">
        <f t="shared" si="1558"/>
        <v>Pro-Metab.</v>
      </c>
      <c r="D976" s="128" t="str">
        <f t="shared" si="1558"/>
        <v>4-Hydroxyproline</v>
      </c>
      <c r="E976" s="93">
        <f t="shared" si="1558"/>
        <v>14.1</v>
      </c>
      <c r="F976" s="94">
        <f t="shared" si="1558"/>
        <v>15.6</v>
      </c>
      <c r="G976" s="95">
        <f t="shared" si="1558"/>
        <v>14.66</v>
      </c>
      <c r="H976" s="96">
        <f t="shared" si="1558"/>
        <v>3</v>
      </c>
      <c r="I976" s="102">
        <f t="shared" si="1558"/>
        <v>130.05097000000001</v>
      </c>
      <c r="J976" s="98"/>
      <c r="K976" s="99"/>
      <c r="L976" s="100"/>
      <c r="M976" s="98">
        <f t="shared" ref="M976:P976" si="1601">(M673*100/(AVERAGE($M673:$P673)))</f>
        <v>106.60883579337221</v>
      </c>
      <c r="N976" s="99">
        <f t="shared" si="1601"/>
        <v>111.81377778881379</v>
      </c>
      <c r="O976" s="99">
        <f t="shared" si="1601"/>
        <v>96.990480690712502</v>
      </c>
      <c r="P976" s="164">
        <f t="shared" si="1601"/>
        <v>84.586905727101467</v>
      </c>
      <c r="Q976" s="98">
        <f t="shared" ref="Q976:X976" si="1602">(Q673*100/(AVERAGE($M673:$P673)))</f>
        <v>106.40877322323502</v>
      </c>
      <c r="R976" s="99">
        <f t="shared" si="1602"/>
        <v>113.50223251202853</v>
      </c>
      <c r="S976" s="99">
        <f t="shared" si="1602"/>
        <v>107.42833666119394</v>
      </c>
      <c r="T976" s="164">
        <f t="shared" si="1602"/>
        <v>108.96446595066743</v>
      </c>
      <c r="U976" s="98">
        <f t="shared" si="1602"/>
        <v>97.21265975234526</v>
      </c>
      <c r="V976" s="99">
        <f t="shared" si="1602"/>
        <v>114.1509799097019</v>
      </c>
      <c r="W976" s="99">
        <f t="shared" si="1602"/>
        <v>113.36737315837</v>
      </c>
      <c r="X976" s="164">
        <f t="shared" si="1602"/>
        <v>105.00020682323924</v>
      </c>
      <c r="Y976" s="98">
        <f t="shared" ref="Y976:AB976" si="1603">(Y673*100/(AVERAGE($Y673:$AB673)))</f>
        <v>103.43347787370524</v>
      </c>
      <c r="Z976" s="99">
        <f t="shared" si="1603"/>
        <v>98.448189357509065</v>
      </c>
      <c r="AA976" s="99">
        <f t="shared" si="1603"/>
        <v>90.316289281261149</v>
      </c>
      <c r="AB976" s="164">
        <f t="shared" si="1603"/>
        <v>107.80204348752454</v>
      </c>
      <c r="AC976" s="214">
        <f t="shared" ref="AC976:AV976" si="1604">(AC673*100/(AVERAGE($Y673:$AB673)))</f>
        <v>110.63649693624572</v>
      </c>
      <c r="AD976" s="215">
        <f t="shared" si="1604"/>
        <v>108.15180548231096</v>
      </c>
      <c r="AE976" s="215">
        <f t="shared" si="1604"/>
        <v>98.63465700594665</v>
      </c>
      <c r="AF976" s="245">
        <f t="shared" si="1604"/>
        <v>88.71589169885074</v>
      </c>
      <c r="AG976" s="214">
        <f t="shared" si="1604"/>
        <v>130.45871493488715</v>
      </c>
      <c r="AH976" s="215">
        <f t="shared" si="1604"/>
        <v>112.21225473844402</v>
      </c>
      <c r="AI976" s="215">
        <f t="shared" si="1604"/>
        <v>86.008745878734175</v>
      </c>
      <c r="AJ976" s="245">
        <f t="shared" si="1604"/>
        <v>112.56479158618151</v>
      </c>
      <c r="AK976" s="214">
        <f t="shared" si="1604"/>
        <v>36.524259360960912</v>
      </c>
      <c r="AL976" s="215">
        <f t="shared" si="1604"/>
        <v>84.344045484055727</v>
      </c>
      <c r="AM976" s="215">
        <f t="shared" si="1604"/>
        <v>65.29215065272092</v>
      </c>
      <c r="AN976" s="245">
        <f t="shared" si="1604"/>
        <v>47.254800998882139</v>
      </c>
      <c r="AO976" s="214">
        <f t="shared" si="1604"/>
        <v>97.496629244123568</v>
      </c>
      <c r="AP976" s="215">
        <f t="shared" si="1604"/>
        <v>144.38981659889015</v>
      </c>
      <c r="AQ976" s="215">
        <f t="shared" si="1604"/>
        <v>70.254146805315315</v>
      </c>
      <c r="AR976" s="245">
        <f t="shared" si="1604"/>
        <v>93.824598252337509</v>
      </c>
      <c r="AS976" s="214">
        <f t="shared" si="1604"/>
        <v>95.019068256388479</v>
      </c>
      <c r="AT976" s="215">
        <f t="shared" si="1604"/>
        <v>61.756765234008832</v>
      </c>
      <c r="AU976" s="215">
        <f t="shared" si="1604"/>
        <v>43.666567596837083</v>
      </c>
      <c r="AV976" s="245">
        <f t="shared" si="1604"/>
        <v>31.942241333394989</v>
      </c>
    </row>
    <row r="977" spans="2:48" ht="15" customHeight="1" x14ac:dyDescent="0.2">
      <c r="B977" s="91">
        <f t="shared" si="1558"/>
        <v>61</v>
      </c>
      <c r="C977" s="35" t="str">
        <f t="shared" si="1558"/>
        <v>Pro-Metab.</v>
      </c>
      <c r="D977" s="128" t="str">
        <f t="shared" si="1558"/>
        <v>GlyPro</v>
      </c>
      <c r="E977" s="93">
        <f t="shared" si="1558"/>
        <v>15.1</v>
      </c>
      <c r="F977" s="94">
        <f t="shared" si="1558"/>
        <v>17.2</v>
      </c>
      <c r="G977" s="95">
        <f t="shared" si="1558"/>
        <v>15.76</v>
      </c>
      <c r="H977" s="96">
        <f t="shared" si="1558"/>
        <v>3</v>
      </c>
      <c r="I977" s="102">
        <f t="shared" si="1558"/>
        <v>173.09207000000001</v>
      </c>
      <c r="J977" s="98"/>
      <c r="K977" s="99"/>
      <c r="L977" s="100"/>
      <c r="M977" s="98">
        <f t="shared" ref="M977:P977" si="1605">(M674*100/(AVERAGE($M674:$P674)))</f>
        <v>111.54127550204119</v>
      </c>
      <c r="N977" s="99">
        <f t="shared" si="1605"/>
        <v>83.49012263089034</v>
      </c>
      <c r="O977" s="99">
        <f t="shared" si="1605"/>
        <v>98.757717077211524</v>
      </c>
      <c r="P977" s="164">
        <f t="shared" si="1605"/>
        <v>106.21088478985696</v>
      </c>
      <c r="Q977" s="98">
        <f t="shared" ref="Q977:X977" si="1606">(Q674*100/(AVERAGE($M674:$P674)))</f>
        <v>86.972072990930741</v>
      </c>
      <c r="R977" s="99">
        <f t="shared" si="1606"/>
        <v>126.47025780192065</v>
      </c>
      <c r="S977" s="99">
        <f t="shared" si="1606"/>
        <v>130.55331780511983</v>
      </c>
      <c r="T977" s="164">
        <f t="shared" si="1606"/>
        <v>119.9175391649279</v>
      </c>
      <c r="U977" s="98">
        <f t="shared" si="1606"/>
        <v>142.85124613445373</v>
      </c>
      <c r="V977" s="99">
        <f t="shared" si="1606"/>
        <v>150.55397079165522</v>
      </c>
      <c r="W977" s="195">
        <f t="shared" si="1606"/>
        <v>549.16355761023783</v>
      </c>
      <c r="X977" s="164">
        <f t="shared" si="1606"/>
        <v>143.71457261731851</v>
      </c>
      <c r="Y977" s="232">
        <f t="shared" ref="Y977:AB977" si="1607">(Y674*100/(AVERAGE($Z674:$AB674)))</f>
        <v>242.75333604322776</v>
      </c>
      <c r="Z977" s="99">
        <f t="shared" si="1607"/>
        <v>85.958981686587393</v>
      </c>
      <c r="AA977" s="99">
        <f t="shared" si="1607"/>
        <v>87.507502430661489</v>
      </c>
      <c r="AB977" s="164">
        <f t="shared" si="1607"/>
        <v>126.53351588275112</v>
      </c>
      <c r="AC977" s="214">
        <f t="shared" ref="AC977:AV977" si="1608">(AC674*100/(AVERAGE($Z674:$AB674)))</f>
        <v>148.92939434821275</v>
      </c>
      <c r="AD977" s="215">
        <f t="shared" si="1608"/>
        <v>153.72545214564795</v>
      </c>
      <c r="AE977" s="215">
        <f t="shared" si="1608"/>
        <v>92.223222836222845</v>
      </c>
      <c r="AF977" s="245">
        <f t="shared" si="1608"/>
        <v>101.70607487779235</v>
      </c>
      <c r="AG977" s="214">
        <f t="shared" si="1608"/>
        <v>165.88783236698063</v>
      </c>
      <c r="AH977" s="215">
        <f t="shared" si="1608"/>
        <v>105.51762226946289</v>
      </c>
      <c r="AI977" s="215">
        <f t="shared" si="1608"/>
        <v>129.22231224741532</v>
      </c>
      <c r="AJ977" s="245">
        <f t="shared" si="1608"/>
        <v>132.67727272194105</v>
      </c>
      <c r="AK977" s="214">
        <f t="shared" si="1608"/>
        <v>415.66638701954815</v>
      </c>
      <c r="AL977" s="215">
        <f t="shared" si="1608"/>
        <v>554.44485443593237</v>
      </c>
      <c r="AM977" s="215">
        <f t="shared" si="1608"/>
        <v>399.60858772993686</v>
      </c>
      <c r="AN977" s="245">
        <f t="shared" si="1608"/>
        <v>358.80503105868104</v>
      </c>
      <c r="AO977" s="214">
        <f t="shared" si="1608"/>
        <v>799.36336259017253</v>
      </c>
      <c r="AP977" s="215">
        <f t="shared" si="1608"/>
        <v>620.45793500497507</v>
      </c>
      <c r="AQ977" s="215">
        <f t="shared" si="1608"/>
        <v>337.76124323517655</v>
      </c>
      <c r="AR977" s="245">
        <f t="shared" si="1608"/>
        <v>367.81948748721942</v>
      </c>
      <c r="AS977" s="214">
        <f t="shared" si="1608"/>
        <v>321.94042008920667</v>
      </c>
      <c r="AT977" s="215">
        <f t="shared" si="1608"/>
        <v>546.67099929587164</v>
      </c>
      <c r="AU977" s="215">
        <f t="shared" si="1608"/>
        <v>236.30890407414847</v>
      </c>
      <c r="AV977" s="245">
        <f t="shared" si="1608"/>
        <v>260.53532887071202</v>
      </c>
    </row>
    <row r="978" spans="2:48" ht="15" customHeight="1" x14ac:dyDescent="0.2">
      <c r="B978" s="91">
        <f t="shared" si="1558"/>
        <v>62</v>
      </c>
      <c r="C978" s="35" t="str">
        <f t="shared" si="1558"/>
        <v>Arg-Metab.</v>
      </c>
      <c r="D978" s="128" t="str">
        <f t="shared" si="1558"/>
        <v>Dimethylarginine</v>
      </c>
      <c r="E978" s="93">
        <f t="shared" si="1558"/>
        <v>17.600000000000001</v>
      </c>
      <c r="F978" s="94">
        <f t="shared" si="1558"/>
        <v>18.899999999999999</v>
      </c>
      <c r="G978" s="95">
        <f t="shared" si="1558"/>
        <v>18.32</v>
      </c>
      <c r="H978" s="96">
        <f t="shared" si="1558"/>
        <v>3</v>
      </c>
      <c r="I978" s="102">
        <f t="shared" si="1558"/>
        <v>203.15025</v>
      </c>
      <c r="J978" s="98"/>
      <c r="K978" s="99"/>
      <c r="L978" s="100"/>
      <c r="M978" s="98">
        <f t="shared" ref="M978:P978" si="1609">(M675*100/(AVERAGE($M675:$P675)))</f>
        <v>106.75692244210757</v>
      </c>
      <c r="N978" s="99">
        <f t="shared" si="1609"/>
        <v>112.12274184034136</v>
      </c>
      <c r="O978" s="99">
        <f t="shared" si="1609"/>
        <v>99.041048154602137</v>
      </c>
      <c r="P978" s="164">
        <f t="shared" si="1609"/>
        <v>82.079287562948963</v>
      </c>
      <c r="Q978" s="98">
        <f t="shared" ref="Q978:X978" si="1610">(Q675*100/(AVERAGE($M675:$P675)))</f>
        <v>97.748454598541258</v>
      </c>
      <c r="R978" s="99">
        <f t="shared" si="1610"/>
        <v>97.215111986494378</v>
      </c>
      <c r="S978" s="99">
        <f t="shared" si="1610"/>
        <v>100.77472888490448</v>
      </c>
      <c r="T978" s="164">
        <f t="shared" si="1610"/>
        <v>92.105070237439278</v>
      </c>
      <c r="U978" s="98">
        <f t="shared" si="1610"/>
        <v>81.204135972853734</v>
      </c>
      <c r="V978" s="99">
        <f t="shared" si="1610"/>
        <v>93.074138651254501</v>
      </c>
      <c r="W978" s="99">
        <f t="shared" si="1610"/>
        <v>142.03381705810975</v>
      </c>
      <c r="X978" s="164">
        <f t="shared" si="1610"/>
        <v>85.263962806533883</v>
      </c>
      <c r="Y978" s="98">
        <f t="shared" ref="Y978:AB978" si="1611">(Y675*100/(AVERAGE($Y675:$AB675)))</f>
        <v>141.39385222014062</v>
      </c>
      <c r="Z978" s="99">
        <f t="shared" si="1611"/>
        <v>90.278929342003806</v>
      </c>
      <c r="AA978" s="99">
        <f t="shared" si="1611"/>
        <v>78.816759645232267</v>
      </c>
      <c r="AB978" s="164">
        <f t="shared" si="1611"/>
        <v>89.510458792623297</v>
      </c>
      <c r="AC978" s="214">
        <f t="shared" ref="AC978:AV978" si="1612">(AC675*100/(AVERAGE($Y675:$AB675)))</f>
        <v>85.931385455067996</v>
      </c>
      <c r="AD978" s="215">
        <f t="shared" si="1612"/>
        <v>77.725977601286189</v>
      </c>
      <c r="AE978" s="215">
        <f t="shared" si="1612"/>
        <v>83.186075072749304</v>
      </c>
      <c r="AF978" s="245">
        <f t="shared" si="1612"/>
        <v>73.218276655876238</v>
      </c>
      <c r="AG978" s="214">
        <f t="shared" si="1612"/>
        <v>133.68911715054776</v>
      </c>
      <c r="AH978" s="215">
        <f t="shared" si="1612"/>
        <v>104.51339122317823</v>
      </c>
      <c r="AI978" s="215">
        <f t="shared" si="1612"/>
        <v>67.568345581578285</v>
      </c>
      <c r="AJ978" s="245">
        <f t="shared" si="1612"/>
        <v>100.27889151580801</v>
      </c>
      <c r="AK978" s="214">
        <f t="shared" si="1612"/>
        <v>86.211820762037831</v>
      </c>
      <c r="AL978" s="215">
        <f t="shared" si="1612"/>
        <v>160.68836534485217</v>
      </c>
      <c r="AM978" s="215">
        <f t="shared" si="1612"/>
        <v>90.227026752345182</v>
      </c>
      <c r="AN978" s="245">
        <f t="shared" si="1612"/>
        <v>71.49237140195271</v>
      </c>
      <c r="AO978" s="214">
        <f t="shared" si="1612"/>
        <v>87.661785734669863</v>
      </c>
      <c r="AP978" s="215">
        <f t="shared" si="1612"/>
        <v>60.698528067409903</v>
      </c>
      <c r="AQ978" s="215">
        <f t="shared" si="1612"/>
        <v>58.185506063197103</v>
      </c>
      <c r="AR978" s="245">
        <f t="shared" si="1612"/>
        <v>58.227760353251568</v>
      </c>
      <c r="AS978" s="214">
        <f t="shared" si="1612"/>
        <v>61.342293511461833</v>
      </c>
      <c r="AT978" s="215">
        <f t="shared" si="1612"/>
        <v>84.530618365206863</v>
      </c>
      <c r="AU978" s="215">
        <f t="shared" si="1612"/>
        <v>47.988955298548944</v>
      </c>
      <c r="AV978" s="245">
        <f t="shared" si="1612"/>
        <v>49.779114386375355</v>
      </c>
    </row>
    <row r="979" spans="2:48" ht="15" customHeight="1" x14ac:dyDescent="0.2">
      <c r="B979" s="91">
        <f t="shared" si="1558"/>
        <v>63</v>
      </c>
      <c r="C979" s="35" t="str">
        <f t="shared" si="1558"/>
        <v>Arg-Metab.</v>
      </c>
      <c r="D979" s="128" t="str">
        <f t="shared" si="1558"/>
        <v>Guanidinoacetate</v>
      </c>
      <c r="E979" s="93">
        <f t="shared" si="1558"/>
        <v>14.2</v>
      </c>
      <c r="F979" s="94">
        <f t="shared" si="1558"/>
        <v>15.8</v>
      </c>
      <c r="G979" s="95" t="str">
        <f t="shared" si="1558"/>
        <v>--</v>
      </c>
      <c r="H979" s="96">
        <f t="shared" si="1558"/>
        <v>6</v>
      </c>
      <c r="I979" s="102">
        <f t="shared" si="1558"/>
        <v>118.0611</v>
      </c>
      <c r="J979" s="98"/>
      <c r="K979" s="99"/>
      <c r="L979" s="100"/>
      <c r="M979" s="98">
        <f t="shared" ref="M979:P979" si="1613">(M676*100/(AVERAGE($M676:$P676)))</f>
        <v>105.53009280364</v>
      </c>
      <c r="N979" s="99">
        <f t="shared" si="1613"/>
        <v>108.04114804372477</v>
      </c>
      <c r="O979" s="99">
        <f t="shared" si="1613"/>
        <v>104.02015347562646</v>
      </c>
      <c r="P979" s="164">
        <f t="shared" si="1613"/>
        <v>82.408605677008723</v>
      </c>
      <c r="Q979" s="98">
        <f t="shared" ref="Q979:X979" si="1614">(Q676*100/(AVERAGE($M676:$P676)))</f>
        <v>127.0460246314115</v>
      </c>
      <c r="R979" s="99">
        <f t="shared" si="1614"/>
        <v>127.30507810395875</v>
      </c>
      <c r="S979" s="99">
        <f t="shared" si="1614"/>
        <v>111.75977763960103</v>
      </c>
      <c r="T979" s="164">
        <f t="shared" si="1614"/>
        <v>135.39917689586665</v>
      </c>
      <c r="U979" s="98">
        <f t="shared" si="1614"/>
        <v>89.850721493619432</v>
      </c>
      <c r="V979" s="99">
        <f t="shared" si="1614"/>
        <v>164.17835036267772</v>
      </c>
      <c r="W979" s="99">
        <f t="shared" si="1614"/>
        <v>234.90209143845263</v>
      </c>
      <c r="X979" s="164">
        <f t="shared" si="1614"/>
        <v>101.81428206995211</v>
      </c>
      <c r="Y979" s="98">
        <f t="shared" ref="Y979:AB979" si="1615">(Y676*100/(AVERAGE($Y676:$AB676)))</f>
        <v>110.29318683049445</v>
      </c>
      <c r="Z979" s="99">
        <f t="shared" si="1615"/>
        <v>81.514240706779418</v>
      </c>
      <c r="AA979" s="99">
        <f t="shared" si="1615"/>
        <v>102.98689050441058</v>
      </c>
      <c r="AB979" s="164">
        <f t="shared" si="1615"/>
        <v>105.20568195831554</v>
      </c>
      <c r="AC979" s="214">
        <f t="shared" ref="AC979:AV979" si="1616">(AC676*100/(AVERAGE($Y676:$AB676)))</f>
        <v>109.41981935511514</v>
      </c>
      <c r="AD979" s="215">
        <f t="shared" si="1616"/>
        <v>101.44317431905607</v>
      </c>
      <c r="AE979" s="215">
        <f t="shared" si="1616"/>
        <v>96.956616712309298</v>
      </c>
      <c r="AF979" s="245">
        <f t="shared" si="1616"/>
        <v>79.109997735339874</v>
      </c>
      <c r="AG979" s="214">
        <f t="shared" si="1616"/>
        <v>111.83178202633367</v>
      </c>
      <c r="AH979" s="215">
        <f t="shared" si="1616"/>
        <v>107.7928303698484</v>
      </c>
      <c r="AI979" s="215">
        <f t="shared" si="1616"/>
        <v>76.568637662499441</v>
      </c>
      <c r="AJ979" s="245">
        <f t="shared" si="1616"/>
        <v>88.953031486450357</v>
      </c>
      <c r="AK979" s="214">
        <f t="shared" si="1616"/>
        <v>0</v>
      </c>
      <c r="AL979" s="215">
        <f t="shared" si="1616"/>
        <v>0</v>
      </c>
      <c r="AM979" s="215">
        <f t="shared" si="1616"/>
        <v>4.1938173426293206</v>
      </c>
      <c r="AN979" s="245">
        <f t="shared" si="1616"/>
        <v>0</v>
      </c>
      <c r="AO979" s="214">
        <f t="shared" si="1616"/>
        <v>6.6957690991594339</v>
      </c>
      <c r="AP979" s="215">
        <f t="shared" si="1616"/>
        <v>3.794764091006642</v>
      </c>
      <c r="AQ979" s="215">
        <f t="shared" si="1616"/>
        <v>0</v>
      </c>
      <c r="AR979" s="245">
        <f t="shared" si="1616"/>
        <v>3.6174564957794808</v>
      </c>
      <c r="AS979" s="214">
        <f t="shared" si="1616"/>
        <v>7.2306870250914406</v>
      </c>
      <c r="AT979" s="215">
        <f t="shared" si="1616"/>
        <v>0</v>
      </c>
      <c r="AU979" s="215">
        <f t="shared" si="1616"/>
        <v>5.5128889503794012</v>
      </c>
      <c r="AV979" s="245">
        <f t="shared" si="1616"/>
        <v>0</v>
      </c>
    </row>
    <row r="980" spans="2:48" ht="15" customHeight="1" x14ac:dyDescent="0.2">
      <c r="B980" s="91">
        <f t="shared" si="1558"/>
        <v>64</v>
      </c>
      <c r="C980" s="35" t="str">
        <f t="shared" si="1558"/>
        <v>Arg-Metab.</v>
      </c>
      <c r="D980" s="128" t="str">
        <f t="shared" si="1558"/>
        <v>Guanidinosuccinate</v>
      </c>
      <c r="E980" s="93">
        <f t="shared" si="1558"/>
        <v>13.4</v>
      </c>
      <c r="F980" s="94">
        <f t="shared" si="1558"/>
        <v>16.3</v>
      </c>
      <c r="G980" s="95">
        <f t="shared" si="1558"/>
        <v>13.97</v>
      </c>
      <c r="H980" s="96">
        <f t="shared" si="1558"/>
        <v>3</v>
      </c>
      <c r="I980" s="102">
        <f t="shared" si="1558"/>
        <v>176.06657999999999</v>
      </c>
      <c r="J980" s="98"/>
      <c r="K980" s="99"/>
      <c r="L980" s="100"/>
      <c r="M980" s="98">
        <f t="shared" ref="M980:P980" si="1617">(M677*100/(AVERAGE($M677:$P677)))</f>
        <v>106.28531917700882</v>
      </c>
      <c r="N980" s="99">
        <f t="shared" si="1617"/>
        <v>114.98808828127625</v>
      </c>
      <c r="O980" s="99">
        <f t="shared" si="1617"/>
        <v>92.020388977657447</v>
      </c>
      <c r="P980" s="164">
        <f t="shared" si="1617"/>
        <v>86.706203564057517</v>
      </c>
      <c r="Q980" s="98">
        <f t="shared" ref="Q980:X980" si="1618">(Q677*100/(AVERAGE($M677:$P677)))</f>
        <v>109.52623084505139</v>
      </c>
      <c r="R980" s="99">
        <f t="shared" si="1618"/>
        <v>110.36975152446247</v>
      </c>
      <c r="S980" s="99">
        <f t="shared" si="1618"/>
        <v>109.4167345097583</v>
      </c>
      <c r="T980" s="164">
        <f t="shared" si="1618"/>
        <v>105.23862220361661</v>
      </c>
      <c r="U980" s="98">
        <f t="shared" si="1618"/>
        <v>102.52914825077745</v>
      </c>
      <c r="V980" s="99">
        <f t="shared" si="1618"/>
        <v>113.82010033113842</v>
      </c>
      <c r="W980" s="99">
        <f t="shared" si="1618"/>
        <v>106.94569040239541</v>
      </c>
      <c r="X980" s="164">
        <f t="shared" si="1618"/>
        <v>108.60359426292152</v>
      </c>
      <c r="Y980" s="98">
        <f t="shared" ref="Y980:AB980" si="1619">(Y677*100/(AVERAGE($Y677:$AB677)))</f>
        <v>104.3529324229405</v>
      </c>
      <c r="Z980" s="99">
        <f t="shared" si="1619"/>
        <v>93.617839707756048</v>
      </c>
      <c r="AA980" s="99">
        <f t="shared" si="1619"/>
        <v>90.908036008630688</v>
      </c>
      <c r="AB980" s="164">
        <f t="shared" si="1619"/>
        <v>111.12119186067278</v>
      </c>
      <c r="AC980" s="214">
        <f t="shared" ref="AC980:AV980" si="1620">(AC677*100/(AVERAGE($Y677:$AB677)))</f>
        <v>130.62630041284814</v>
      </c>
      <c r="AD980" s="215">
        <f t="shared" si="1620"/>
        <v>132.72896865202952</v>
      </c>
      <c r="AE980" s="215">
        <f t="shared" si="1620"/>
        <v>118.1253274408248</v>
      </c>
      <c r="AF980" s="245">
        <f t="shared" si="1620"/>
        <v>110.80907552860248</v>
      </c>
      <c r="AG980" s="214">
        <f t="shared" si="1620"/>
        <v>139.94446404047849</v>
      </c>
      <c r="AH980" s="215">
        <f t="shared" si="1620"/>
        <v>121.43647456506675</v>
      </c>
      <c r="AI980" s="215">
        <f t="shared" si="1620"/>
        <v>91.718927210739835</v>
      </c>
      <c r="AJ980" s="245">
        <f t="shared" si="1620"/>
        <v>127.44314894033531</v>
      </c>
      <c r="AK980" s="214">
        <f t="shared" si="1620"/>
        <v>16.250362996527024</v>
      </c>
      <c r="AL980" s="215">
        <f t="shared" si="1620"/>
        <v>36.69923636170261</v>
      </c>
      <c r="AM980" s="215">
        <f t="shared" si="1620"/>
        <v>30.681094712255177</v>
      </c>
      <c r="AN980" s="245">
        <f t="shared" si="1620"/>
        <v>27.160224568200828</v>
      </c>
      <c r="AO980" s="214">
        <f t="shared" si="1620"/>
        <v>36.107382800077993</v>
      </c>
      <c r="AP980" s="215">
        <f t="shared" si="1620"/>
        <v>36.43570910678919</v>
      </c>
      <c r="AQ980" s="215">
        <f t="shared" si="1620"/>
        <v>29.355268808149564</v>
      </c>
      <c r="AR980" s="245">
        <f t="shared" si="1620"/>
        <v>26.441795183931571</v>
      </c>
      <c r="AS980" s="214">
        <f t="shared" si="1620"/>
        <v>40.228789124604809</v>
      </c>
      <c r="AT980" s="215">
        <f t="shared" si="1620"/>
        <v>32.263379961915135</v>
      </c>
      <c r="AU980" s="215">
        <f t="shared" si="1620"/>
        <v>22.400385885575478</v>
      </c>
      <c r="AV980" s="245">
        <f t="shared" si="1620"/>
        <v>15.547235431710254</v>
      </c>
    </row>
    <row r="981" spans="2:48" ht="15" customHeight="1" x14ac:dyDescent="0.2">
      <c r="B981" s="105">
        <f t="shared" si="1558"/>
        <v>65</v>
      </c>
      <c r="C981" s="35" t="str">
        <f t="shared" si="1558"/>
        <v>Arg-Metab.</v>
      </c>
      <c r="D981" s="128" t="str">
        <f t="shared" si="1558"/>
        <v>Creatine</v>
      </c>
      <c r="E981" s="93">
        <f t="shared" si="1558"/>
        <v>14.2</v>
      </c>
      <c r="F981" s="94">
        <f t="shared" si="1558"/>
        <v>15.7</v>
      </c>
      <c r="G981" s="95">
        <f t="shared" si="1558"/>
        <v>14.82</v>
      </c>
      <c r="H981" s="96">
        <f t="shared" si="1558"/>
        <v>1</v>
      </c>
      <c r="I981" s="102">
        <f t="shared" si="1558"/>
        <v>132.07675</v>
      </c>
      <c r="J981" s="98"/>
      <c r="K981" s="99"/>
      <c r="L981" s="100"/>
      <c r="M981" s="98">
        <f t="shared" ref="M981:P981" si="1621">(M678*100/(AVERAGE($M678:$P678)))</f>
        <v>105.51464854638142</v>
      </c>
      <c r="N981" s="99">
        <f t="shared" si="1621"/>
        <v>114.08589503342557</v>
      </c>
      <c r="O981" s="99">
        <f t="shared" si="1621"/>
        <v>96.023436510331138</v>
      </c>
      <c r="P981" s="164">
        <f t="shared" si="1621"/>
        <v>84.376019909861895</v>
      </c>
      <c r="Q981" s="98">
        <f t="shared" ref="Q981:X981" si="1622">(Q678*100/(AVERAGE($M678:$P678)))</f>
        <v>107.07590008220744</v>
      </c>
      <c r="R981" s="99">
        <f t="shared" si="1622"/>
        <v>107.62250988397784</v>
      </c>
      <c r="S981" s="99">
        <f t="shared" si="1622"/>
        <v>101.98926897236544</v>
      </c>
      <c r="T981" s="164">
        <f t="shared" si="1622"/>
        <v>106.29972024600625</v>
      </c>
      <c r="U981" s="98">
        <f t="shared" si="1622"/>
        <v>93.957351776079932</v>
      </c>
      <c r="V981" s="99">
        <f t="shared" si="1622"/>
        <v>105.16233652881003</v>
      </c>
      <c r="W981" s="99">
        <f t="shared" si="1622"/>
        <v>123.1731164931968</v>
      </c>
      <c r="X981" s="164">
        <f t="shared" si="1622"/>
        <v>99.371488347539724</v>
      </c>
      <c r="Y981" s="98">
        <f t="shared" ref="Y981:AB981" si="1623">(Y678*100/(AVERAGE($Y678:$AB678)))</f>
        <v>108.59583758176294</v>
      </c>
      <c r="Z981" s="99">
        <f t="shared" si="1623"/>
        <v>95.792498149392344</v>
      </c>
      <c r="AA981" s="99">
        <f t="shared" si="1623"/>
        <v>91.018697532233531</v>
      </c>
      <c r="AB981" s="164">
        <f t="shared" si="1623"/>
        <v>104.59296673661119</v>
      </c>
      <c r="AC981" s="214">
        <f t="shared" ref="AC981:AV981" si="1624">(AC678*100/(AVERAGE($Y678:$AB678)))</f>
        <v>114.8724158616227</v>
      </c>
      <c r="AD981" s="215">
        <f t="shared" si="1624"/>
        <v>112.28347946940231</v>
      </c>
      <c r="AE981" s="215">
        <f t="shared" si="1624"/>
        <v>102.76348883307391</v>
      </c>
      <c r="AF981" s="245">
        <f t="shared" si="1624"/>
        <v>97.584872445861308</v>
      </c>
      <c r="AG981" s="214">
        <f t="shared" si="1624"/>
        <v>122.63851234620456</v>
      </c>
      <c r="AH981" s="215">
        <f t="shared" si="1624"/>
        <v>108.51462996844707</v>
      </c>
      <c r="AI981" s="215">
        <f t="shared" si="1624"/>
        <v>85.658380029606136</v>
      </c>
      <c r="AJ981" s="245">
        <f t="shared" si="1624"/>
        <v>116.86505374297947</v>
      </c>
      <c r="AK981" s="214">
        <f t="shared" si="1624"/>
        <v>689.38438812529159</v>
      </c>
      <c r="AL981" s="215">
        <f t="shared" si="1624"/>
        <v>1255.5290396173104</v>
      </c>
      <c r="AM981" s="215">
        <f t="shared" si="1624"/>
        <v>1061.6209150344796</v>
      </c>
      <c r="AN981" s="245">
        <f t="shared" si="1624"/>
        <v>1055.5729884480629</v>
      </c>
      <c r="AO981" s="214">
        <f t="shared" si="1624"/>
        <v>1727.0394892039706</v>
      </c>
      <c r="AP981" s="215">
        <f t="shared" si="1624"/>
        <v>1818.8242718541685</v>
      </c>
      <c r="AQ981" s="215">
        <f t="shared" si="1624"/>
        <v>770.65626144380735</v>
      </c>
      <c r="AR981" s="245">
        <f t="shared" si="1624"/>
        <v>1366.1024279506144</v>
      </c>
      <c r="AS981" s="214">
        <f t="shared" si="1624"/>
        <v>1304.513969143168</v>
      </c>
      <c r="AT981" s="215">
        <f t="shared" si="1624"/>
        <v>1189.6517305031186</v>
      </c>
      <c r="AU981" s="215">
        <f t="shared" si="1624"/>
        <v>666.11801537457495</v>
      </c>
      <c r="AV981" s="245">
        <f t="shared" si="1624"/>
        <v>813.36320118444064</v>
      </c>
    </row>
    <row r="982" spans="2:48" ht="15" customHeight="1" x14ac:dyDescent="0.2">
      <c r="B982" s="91">
        <f t="shared" ref="B982:I997" si="1625">(B679)</f>
        <v>66</v>
      </c>
      <c r="C982" s="35" t="str">
        <f t="shared" si="1625"/>
        <v>Arg-Metab.</v>
      </c>
      <c r="D982" s="128" t="str">
        <f t="shared" si="1625"/>
        <v>Creatinine</v>
      </c>
      <c r="E982" s="93">
        <f t="shared" si="1625"/>
        <v>7.6</v>
      </c>
      <c r="F982" s="94">
        <f t="shared" si="1625"/>
        <v>9.6</v>
      </c>
      <c r="G982" s="95">
        <f t="shared" si="1625"/>
        <v>8.6300000000000008</v>
      </c>
      <c r="H982" s="96">
        <f t="shared" si="1625"/>
        <v>1</v>
      </c>
      <c r="I982" s="102">
        <f t="shared" si="1625"/>
        <v>114.06619000000001</v>
      </c>
      <c r="J982" s="98"/>
      <c r="K982" s="99"/>
      <c r="L982" s="100"/>
      <c r="M982" s="98">
        <f t="shared" ref="M982:P982" si="1626">(M679*100/(AVERAGE($M679:$P679)))</f>
        <v>108.90051785698336</v>
      </c>
      <c r="N982" s="99">
        <f t="shared" si="1626"/>
        <v>110.24750098775222</v>
      </c>
      <c r="O982" s="99">
        <f t="shared" si="1626"/>
        <v>93.018037592492149</v>
      </c>
      <c r="P982" s="164">
        <f t="shared" si="1626"/>
        <v>87.833943562772291</v>
      </c>
      <c r="Q982" s="98">
        <f t="shared" ref="Q982:X982" si="1627">(Q679*100/(AVERAGE($M679:$P679)))</f>
        <v>111.5028426879456</v>
      </c>
      <c r="R982" s="99">
        <f t="shared" si="1627"/>
        <v>110.23691184801569</v>
      </c>
      <c r="S982" s="99">
        <f t="shared" si="1627"/>
        <v>109.47875627846912</v>
      </c>
      <c r="T982" s="164">
        <f t="shared" si="1627"/>
        <v>114.66029359661783</v>
      </c>
      <c r="U982" s="98">
        <f t="shared" si="1627"/>
        <v>105.31558829831621</v>
      </c>
      <c r="V982" s="99">
        <f t="shared" si="1627"/>
        <v>118.43048930373634</v>
      </c>
      <c r="W982" s="99">
        <f t="shared" si="1627"/>
        <v>112.53250196121006</v>
      </c>
      <c r="X982" s="164">
        <f t="shared" si="1627"/>
        <v>109.5915665324908</v>
      </c>
      <c r="Y982" s="98">
        <f t="shared" ref="Y982:AB982" si="1628">(Y679*100/(AVERAGE($Y679:$AB679)))</f>
        <v>104.02559976399242</v>
      </c>
      <c r="Z982" s="99">
        <f t="shared" si="1628"/>
        <v>97.880839821669284</v>
      </c>
      <c r="AA982" s="99">
        <f t="shared" si="1628"/>
        <v>88.297070205738763</v>
      </c>
      <c r="AB982" s="164">
        <f t="shared" si="1628"/>
        <v>109.79649020859958</v>
      </c>
      <c r="AC982" s="214">
        <f t="shared" ref="AC982:AV982" si="1629">(AC679*100/(AVERAGE($Y679:$AB679)))</f>
        <v>109.28543784196501</v>
      </c>
      <c r="AD982" s="215">
        <f t="shared" si="1629"/>
        <v>112.20014449782072</v>
      </c>
      <c r="AE982" s="215">
        <f t="shared" si="1629"/>
        <v>90.832475379067603</v>
      </c>
      <c r="AF982" s="245">
        <f t="shared" si="1629"/>
        <v>83.845228604613425</v>
      </c>
      <c r="AG982" s="214">
        <f t="shared" si="1629"/>
        <v>119.73316147134035</v>
      </c>
      <c r="AH982" s="215">
        <f t="shared" si="1629"/>
        <v>108.62109048177679</v>
      </c>
      <c r="AI982" s="215">
        <f t="shared" si="1629"/>
        <v>81.740752837650334</v>
      </c>
      <c r="AJ982" s="245">
        <f t="shared" si="1629"/>
        <v>110.22742803293576</v>
      </c>
      <c r="AK982" s="214">
        <f t="shared" si="1629"/>
        <v>11.55954327327936</v>
      </c>
      <c r="AL982" s="215">
        <f t="shared" si="1629"/>
        <v>18.059697400345911</v>
      </c>
      <c r="AM982" s="215">
        <f t="shared" si="1629"/>
        <v>15.171258220913435</v>
      </c>
      <c r="AN982" s="245">
        <f t="shared" si="1629"/>
        <v>12.801831862662295</v>
      </c>
      <c r="AO982" s="214">
        <f t="shared" si="1629"/>
        <v>30.865563930436004</v>
      </c>
      <c r="AP982" s="215">
        <f t="shared" si="1629"/>
        <v>66.050516791591434</v>
      </c>
      <c r="AQ982" s="215">
        <f t="shared" si="1629"/>
        <v>47.413261814643413</v>
      </c>
      <c r="AR982" s="245">
        <f t="shared" si="1629"/>
        <v>33.400461790305428</v>
      </c>
      <c r="AS982" s="214">
        <f t="shared" si="1629"/>
        <v>20.37300436471017</v>
      </c>
      <c r="AT982" s="215">
        <f t="shared" si="1629"/>
        <v>16.095148754244825</v>
      </c>
      <c r="AU982" s="215">
        <f t="shared" si="1629"/>
        <v>13.023032086930641</v>
      </c>
      <c r="AV982" s="245">
        <f t="shared" si="1629"/>
        <v>12.270764800772966</v>
      </c>
    </row>
    <row r="983" spans="2:48" ht="15" customHeight="1" x14ac:dyDescent="0.2">
      <c r="B983" s="91">
        <f t="shared" si="1625"/>
        <v>67</v>
      </c>
      <c r="C983" s="35" t="str">
        <f t="shared" si="1625"/>
        <v>Arg-Metab.</v>
      </c>
      <c r="D983" s="128" t="str">
        <f t="shared" si="1625"/>
        <v>Creatine-P</v>
      </c>
      <c r="E983" s="93">
        <f t="shared" si="1625"/>
        <v>17.600000000000001</v>
      </c>
      <c r="F983" s="94">
        <f t="shared" si="1625"/>
        <v>19.399999999999999</v>
      </c>
      <c r="G983" s="95">
        <f t="shared" si="1625"/>
        <v>18.23</v>
      </c>
      <c r="H983" s="96">
        <f t="shared" si="1625"/>
        <v>2</v>
      </c>
      <c r="I983" s="102">
        <f t="shared" si="1625"/>
        <v>212.04308</v>
      </c>
      <c r="J983" s="98"/>
      <c r="K983" s="99"/>
      <c r="L983" s="100"/>
      <c r="M983" s="98" t="e">
        <f t="shared" ref="M983:P983" si="1630">(M680*100/(AVERAGE($M680:$P680)))</f>
        <v>#DIV/0!</v>
      </c>
      <c r="N983" s="99" t="e">
        <f t="shared" si="1630"/>
        <v>#DIV/0!</v>
      </c>
      <c r="O983" s="99" t="e">
        <f t="shared" si="1630"/>
        <v>#DIV/0!</v>
      </c>
      <c r="P983" s="164" t="e">
        <f t="shared" si="1630"/>
        <v>#DIV/0!</v>
      </c>
      <c r="Q983" s="98" t="e">
        <f t="shared" ref="Q983:X983" si="1631">(Q680*100/(AVERAGE($M680:$P680)))</f>
        <v>#DIV/0!</v>
      </c>
      <c r="R983" s="99" t="e">
        <f t="shared" si="1631"/>
        <v>#DIV/0!</v>
      </c>
      <c r="S983" s="99" t="e">
        <f t="shared" si="1631"/>
        <v>#DIV/0!</v>
      </c>
      <c r="T983" s="164" t="e">
        <f t="shared" si="1631"/>
        <v>#DIV/0!</v>
      </c>
      <c r="U983" s="98" t="e">
        <f t="shared" si="1631"/>
        <v>#DIV/0!</v>
      </c>
      <c r="V983" s="99" t="e">
        <f t="shared" si="1631"/>
        <v>#DIV/0!</v>
      </c>
      <c r="W983" s="99" t="e">
        <f t="shared" si="1631"/>
        <v>#DIV/0!</v>
      </c>
      <c r="X983" s="164" t="e">
        <f t="shared" si="1631"/>
        <v>#DIV/0!</v>
      </c>
      <c r="Y983" s="98" t="e">
        <f t="shared" ref="Y983:AB983" si="1632">(Y680*100/(AVERAGE($Y680:$AB680)))</f>
        <v>#DIV/0!</v>
      </c>
      <c r="Z983" s="99" t="e">
        <f t="shared" si="1632"/>
        <v>#DIV/0!</v>
      </c>
      <c r="AA983" s="99" t="e">
        <f t="shared" si="1632"/>
        <v>#DIV/0!</v>
      </c>
      <c r="AB983" s="164" t="e">
        <f t="shared" si="1632"/>
        <v>#DIV/0!</v>
      </c>
      <c r="AC983" s="214" t="e">
        <f t="shared" ref="AC983:AV983" si="1633">(AC680*100/(AVERAGE($Y680:$AB680)))</f>
        <v>#DIV/0!</v>
      </c>
      <c r="AD983" s="215" t="e">
        <f t="shared" si="1633"/>
        <v>#DIV/0!</v>
      </c>
      <c r="AE983" s="215" t="e">
        <f t="shared" si="1633"/>
        <v>#DIV/0!</v>
      </c>
      <c r="AF983" s="245" t="e">
        <f t="shared" si="1633"/>
        <v>#DIV/0!</v>
      </c>
      <c r="AG983" s="214" t="e">
        <f t="shared" si="1633"/>
        <v>#DIV/0!</v>
      </c>
      <c r="AH983" s="215" t="e">
        <f t="shared" si="1633"/>
        <v>#DIV/0!</v>
      </c>
      <c r="AI983" s="215" t="e">
        <f t="shared" si="1633"/>
        <v>#DIV/0!</v>
      </c>
      <c r="AJ983" s="245" t="e">
        <f t="shared" si="1633"/>
        <v>#DIV/0!</v>
      </c>
      <c r="AK983" s="214" t="e">
        <f t="shared" si="1633"/>
        <v>#DIV/0!</v>
      </c>
      <c r="AL983" s="215" t="e">
        <f t="shared" si="1633"/>
        <v>#DIV/0!</v>
      </c>
      <c r="AM983" s="215" t="e">
        <f t="shared" si="1633"/>
        <v>#DIV/0!</v>
      </c>
      <c r="AN983" s="245" t="e">
        <f t="shared" si="1633"/>
        <v>#DIV/0!</v>
      </c>
      <c r="AO983" s="214" t="e">
        <f t="shared" si="1633"/>
        <v>#DIV/0!</v>
      </c>
      <c r="AP983" s="215" t="e">
        <f t="shared" si="1633"/>
        <v>#DIV/0!</v>
      </c>
      <c r="AQ983" s="215" t="e">
        <f t="shared" si="1633"/>
        <v>#DIV/0!</v>
      </c>
      <c r="AR983" s="245" t="e">
        <f t="shared" si="1633"/>
        <v>#DIV/0!</v>
      </c>
      <c r="AS983" s="214" t="e">
        <f t="shared" si="1633"/>
        <v>#DIV/0!</v>
      </c>
      <c r="AT983" s="215" t="e">
        <f t="shared" si="1633"/>
        <v>#DIV/0!</v>
      </c>
      <c r="AU983" s="215" t="e">
        <f t="shared" si="1633"/>
        <v>#DIV/0!</v>
      </c>
      <c r="AV983" s="245" t="e">
        <f t="shared" si="1633"/>
        <v>#DIV/0!</v>
      </c>
    </row>
    <row r="984" spans="2:48" ht="15" customHeight="1" x14ac:dyDescent="0.2">
      <c r="B984" s="91">
        <f t="shared" si="1625"/>
        <v>68</v>
      </c>
      <c r="C984" s="35" t="str">
        <f t="shared" si="1625"/>
        <v>His-Metab.</v>
      </c>
      <c r="D984" s="128" t="str">
        <f t="shared" si="1625"/>
        <v>Methylhistidine</v>
      </c>
      <c r="E984" s="93">
        <f t="shared" si="1625"/>
        <v>15.9</v>
      </c>
      <c r="F984" s="94">
        <f t="shared" si="1625"/>
        <v>17.899999999999999</v>
      </c>
      <c r="G984" s="95">
        <f t="shared" si="1625"/>
        <v>16.84</v>
      </c>
      <c r="H984" s="96">
        <f t="shared" si="1625"/>
        <v>3</v>
      </c>
      <c r="I984" s="102">
        <f t="shared" si="1625"/>
        <v>170.0924</v>
      </c>
      <c r="J984" s="98"/>
      <c r="K984" s="99"/>
      <c r="L984" s="100"/>
      <c r="M984" s="98">
        <f t="shared" ref="M984:P984" si="1634">(M681*100/(AVERAGE($M681:$P681)))</f>
        <v>121.82073021927376</v>
      </c>
      <c r="N984" s="99">
        <f t="shared" si="1634"/>
        <v>117.25592374149629</v>
      </c>
      <c r="O984" s="99">
        <f t="shared" si="1634"/>
        <v>101.08121614955024</v>
      </c>
      <c r="P984" s="164">
        <f t="shared" si="1634"/>
        <v>59.842129889679732</v>
      </c>
      <c r="Q984" s="98">
        <f t="shared" ref="Q984:X984" si="1635">(Q681*100/(AVERAGE($M681:$P681)))</f>
        <v>119.6357610484679</v>
      </c>
      <c r="R984" s="99">
        <f t="shared" si="1635"/>
        <v>133.5396456071673</v>
      </c>
      <c r="S984" s="99">
        <f t="shared" si="1635"/>
        <v>145.48304557227087</v>
      </c>
      <c r="T984" s="164">
        <f t="shared" si="1635"/>
        <v>107.08779958609976</v>
      </c>
      <c r="U984" s="98">
        <f t="shared" si="1635"/>
        <v>86.56307088620396</v>
      </c>
      <c r="V984" s="99">
        <f t="shared" si="1635"/>
        <v>129.67999874153102</v>
      </c>
      <c r="W984" s="99">
        <f t="shared" si="1635"/>
        <v>172.48737732688627</v>
      </c>
      <c r="X984" s="164">
        <f t="shared" si="1635"/>
        <v>117.16112217628502</v>
      </c>
      <c r="Y984" s="98">
        <f t="shared" ref="Y984:AB984" si="1636">(Y681*100/(AVERAGE($Y681:$AB681)))</f>
        <v>104.02672043540046</v>
      </c>
      <c r="Z984" s="99">
        <f t="shared" si="1636"/>
        <v>105.84011797954508</v>
      </c>
      <c r="AA984" s="99">
        <f t="shared" si="1636"/>
        <v>86.340116110688115</v>
      </c>
      <c r="AB984" s="164">
        <f t="shared" si="1636"/>
        <v>103.79304547436638</v>
      </c>
      <c r="AC984" s="214">
        <f t="shared" ref="AC984:AV984" si="1637">(AC681*100/(AVERAGE($Y681:$AB681)))</f>
        <v>116.54077285672017</v>
      </c>
      <c r="AD984" s="215">
        <f t="shared" si="1637"/>
        <v>86.437697214734953</v>
      </c>
      <c r="AE984" s="215">
        <f t="shared" si="1637"/>
        <v>78.677712057856098</v>
      </c>
      <c r="AF984" s="245">
        <f t="shared" si="1637"/>
        <v>56.657181584801272</v>
      </c>
      <c r="AG984" s="214">
        <f t="shared" si="1637"/>
        <v>151.73077896372538</v>
      </c>
      <c r="AH984" s="215">
        <f t="shared" si="1637"/>
        <v>127.04258666479592</v>
      </c>
      <c r="AI984" s="215">
        <f t="shared" si="1637"/>
        <v>63.115984033518068</v>
      </c>
      <c r="AJ984" s="245">
        <f t="shared" si="1637"/>
        <v>112.58578109313979</v>
      </c>
      <c r="AK984" s="214">
        <f t="shared" si="1637"/>
        <v>5.2925258038127065</v>
      </c>
      <c r="AL984" s="215">
        <f t="shared" si="1637"/>
        <v>21.309601714068176</v>
      </c>
      <c r="AM984" s="215">
        <f t="shared" si="1637"/>
        <v>12.391910904101504</v>
      </c>
      <c r="AN984" s="245">
        <f t="shared" si="1637"/>
        <v>7.5548469393104272</v>
      </c>
      <c r="AO984" s="214">
        <f t="shared" si="1637"/>
        <v>22.336052796243674</v>
      </c>
      <c r="AP984" s="215">
        <f t="shared" si="1637"/>
        <v>17.438712677442918</v>
      </c>
      <c r="AQ984" s="215">
        <f t="shared" si="1637"/>
        <v>10.178772393732983</v>
      </c>
      <c r="AR984" s="245">
        <f t="shared" si="1637"/>
        <v>12.178986603512353</v>
      </c>
      <c r="AS984" s="214">
        <f t="shared" si="1637"/>
        <v>21.534159640969136</v>
      </c>
      <c r="AT984" s="215">
        <f t="shared" si="1637"/>
        <v>9.6997923939999673</v>
      </c>
      <c r="AU984" s="215">
        <f t="shared" si="1637"/>
        <v>4.5721652961394526</v>
      </c>
      <c r="AV984" s="245">
        <f t="shared" si="1637"/>
        <v>1.55369129374145</v>
      </c>
    </row>
    <row r="985" spans="2:48" ht="15" customHeight="1" x14ac:dyDescent="0.2">
      <c r="B985" s="91">
        <f t="shared" si="1625"/>
        <v>69</v>
      </c>
      <c r="C985" s="35" t="str">
        <f t="shared" si="1625"/>
        <v>His-Metab.</v>
      </c>
      <c r="D985" s="128" t="str">
        <f t="shared" si="1625"/>
        <v>Carnosine</v>
      </c>
      <c r="E985" s="93">
        <f t="shared" si="1625"/>
        <v>17.2</v>
      </c>
      <c r="F985" s="94">
        <f t="shared" si="1625"/>
        <v>19</v>
      </c>
      <c r="G985" s="95">
        <f t="shared" si="1625"/>
        <v>17.96</v>
      </c>
      <c r="H985" s="96">
        <f t="shared" si="1625"/>
        <v>3</v>
      </c>
      <c r="I985" s="102">
        <f t="shared" si="1625"/>
        <v>227.11386999999999</v>
      </c>
      <c r="J985" s="98"/>
      <c r="K985" s="99"/>
      <c r="L985" s="100"/>
      <c r="M985" s="98">
        <f t="shared" ref="M985:P985" si="1638">(M682*100/(AVERAGE($M682:$P682)))</f>
        <v>111.53733869434841</v>
      </c>
      <c r="N985" s="99">
        <f t="shared" si="1638"/>
        <v>112.18106416725534</v>
      </c>
      <c r="O985" s="99">
        <f t="shared" si="1638"/>
        <v>96.083269320580328</v>
      </c>
      <c r="P985" s="164">
        <f t="shared" si="1638"/>
        <v>80.198327817815908</v>
      </c>
      <c r="Q985" s="98">
        <f t="shared" ref="Q985:X985" si="1639">(Q682*100/(AVERAGE($M682:$P682)))</f>
        <v>109.29498771571552</v>
      </c>
      <c r="R985" s="99">
        <f t="shared" si="1639"/>
        <v>119.50620386728356</v>
      </c>
      <c r="S985" s="99">
        <f t="shared" si="1639"/>
        <v>111.4962329071074</v>
      </c>
      <c r="T985" s="164">
        <f t="shared" si="1639"/>
        <v>109.60047012369397</v>
      </c>
      <c r="U985" s="98">
        <f t="shared" si="1639"/>
        <v>98.378926645534591</v>
      </c>
      <c r="V985" s="99">
        <f t="shared" si="1639"/>
        <v>114.79256327480925</v>
      </c>
      <c r="W985" s="99">
        <f t="shared" si="1639"/>
        <v>118.90543869119409</v>
      </c>
      <c r="X985" s="164">
        <f t="shared" si="1639"/>
        <v>110.4094371139976</v>
      </c>
      <c r="Y985" s="98">
        <f t="shared" ref="Y985:AB985" si="1640">(Y682*100/(AVERAGE($Y682:$AB682)))</f>
        <v>105.10024570830051</v>
      </c>
      <c r="Z985" s="99">
        <f t="shared" si="1640"/>
        <v>96.691537594459419</v>
      </c>
      <c r="AA985" s="99">
        <f t="shared" si="1640"/>
        <v>91.691716363011693</v>
      </c>
      <c r="AB985" s="164">
        <f t="shared" si="1640"/>
        <v>106.51650033422835</v>
      </c>
      <c r="AC985" s="214">
        <f t="shared" ref="AC985:AV985" si="1641">(AC682*100/(AVERAGE($Y682:$AB682)))</f>
        <v>104.51542174110075</v>
      </c>
      <c r="AD985" s="215">
        <f t="shared" si="1641"/>
        <v>106.19018109150939</v>
      </c>
      <c r="AE985" s="215">
        <f t="shared" si="1641"/>
        <v>91.84590147722588</v>
      </c>
      <c r="AF985" s="245">
        <f t="shared" si="1641"/>
        <v>83.082519710187412</v>
      </c>
      <c r="AG985" s="214">
        <f t="shared" si="1641"/>
        <v>124.12311588880297</v>
      </c>
      <c r="AH985" s="215">
        <f t="shared" si="1641"/>
        <v>110.05517486726441</v>
      </c>
      <c r="AI985" s="215">
        <f t="shared" si="1641"/>
        <v>81.705163672641817</v>
      </c>
      <c r="AJ985" s="245">
        <f t="shared" si="1641"/>
        <v>109.49461669183488</v>
      </c>
      <c r="AK985" s="214">
        <f t="shared" si="1641"/>
        <v>8.069992508404189</v>
      </c>
      <c r="AL985" s="215">
        <f t="shared" si="1641"/>
        <v>21.559445655252091</v>
      </c>
      <c r="AM985" s="215">
        <f t="shared" si="1641"/>
        <v>17.062488463504277</v>
      </c>
      <c r="AN985" s="245">
        <f t="shared" si="1641"/>
        <v>10.504214603983709</v>
      </c>
      <c r="AO985" s="214">
        <f t="shared" si="1641"/>
        <v>24.147852690825346</v>
      </c>
      <c r="AP985" s="215">
        <f t="shared" si="1641"/>
        <v>19.531139647151527</v>
      </c>
      <c r="AQ985" s="215">
        <f t="shared" si="1641"/>
        <v>17.539177193174439</v>
      </c>
      <c r="AR985" s="245">
        <f t="shared" si="1641"/>
        <v>14.46232928064965</v>
      </c>
      <c r="AS985" s="214">
        <f t="shared" si="1641"/>
        <v>19.144715810448602</v>
      </c>
      <c r="AT985" s="215">
        <f t="shared" si="1641"/>
        <v>11.366198233635556</v>
      </c>
      <c r="AU985" s="215">
        <f t="shared" si="1641"/>
        <v>8.8711872290482887</v>
      </c>
      <c r="AV985" s="245">
        <f t="shared" si="1641"/>
        <v>6.9674129460994658</v>
      </c>
    </row>
    <row r="986" spans="2:48" ht="15.75" customHeight="1" thickBot="1" x14ac:dyDescent="0.25">
      <c r="B986" s="108">
        <f t="shared" si="1625"/>
        <v>70</v>
      </c>
      <c r="C986" s="42" t="str">
        <f t="shared" si="1625"/>
        <v>His-Metab.</v>
      </c>
      <c r="D986" s="129" t="str">
        <f t="shared" si="1625"/>
        <v>Urocanic acid</v>
      </c>
      <c r="E986" s="110">
        <f t="shared" si="1625"/>
        <v>7.2</v>
      </c>
      <c r="F986" s="111">
        <f t="shared" si="1625"/>
        <v>9</v>
      </c>
      <c r="G986" s="112">
        <f t="shared" si="1625"/>
        <v>8.09</v>
      </c>
      <c r="H986" s="113">
        <f t="shared" si="1625"/>
        <v>3</v>
      </c>
      <c r="I986" s="119">
        <f t="shared" si="1625"/>
        <v>139.05019999999999</v>
      </c>
      <c r="J986" s="115"/>
      <c r="K986" s="116"/>
      <c r="L986" s="117"/>
      <c r="M986" s="115">
        <f t="shared" ref="M986:P986" si="1642">(M683*100/(AVERAGE($M683:$P683)))</f>
        <v>110.82066954215104</v>
      </c>
      <c r="N986" s="116">
        <f t="shared" si="1642"/>
        <v>104.99356286543708</v>
      </c>
      <c r="O986" s="116">
        <f t="shared" si="1642"/>
        <v>91.719177609522049</v>
      </c>
      <c r="P986" s="165">
        <f t="shared" si="1642"/>
        <v>92.466589982889801</v>
      </c>
      <c r="Q986" s="115">
        <f t="shared" ref="Q986:X986" si="1643">(Q683*100/(AVERAGE($M683:$P683)))</f>
        <v>101.32226784474102</v>
      </c>
      <c r="R986" s="116">
        <f t="shared" si="1643"/>
        <v>91.549038965421758</v>
      </c>
      <c r="S986" s="116">
        <f t="shared" si="1643"/>
        <v>86.651599347517134</v>
      </c>
      <c r="T986" s="165">
        <f t="shared" si="1643"/>
        <v>99.453289815818167</v>
      </c>
      <c r="U986" s="115">
        <f t="shared" si="1643"/>
        <v>91.621938057963391</v>
      </c>
      <c r="V986" s="116">
        <f t="shared" si="1643"/>
        <v>87.579296351577369</v>
      </c>
      <c r="W986" s="205">
        <f t="shared" si="1643"/>
        <v>198.29645627609716</v>
      </c>
      <c r="X986" s="165">
        <f t="shared" si="1643"/>
        <v>86.80250040913522</v>
      </c>
      <c r="Y986" s="115">
        <f t="shared" ref="Y986:AB986" si="1644">(Y683*100/(AVERAGE($Y683:$AB683)))</f>
        <v>142.87242753328607</v>
      </c>
      <c r="Z986" s="116">
        <f t="shared" si="1644"/>
        <v>78.142525617301814</v>
      </c>
      <c r="AA986" s="116">
        <f t="shared" si="1644"/>
        <v>78.313860702360316</v>
      </c>
      <c r="AB986" s="165">
        <f t="shared" si="1644"/>
        <v>100.67118614705176</v>
      </c>
      <c r="AC986" s="217">
        <f t="shared" ref="AC986:AV986" si="1645">(AC683*100/(AVERAGE($Y683:$AB683)))</f>
        <v>104.31531065336037</v>
      </c>
      <c r="AD986" s="218">
        <f t="shared" si="1645"/>
        <v>89.945018450519683</v>
      </c>
      <c r="AE986" s="218">
        <f t="shared" si="1645"/>
        <v>148.87988293617133</v>
      </c>
      <c r="AF986" s="246">
        <f t="shared" si="1645"/>
        <v>148.88632969686162</v>
      </c>
      <c r="AG986" s="217">
        <f t="shared" si="1645"/>
        <v>157.28275278468288</v>
      </c>
      <c r="AH986" s="218">
        <f t="shared" si="1645"/>
        <v>131.98101843223978</v>
      </c>
      <c r="AI986" s="218">
        <f t="shared" si="1645"/>
        <v>131.42135112120536</v>
      </c>
      <c r="AJ986" s="246">
        <f t="shared" si="1645"/>
        <v>121.39984041010221</v>
      </c>
      <c r="AK986" s="217">
        <f t="shared" si="1645"/>
        <v>512.5008647159168</v>
      </c>
      <c r="AL986" s="218">
        <f t="shared" si="1645"/>
        <v>816.98967694293492</v>
      </c>
      <c r="AM986" s="218">
        <f t="shared" si="1645"/>
        <v>740.87586334781599</v>
      </c>
      <c r="AN986" s="246">
        <f t="shared" si="1645"/>
        <v>357.13627677091273</v>
      </c>
      <c r="AO986" s="217">
        <f t="shared" si="1645"/>
        <v>1581.481962759251</v>
      </c>
      <c r="AP986" s="218">
        <f t="shared" si="1645"/>
        <v>1063.921039478688</v>
      </c>
      <c r="AQ986" s="218">
        <f t="shared" si="1645"/>
        <v>892.43690495450755</v>
      </c>
      <c r="AR986" s="246">
        <f t="shared" si="1645"/>
        <v>584.94245050622055</v>
      </c>
      <c r="AS986" s="217">
        <f t="shared" si="1645"/>
        <v>985.66443094613624</v>
      </c>
      <c r="AT986" s="218">
        <f t="shared" si="1645"/>
        <v>617.36148755842544</v>
      </c>
      <c r="AU986" s="218">
        <f t="shared" si="1645"/>
        <v>467.10126942971272</v>
      </c>
      <c r="AV986" s="246">
        <f t="shared" si="1645"/>
        <v>259.37268709184008</v>
      </c>
    </row>
    <row r="987" spans="2:48" ht="15" customHeight="1" x14ac:dyDescent="0.2">
      <c r="B987" s="77">
        <f t="shared" si="1625"/>
        <v>71</v>
      </c>
      <c r="C987" s="78" t="str">
        <f t="shared" si="1625"/>
        <v>Ser Metab.</v>
      </c>
      <c r="D987" s="127" t="str">
        <f t="shared" si="1625"/>
        <v>Hydroxypyruvate</v>
      </c>
      <c r="E987" s="80">
        <f t="shared" si="1625"/>
        <v>15.5</v>
      </c>
      <c r="F987" s="81">
        <f t="shared" si="1625"/>
        <v>17.8</v>
      </c>
      <c r="G987" s="82">
        <f t="shared" si="1625"/>
        <v>16.64</v>
      </c>
      <c r="H987" s="83">
        <f t="shared" si="1625"/>
        <v>3</v>
      </c>
      <c r="I987" s="89">
        <f t="shared" si="1625"/>
        <v>103.00368</v>
      </c>
      <c r="J987" s="85"/>
      <c r="K987" s="86"/>
      <c r="L987" s="87"/>
      <c r="M987" s="85">
        <f t="shared" ref="M987:P987" si="1646">(M684*100/(AVERAGE($M684:$P684)))</f>
        <v>108.67153504202763</v>
      </c>
      <c r="N987" s="86">
        <f t="shared" si="1646"/>
        <v>98.844895622079903</v>
      </c>
      <c r="O987" s="86">
        <f t="shared" si="1646"/>
        <v>97.196953592865711</v>
      </c>
      <c r="P987" s="163">
        <f t="shared" si="1646"/>
        <v>95.286615743026729</v>
      </c>
      <c r="Q987" s="85">
        <f t="shared" ref="Q987:X987" si="1647">(Q684*100/(AVERAGE($M684:$P684)))</f>
        <v>95.967641221888883</v>
      </c>
      <c r="R987" s="86">
        <f t="shared" si="1647"/>
        <v>96.971338361551446</v>
      </c>
      <c r="S987" s="86">
        <f t="shared" si="1647"/>
        <v>84.533011016224307</v>
      </c>
      <c r="T987" s="163">
        <f t="shared" si="1647"/>
        <v>84.904194355476349</v>
      </c>
      <c r="U987" s="85">
        <f t="shared" si="1647"/>
        <v>85.571611980127273</v>
      </c>
      <c r="V987" s="86">
        <f t="shared" si="1647"/>
        <v>77.414263247779459</v>
      </c>
      <c r="W987" s="86">
        <f t="shared" si="1647"/>
        <v>85.422055566134816</v>
      </c>
      <c r="X987" s="163">
        <f t="shared" si="1647"/>
        <v>76.610114696574215</v>
      </c>
      <c r="Y987" s="85">
        <f t="shared" ref="Y987:AB987" si="1648">(Y684*100/(AVERAGE($Y684:$AB684)))</f>
        <v>120.5606012739045</v>
      </c>
      <c r="Z987" s="86">
        <f t="shared" si="1648"/>
        <v>89.491147184129389</v>
      </c>
      <c r="AA987" s="86">
        <f t="shared" si="1648"/>
        <v>90.02237787369981</v>
      </c>
      <c r="AB987" s="163">
        <f t="shared" si="1648"/>
        <v>99.925873668266263</v>
      </c>
      <c r="AC987" s="211">
        <f t="shared" ref="AC987:AV987" si="1649">(AC684*100/(AVERAGE($Y684:$AB684)))</f>
        <v>89.145559465866143</v>
      </c>
      <c r="AD987" s="212">
        <f t="shared" si="1649"/>
        <v>85.526386139731471</v>
      </c>
      <c r="AE987" s="212">
        <f t="shared" si="1649"/>
        <v>127.97843880060498</v>
      </c>
      <c r="AF987" s="244">
        <f t="shared" si="1649"/>
        <v>119.06918368995095</v>
      </c>
      <c r="AG987" s="211">
        <f t="shared" si="1649"/>
        <v>132.83514074468022</v>
      </c>
      <c r="AH987" s="212">
        <f t="shared" si="1649"/>
        <v>118.75917767006888</v>
      </c>
      <c r="AI987" s="212">
        <f t="shared" si="1649"/>
        <v>110.08039236777086</v>
      </c>
      <c r="AJ987" s="244">
        <f t="shared" si="1649"/>
        <v>128.70534782814445</v>
      </c>
      <c r="AK987" s="211">
        <f t="shared" si="1649"/>
        <v>136.90383037827712</v>
      </c>
      <c r="AL987" s="212">
        <f t="shared" si="1649"/>
        <v>136.37846336264843</v>
      </c>
      <c r="AM987" s="212">
        <f t="shared" si="1649"/>
        <v>115.12013776775699</v>
      </c>
      <c r="AN987" s="244">
        <f t="shared" si="1649"/>
        <v>108.13745126274796</v>
      </c>
      <c r="AO987" s="211">
        <f t="shared" si="1649"/>
        <v>116.65246847826947</v>
      </c>
      <c r="AP987" s="212">
        <f t="shared" si="1649"/>
        <v>109.46455770923568</v>
      </c>
      <c r="AQ987" s="212">
        <f t="shared" si="1649"/>
        <v>109.18138282861142</v>
      </c>
      <c r="AR987" s="244">
        <f t="shared" si="1649"/>
        <v>101.25334773295256</v>
      </c>
      <c r="AS987" s="211">
        <f t="shared" si="1649"/>
        <v>101.46030049537599</v>
      </c>
      <c r="AT987" s="212">
        <f t="shared" si="1649"/>
        <v>91.540706674529602</v>
      </c>
      <c r="AU987" s="212">
        <f t="shared" si="1649"/>
        <v>89.204411523337015</v>
      </c>
      <c r="AV987" s="244">
        <f t="shared" si="1649"/>
        <v>81.447245996658722</v>
      </c>
    </row>
    <row r="988" spans="2:48" ht="15" customHeight="1" x14ac:dyDescent="0.2">
      <c r="B988" s="91">
        <f t="shared" si="1625"/>
        <v>72</v>
      </c>
      <c r="C988" s="35" t="str">
        <f t="shared" si="1625"/>
        <v>Ser Metab.</v>
      </c>
      <c r="D988" s="128" t="str">
        <f t="shared" si="1625"/>
        <v>Phosphoserine</v>
      </c>
      <c r="E988" s="93">
        <f t="shared" si="1625"/>
        <v>18</v>
      </c>
      <c r="F988" s="94">
        <f t="shared" si="1625"/>
        <v>19.3</v>
      </c>
      <c r="G988" s="95" t="str">
        <f t="shared" si="1625"/>
        <v>--</v>
      </c>
      <c r="H988" s="96">
        <f t="shared" si="1625"/>
        <v>6</v>
      </c>
      <c r="I988" s="102">
        <f t="shared" si="1625"/>
        <v>186.0162</v>
      </c>
      <c r="J988" s="98"/>
      <c r="K988" s="99"/>
      <c r="L988" s="100"/>
      <c r="M988" s="98" t="e">
        <f t="shared" ref="M988:P988" si="1650">(M685*100/(AVERAGE($M685:$P685)))</f>
        <v>#DIV/0!</v>
      </c>
      <c r="N988" s="99" t="e">
        <f t="shared" si="1650"/>
        <v>#DIV/0!</v>
      </c>
      <c r="O988" s="99" t="e">
        <f t="shared" si="1650"/>
        <v>#DIV/0!</v>
      </c>
      <c r="P988" s="164" t="e">
        <f t="shared" si="1650"/>
        <v>#DIV/0!</v>
      </c>
      <c r="Q988" s="98" t="e">
        <f t="shared" ref="Q988:X988" si="1651">(Q685*100/(AVERAGE($M685:$P685)))</f>
        <v>#DIV/0!</v>
      </c>
      <c r="R988" s="99" t="e">
        <f t="shared" si="1651"/>
        <v>#DIV/0!</v>
      </c>
      <c r="S988" s="99" t="e">
        <f t="shared" si="1651"/>
        <v>#DIV/0!</v>
      </c>
      <c r="T988" s="164" t="e">
        <f t="shared" si="1651"/>
        <v>#DIV/0!</v>
      </c>
      <c r="U988" s="98" t="e">
        <f t="shared" si="1651"/>
        <v>#DIV/0!</v>
      </c>
      <c r="V988" s="99" t="e">
        <f t="shared" si="1651"/>
        <v>#DIV/0!</v>
      </c>
      <c r="W988" s="99" t="e">
        <f t="shared" si="1651"/>
        <v>#DIV/0!</v>
      </c>
      <c r="X988" s="164" t="e">
        <f t="shared" si="1651"/>
        <v>#DIV/0!</v>
      </c>
      <c r="Y988" s="98">
        <f t="shared" ref="Y988:AB988" si="1652">(Y685*100/(AVERAGE($Y685:$AB685)))</f>
        <v>399.99999999999994</v>
      </c>
      <c r="Z988" s="99">
        <f t="shared" si="1652"/>
        <v>0</v>
      </c>
      <c r="AA988" s="99">
        <f t="shared" si="1652"/>
        <v>0</v>
      </c>
      <c r="AB988" s="164">
        <f t="shared" si="1652"/>
        <v>0</v>
      </c>
      <c r="AC988" s="214">
        <f t="shared" ref="AC988:AV988" si="1653">(AC685*100/(AVERAGE($Y685:$AB685)))</f>
        <v>0</v>
      </c>
      <c r="AD988" s="215">
        <f t="shared" si="1653"/>
        <v>0</v>
      </c>
      <c r="AE988" s="215">
        <f t="shared" si="1653"/>
        <v>0</v>
      </c>
      <c r="AF988" s="245">
        <f t="shared" si="1653"/>
        <v>0</v>
      </c>
      <c r="AG988" s="214">
        <f t="shared" si="1653"/>
        <v>0</v>
      </c>
      <c r="AH988" s="215">
        <f t="shared" si="1653"/>
        <v>0</v>
      </c>
      <c r="AI988" s="215">
        <f t="shared" si="1653"/>
        <v>0</v>
      </c>
      <c r="AJ988" s="245">
        <f t="shared" si="1653"/>
        <v>0</v>
      </c>
      <c r="AK988" s="214">
        <f t="shared" si="1653"/>
        <v>35.100933910923786</v>
      </c>
      <c r="AL988" s="215">
        <f t="shared" si="1653"/>
        <v>29.883939172670825</v>
      </c>
      <c r="AM988" s="215">
        <f t="shared" si="1653"/>
        <v>759.94495028300651</v>
      </c>
      <c r="AN988" s="245">
        <f t="shared" si="1653"/>
        <v>0</v>
      </c>
      <c r="AO988" s="214">
        <f t="shared" si="1653"/>
        <v>151.55159830321915</v>
      </c>
      <c r="AP988" s="215">
        <f t="shared" si="1653"/>
        <v>0</v>
      </c>
      <c r="AQ988" s="215">
        <f t="shared" si="1653"/>
        <v>37.63172632903018</v>
      </c>
      <c r="AR988" s="245">
        <f t="shared" si="1653"/>
        <v>26.681686360668269</v>
      </c>
      <c r="AS988" s="214">
        <f t="shared" si="1653"/>
        <v>132.37748449237293</v>
      </c>
      <c r="AT988" s="215">
        <f t="shared" si="1653"/>
        <v>23.765249731782824</v>
      </c>
      <c r="AU988" s="215">
        <f t="shared" si="1653"/>
        <v>169.85647767617499</v>
      </c>
      <c r="AV988" s="245">
        <f t="shared" si="1653"/>
        <v>111.20349231590647</v>
      </c>
    </row>
    <row r="989" spans="2:48" ht="15" customHeight="1" x14ac:dyDescent="0.2">
      <c r="B989" s="91">
        <f t="shared" si="1625"/>
        <v>73</v>
      </c>
      <c r="C989" s="35" t="str">
        <f t="shared" si="1625"/>
        <v>Ser Metab.</v>
      </c>
      <c r="D989" s="128" t="str">
        <f t="shared" si="1625"/>
        <v>Choline</v>
      </c>
      <c r="E989" s="93">
        <f t="shared" si="1625"/>
        <v>10.8</v>
      </c>
      <c r="F989" s="94">
        <f t="shared" si="1625"/>
        <v>12.7</v>
      </c>
      <c r="G989" s="95">
        <f t="shared" si="1625"/>
        <v>11.43</v>
      </c>
      <c r="H989" s="96">
        <f t="shared" si="1625"/>
        <v>1</v>
      </c>
      <c r="I989" s="102">
        <f t="shared" si="1625"/>
        <v>104.10699</v>
      </c>
      <c r="J989" s="98"/>
      <c r="K989" s="99"/>
      <c r="L989" s="100"/>
      <c r="M989" s="98">
        <f t="shared" ref="M989:P989" si="1654">(M686*100/(AVERAGE($M686:$P686)))</f>
        <v>88.161610344426776</v>
      </c>
      <c r="N989" s="99">
        <f t="shared" si="1654"/>
        <v>103.49376250691098</v>
      </c>
      <c r="O989" s="99">
        <f t="shared" si="1654"/>
        <v>108.76944453256996</v>
      </c>
      <c r="P989" s="164">
        <f t="shared" si="1654"/>
        <v>99.575182616092306</v>
      </c>
      <c r="Q989" s="98">
        <f t="shared" ref="Q989:X989" si="1655">(Q686*100/(AVERAGE($M686:$P686)))</f>
        <v>94.240836809112224</v>
      </c>
      <c r="R989" s="99">
        <f t="shared" si="1655"/>
        <v>50.461207005413563</v>
      </c>
      <c r="S989" s="99">
        <f t="shared" si="1655"/>
        <v>79.800688039059111</v>
      </c>
      <c r="T989" s="164">
        <f t="shared" si="1655"/>
        <v>66.258715730411481</v>
      </c>
      <c r="U989" s="98">
        <f t="shared" si="1655"/>
        <v>75.032484751759284</v>
      </c>
      <c r="V989" s="99">
        <f t="shared" si="1655"/>
        <v>52.222879398220968</v>
      </c>
      <c r="W989" s="99">
        <f t="shared" si="1655"/>
        <v>91.622360952441866</v>
      </c>
      <c r="X989" s="164">
        <f t="shared" si="1655"/>
        <v>66.470917912894564</v>
      </c>
      <c r="Y989" s="232">
        <f>(Y686*100/(AVERAGE($Z686:$AA686)))</f>
        <v>49.048203780599479</v>
      </c>
      <c r="Z989" s="99">
        <f t="shared" ref="Z989:AB989" si="1656">(Z686*100/(AVERAGE($Z686:$AA686)))</f>
        <v>72.483714435160408</v>
      </c>
      <c r="AA989" s="99">
        <f t="shared" si="1656"/>
        <v>127.51628556483961</v>
      </c>
      <c r="AB989" s="231">
        <f t="shared" si="1656"/>
        <v>33.580655474594977</v>
      </c>
      <c r="AC989" s="214">
        <f>(AC686*100/(AVERAGE($Z686:$AA686)))</f>
        <v>34.810352343191965</v>
      </c>
      <c r="AD989" s="215">
        <f t="shared" ref="AD989:AF989" si="1657">(AD686*100/(AVERAGE($Z686:$AA686)))</f>
        <v>12.41944938876499</v>
      </c>
      <c r="AE989" s="215">
        <f t="shared" si="1657"/>
        <v>166.51981075607446</v>
      </c>
      <c r="AF989" s="245">
        <f t="shared" si="1657"/>
        <v>180.09832774613531</v>
      </c>
      <c r="AG989" s="214">
        <f>(AG686*100/(AVERAGE($Z686:$AA686)))</f>
        <v>134.5634063712553</v>
      </c>
      <c r="AH989" s="215">
        <f t="shared" ref="AH989:AJ989" si="1658">(AH686*100/(AVERAGE($Z686:$AA686)))</f>
        <v>119.19475042885618</v>
      </c>
      <c r="AI989" s="215">
        <f t="shared" si="1658"/>
        <v>157.59528106848515</v>
      </c>
      <c r="AJ989" s="245">
        <f t="shared" si="1658"/>
        <v>127.83321680073219</v>
      </c>
      <c r="AK989" s="214">
        <f>(AK686*100/(AVERAGE($Z686:$AA686)))</f>
        <v>892.75343011516736</v>
      </c>
      <c r="AL989" s="215">
        <f t="shared" ref="AL989:AN989" si="1659">(AL686*100/(AVERAGE($Z686:$AA686)))</f>
        <v>1391.6693452388231</v>
      </c>
      <c r="AM989" s="215">
        <f t="shared" si="1659"/>
        <v>1007.7887692625894</v>
      </c>
      <c r="AN989" s="245">
        <f t="shared" si="1659"/>
        <v>680.3888353830057</v>
      </c>
      <c r="AO989" s="214">
        <f>(AO686*100/(AVERAGE($Z686:$AA686)))</f>
        <v>1597.1030888554483</v>
      </c>
      <c r="AP989" s="215">
        <f t="shared" ref="AP989:AR989" si="1660">(AP686*100/(AVERAGE($Z686:$AA686)))</f>
        <v>1283.1106547354207</v>
      </c>
      <c r="AQ989" s="215">
        <f t="shared" si="1660"/>
        <v>1134.0030514134235</v>
      </c>
      <c r="AR989" s="245">
        <f t="shared" si="1660"/>
        <v>895.74722300305154</v>
      </c>
      <c r="AS989" s="214">
        <f>(AS686*100/(AVERAGE($Z686:$AA686)))</f>
        <v>1093.3661427822619</v>
      </c>
      <c r="AT989" s="215">
        <f t="shared" ref="AT989:AV989" si="1661">(AT686*100/(AVERAGE($Z686:$AA686)))</f>
        <v>863.32462375064495</v>
      </c>
      <c r="AU989" s="215">
        <f t="shared" si="1661"/>
        <v>652.739058669364</v>
      </c>
      <c r="AV989" s="245">
        <f t="shared" si="1661"/>
        <v>438.31867148437345</v>
      </c>
    </row>
    <row r="990" spans="2:48" ht="15" customHeight="1" x14ac:dyDescent="0.2">
      <c r="B990" s="91">
        <f t="shared" si="1625"/>
        <v>74</v>
      </c>
      <c r="C990" s="35" t="str">
        <f t="shared" si="1625"/>
        <v>Ser Metab.</v>
      </c>
      <c r="D990" s="128" t="str">
        <f t="shared" si="1625"/>
        <v>Acetylcholine</v>
      </c>
      <c r="E990" s="93">
        <f t="shared" si="1625"/>
        <v>15.2</v>
      </c>
      <c r="F990" s="94">
        <f t="shared" si="1625"/>
        <v>16.8</v>
      </c>
      <c r="G990" s="95">
        <f t="shared" si="1625"/>
        <v>15.83</v>
      </c>
      <c r="H990" s="96">
        <f t="shared" si="1625"/>
        <v>2</v>
      </c>
      <c r="I990" s="102">
        <f t="shared" si="1625"/>
        <v>146.11756</v>
      </c>
      <c r="J990" s="98"/>
      <c r="K990" s="99"/>
      <c r="L990" s="100"/>
      <c r="M990" s="98">
        <f t="shared" ref="M990:P990" si="1662">(M687*100/(AVERAGE($M687:$P687)))</f>
        <v>113.2566847684364</v>
      </c>
      <c r="N990" s="99">
        <f t="shared" si="1662"/>
        <v>114.67905022814969</v>
      </c>
      <c r="O990" s="99">
        <f t="shared" si="1662"/>
        <v>94.799411901327232</v>
      </c>
      <c r="P990" s="164">
        <f t="shared" si="1662"/>
        <v>77.26485310208669</v>
      </c>
      <c r="Q990" s="98">
        <f t="shared" ref="Q990:X990" si="1663">(Q687*100/(AVERAGE($M687:$P687)))</f>
        <v>111.75510648775</v>
      </c>
      <c r="R990" s="99">
        <f t="shared" si="1663"/>
        <v>117.58175804662176</v>
      </c>
      <c r="S990" s="99">
        <f t="shared" si="1663"/>
        <v>111.74995087220773</v>
      </c>
      <c r="T990" s="164">
        <f t="shared" si="1663"/>
        <v>113.20293874278538</v>
      </c>
      <c r="U990" s="98">
        <f t="shared" si="1663"/>
        <v>96.322540926419265</v>
      </c>
      <c r="V990" s="99">
        <f t="shared" si="1663"/>
        <v>116.77195622921599</v>
      </c>
      <c r="W990" s="99">
        <f t="shared" si="1663"/>
        <v>231.25924015241839</v>
      </c>
      <c r="X990" s="164">
        <f t="shared" si="1663"/>
        <v>110.80692371847185</v>
      </c>
      <c r="Y990" s="98">
        <f t="shared" ref="Y990:AB990" si="1664">(Y687*100/(AVERAGE($Y687:$AB687)))</f>
        <v>137.64023546346459</v>
      </c>
      <c r="Z990" s="99">
        <f t="shared" si="1664"/>
        <v>91.707606332993791</v>
      </c>
      <c r="AA990" s="99">
        <f t="shared" si="1664"/>
        <v>81.211157782528474</v>
      </c>
      <c r="AB990" s="164">
        <f t="shared" si="1664"/>
        <v>89.441000421013158</v>
      </c>
      <c r="AC990" s="214">
        <f t="shared" ref="AC990:AV990" si="1665">(AC687*100/(AVERAGE($Y687:$AB687)))</f>
        <v>104.91749743179257</v>
      </c>
      <c r="AD990" s="215">
        <f t="shared" si="1665"/>
        <v>103.53421439170287</v>
      </c>
      <c r="AE990" s="215">
        <f t="shared" si="1665"/>
        <v>101.21980854462936</v>
      </c>
      <c r="AF990" s="245">
        <f t="shared" si="1665"/>
        <v>92.116304344595477</v>
      </c>
      <c r="AG990" s="214">
        <f t="shared" si="1665"/>
        <v>114.28515357700701</v>
      </c>
      <c r="AH990" s="215">
        <f t="shared" si="1665"/>
        <v>104.45341310526672</v>
      </c>
      <c r="AI990" s="215">
        <f t="shared" si="1665"/>
        <v>85.27230669754924</v>
      </c>
      <c r="AJ990" s="245">
        <f t="shared" si="1665"/>
        <v>107.23559118624169</v>
      </c>
      <c r="AK990" s="214">
        <f t="shared" si="1665"/>
        <v>363.86930031014708</v>
      </c>
      <c r="AL990" s="215">
        <f t="shared" si="1665"/>
        <v>1149.3021873751941</v>
      </c>
      <c r="AM990" s="215">
        <f t="shared" si="1665"/>
        <v>846.23581251193059</v>
      </c>
      <c r="AN990" s="245">
        <f t="shared" si="1665"/>
        <v>577.33106600928522</v>
      </c>
      <c r="AO990" s="214">
        <f t="shared" si="1665"/>
        <v>1986.0237523002852</v>
      </c>
      <c r="AP990" s="215">
        <f t="shared" si="1665"/>
        <v>2690.3965232871019</v>
      </c>
      <c r="AQ990" s="215">
        <f t="shared" si="1665"/>
        <v>851.10350073949974</v>
      </c>
      <c r="AR990" s="245">
        <f t="shared" si="1665"/>
        <v>1758.0979338090381</v>
      </c>
      <c r="AS990" s="214">
        <f t="shared" si="1665"/>
        <v>1574.4497960756478</v>
      </c>
      <c r="AT990" s="215">
        <f t="shared" si="1665"/>
        <v>916.20268135071296</v>
      </c>
      <c r="AU990" s="215">
        <f t="shared" si="1665"/>
        <v>457.23011584768113</v>
      </c>
      <c r="AV990" s="245">
        <f t="shared" si="1665"/>
        <v>344.16538662743147</v>
      </c>
    </row>
    <row r="991" spans="2:48" ht="15.75" customHeight="1" thickBot="1" x14ac:dyDescent="0.25">
      <c r="B991" s="108">
        <f t="shared" si="1625"/>
        <v>75</v>
      </c>
      <c r="C991" s="42" t="str">
        <f t="shared" si="1625"/>
        <v>Ser Metab.</v>
      </c>
      <c r="D991" s="129" t="str">
        <f t="shared" si="1625"/>
        <v>Dimethylglycine</v>
      </c>
      <c r="E991" s="110">
        <f t="shared" si="1625"/>
        <v>15</v>
      </c>
      <c r="F991" s="111">
        <f t="shared" si="1625"/>
        <v>16.100000000000001</v>
      </c>
      <c r="G991" s="112">
        <f t="shared" si="1625"/>
        <v>15.36</v>
      </c>
      <c r="H991" s="113">
        <f t="shared" si="1625"/>
        <v>3</v>
      </c>
      <c r="I991" s="119">
        <f t="shared" si="1625"/>
        <v>104.07061</v>
      </c>
      <c r="J991" s="115"/>
      <c r="K991" s="116"/>
      <c r="L991" s="117"/>
      <c r="M991" s="115">
        <f t="shared" ref="M991:P991" si="1666">(M688*100/(AVERAGE($M688:$P688)))</f>
        <v>102.78169334209308</v>
      </c>
      <c r="N991" s="116">
        <f t="shared" si="1666"/>
        <v>108.23312328902043</v>
      </c>
      <c r="O991" s="116">
        <f t="shared" si="1666"/>
        <v>96.524863478604487</v>
      </c>
      <c r="P991" s="165">
        <f t="shared" si="1666"/>
        <v>92.460319890281994</v>
      </c>
      <c r="Q991" s="115">
        <f t="shared" ref="Q991:X991" si="1667">(Q688*100/(AVERAGE($M688:$P688)))</f>
        <v>107.58551651470562</v>
      </c>
      <c r="R991" s="116">
        <f t="shared" si="1667"/>
        <v>102.14501552328643</v>
      </c>
      <c r="S991" s="116">
        <f t="shared" si="1667"/>
        <v>106.98257156573054</v>
      </c>
      <c r="T991" s="165">
        <f t="shared" si="1667"/>
        <v>114.70175433541453</v>
      </c>
      <c r="U991" s="115">
        <f t="shared" si="1667"/>
        <v>100.96080250909898</v>
      </c>
      <c r="V991" s="116">
        <f t="shared" si="1667"/>
        <v>107.16924583340824</v>
      </c>
      <c r="W991" s="116">
        <f t="shared" si="1667"/>
        <v>245.45789794914256</v>
      </c>
      <c r="X991" s="165">
        <f t="shared" si="1667"/>
        <v>110.00811880819471</v>
      </c>
      <c r="Y991" s="115">
        <f t="shared" ref="Y991:AB991" si="1668">(Y688*100/(AVERAGE($Y688:$AB688)))</f>
        <v>111.89408560212603</v>
      </c>
      <c r="Z991" s="116">
        <f t="shared" si="1668"/>
        <v>98.332804799137989</v>
      </c>
      <c r="AA991" s="116">
        <f t="shared" si="1668"/>
        <v>94.660674510837865</v>
      </c>
      <c r="AB991" s="165">
        <f t="shared" si="1668"/>
        <v>95.11243508789812</v>
      </c>
      <c r="AC991" s="217">
        <f t="shared" ref="AC991:AV991" si="1669">(AC688*100/(AVERAGE($Y688:$AB688)))</f>
        <v>100.38311613488681</v>
      </c>
      <c r="AD991" s="218">
        <f t="shared" si="1669"/>
        <v>95.328504241757912</v>
      </c>
      <c r="AE991" s="218">
        <f t="shared" si="1669"/>
        <v>111.82928540802128</v>
      </c>
      <c r="AF991" s="246">
        <f t="shared" si="1669"/>
        <v>99.869262982591025</v>
      </c>
      <c r="AG991" s="217">
        <f t="shared" si="1669"/>
        <v>139.12656619576507</v>
      </c>
      <c r="AH991" s="218">
        <f t="shared" si="1669"/>
        <v>122.4281931969891</v>
      </c>
      <c r="AI991" s="218">
        <f t="shared" si="1669"/>
        <v>103.43744151372438</v>
      </c>
      <c r="AJ991" s="246">
        <f t="shared" si="1669"/>
        <v>113.41229844198968</v>
      </c>
      <c r="AK991" s="217">
        <f t="shared" si="1669"/>
        <v>174.7858322234303</v>
      </c>
      <c r="AL991" s="218">
        <f t="shared" si="1669"/>
        <v>298.23686392899663</v>
      </c>
      <c r="AM991" s="218">
        <f t="shared" si="1669"/>
        <v>205.09010877935174</v>
      </c>
      <c r="AN991" s="246">
        <f t="shared" si="1669"/>
        <v>164.20128183049579</v>
      </c>
      <c r="AO991" s="217">
        <f t="shared" si="1669"/>
        <v>294.17377682734099</v>
      </c>
      <c r="AP991" s="218">
        <f t="shared" si="1669"/>
        <v>297.66214489683995</v>
      </c>
      <c r="AQ991" s="218">
        <f t="shared" si="1669"/>
        <v>151.30621877340869</v>
      </c>
      <c r="AR991" s="246">
        <f t="shared" si="1669"/>
        <v>205.55110519876743</v>
      </c>
      <c r="AS991" s="217">
        <f t="shared" si="1669"/>
        <v>322.9523939869668</v>
      </c>
      <c r="AT991" s="218">
        <f t="shared" si="1669"/>
        <v>230.78972324243301</v>
      </c>
      <c r="AU991" s="218">
        <f t="shared" si="1669"/>
        <v>161.1969422135212</v>
      </c>
      <c r="AV991" s="246">
        <f t="shared" si="1669"/>
        <v>115.30592349256152</v>
      </c>
    </row>
    <row r="992" spans="2:48" ht="15" customHeight="1" x14ac:dyDescent="0.2">
      <c r="B992" s="77">
        <f t="shared" si="1625"/>
        <v>76</v>
      </c>
      <c r="C992" s="78" t="str">
        <f t="shared" si="1625"/>
        <v>Lys-Metab.</v>
      </c>
      <c r="D992" s="127" t="str">
        <f t="shared" si="1625"/>
        <v>Trimethyllysine</v>
      </c>
      <c r="E992" s="80">
        <f t="shared" si="1625"/>
        <v>18.399999999999999</v>
      </c>
      <c r="F992" s="81">
        <f t="shared" si="1625"/>
        <v>20.6</v>
      </c>
      <c r="G992" s="82" t="str">
        <f t="shared" si="1625"/>
        <v>--</v>
      </c>
      <c r="H992" s="83">
        <f t="shared" si="1625"/>
        <v>6</v>
      </c>
      <c r="I992" s="89">
        <f t="shared" si="1625"/>
        <v>189.15975</v>
      </c>
      <c r="J992" s="85"/>
      <c r="K992" s="86"/>
      <c r="L992" s="87"/>
      <c r="M992" s="85">
        <f t="shared" ref="M992:P992" si="1670">(M689*100/(AVERAGE($M689:$P689)))</f>
        <v>38.060218690272357</v>
      </c>
      <c r="N992" s="86">
        <f t="shared" si="1670"/>
        <v>30.938324648193664</v>
      </c>
      <c r="O992" s="86">
        <f t="shared" si="1670"/>
        <v>235.88473102959853</v>
      </c>
      <c r="P992" s="163">
        <f t="shared" si="1670"/>
        <v>95.11672563193541</v>
      </c>
      <c r="Q992" s="85">
        <f t="shared" ref="Q992:X992" si="1671">(Q689*100/(AVERAGE($M689:$P689)))</f>
        <v>140.65029658193535</v>
      </c>
      <c r="R992" s="86">
        <f t="shared" si="1671"/>
        <v>29.874565856183452</v>
      </c>
      <c r="S992" s="86">
        <f t="shared" si="1671"/>
        <v>134.52234193607666</v>
      </c>
      <c r="T992" s="163">
        <f t="shared" si="1671"/>
        <v>0</v>
      </c>
      <c r="U992" s="85">
        <f t="shared" si="1671"/>
        <v>0</v>
      </c>
      <c r="V992" s="86">
        <f t="shared" si="1671"/>
        <v>19.103667423323952</v>
      </c>
      <c r="W992" s="86">
        <f t="shared" si="1671"/>
        <v>1015.5181709996615</v>
      </c>
      <c r="X992" s="163">
        <f t="shared" si="1671"/>
        <v>13.821153131406371</v>
      </c>
      <c r="Y992" s="85">
        <f t="shared" ref="Y992:AB992" si="1672">(Y689*100/(AVERAGE($Y689:$AB689)))</f>
        <v>346.82439825392078</v>
      </c>
      <c r="Z992" s="86">
        <f t="shared" si="1672"/>
        <v>44.147845978769922</v>
      </c>
      <c r="AA992" s="86">
        <f t="shared" si="1672"/>
        <v>1.7202532819924312</v>
      </c>
      <c r="AB992" s="163">
        <f t="shared" si="1672"/>
        <v>7.3075024853168404</v>
      </c>
      <c r="AC992" s="211">
        <f t="shared" ref="AC992:AV992" si="1673">(AC689*100/(AVERAGE($Y689:$AB689)))</f>
        <v>27.981488206835198</v>
      </c>
      <c r="AD992" s="212">
        <f t="shared" si="1673"/>
        <v>21.423661360048413</v>
      </c>
      <c r="AE992" s="212">
        <f t="shared" si="1673"/>
        <v>5.231867262013707</v>
      </c>
      <c r="AF992" s="244">
        <f t="shared" si="1673"/>
        <v>3.6824043088362157</v>
      </c>
      <c r="AG992" s="211">
        <f t="shared" si="1673"/>
        <v>19.707768224369161</v>
      </c>
      <c r="AH992" s="212">
        <f t="shared" si="1673"/>
        <v>3.0493332495679937</v>
      </c>
      <c r="AI992" s="212">
        <f t="shared" si="1673"/>
        <v>0</v>
      </c>
      <c r="AJ992" s="244">
        <f t="shared" si="1673"/>
        <v>11.454476145592793</v>
      </c>
      <c r="AK992" s="211">
        <f t="shared" si="1673"/>
        <v>10.640444184307178</v>
      </c>
      <c r="AL992" s="212">
        <f t="shared" si="1673"/>
        <v>71.092427422026788</v>
      </c>
      <c r="AM992" s="212">
        <f t="shared" si="1673"/>
        <v>1.4942096783950958</v>
      </c>
      <c r="AN992" s="244">
        <f t="shared" si="1673"/>
        <v>0</v>
      </c>
      <c r="AO992" s="211">
        <f t="shared" si="1673"/>
        <v>1.4128405795098029</v>
      </c>
      <c r="AP992" s="212">
        <f t="shared" si="1673"/>
        <v>1.7679886931271696</v>
      </c>
      <c r="AQ992" s="212">
        <f t="shared" si="1673"/>
        <v>10.165269598907566</v>
      </c>
      <c r="AR992" s="244">
        <f t="shared" si="1673"/>
        <v>0</v>
      </c>
      <c r="AS992" s="211">
        <f t="shared" si="1673"/>
        <v>0</v>
      </c>
      <c r="AT992" s="212">
        <f t="shared" si="1673"/>
        <v>1.200475250403932</v>
      </c>
      <c r="AU992" s="212">
        <f t="shared" si="1673"/>
        <v>0</v>
      </c>
      <c r="AV992" s="244">
        <f t="shared" si="1673"/>
        <v>0</v>
      </c>
    </row>
    <row r="993" spans="2:48" ht="15" customHeight="1" x14ac:dyDescent="0.2">
      <c r="B993" s="91">
        <f t="shared" si="1625"/>
        <v>77</v>
      </c>
      <c r="C993" s="35" t="str">
        <f t="shared" si="1625"/>
        <v>Lys-Metab.</v>
      </c>
      <c r="D993" s="128" t="str">
        <f t="shared" si="1625"/>
        <v>5-Hydroxylysine</v>
      </c>
      <c r="E993" s="93">
        <f t="shared" si="1625"/>
        <v>19.600000000000001</v>
      </c>
      <c r="F993" s="94">
        <f t="shared" si="1625"/>
        <v>21.4</v>
      </c>
      <c r="G993" s="95">
        <f t="shared" si="1625"/>
        <v>20.32</v>
      </c>
      <c r="H993" s="96">
        <f t="shared" si="1625"/>
        <v>3</v>
      </c>
      <c r="I993" s="102">
        <f t="shared" si="1625"/>
        <v>163.10772</v>
      </c>
      <c r="J993" s="98"/>
      <c r="K993" s="99"/>
      <c r="L993" s="100"/>
      <c r="M993" s="98">
        <f t="shared" ref="M993:P993" si="1674">(M690*100/(AVERAGE($M690:$P690)))</f>
        <v>105.94859085177224</v>
      </c>
      <c r="N993" s="99">
        <f t="shared" si="1674"/>
        <v>96.059025009176594</v>
      </c>
      <c r="O993" s="99">
        <f t="shared" si="1674"/>
        <v>119.92921084223003</v>
      </c>
      <c r="P993" s="164">
        <f t="shared" si="1674"/>
        <v>78.063173296821091</v>
      </c>
      <c r="Q993" s="98">
        <f t="shared" ref="Q993:X993" si="1675">(Q690*100/(AVERAGE($M690:$P690)))</f>
        <v>200.92943005055477</v>
      </c>
      <c r="R993" s="99">
        <f t="shared" si="1675"/>
        <v>200.36544649253838</v>
      </c>
      <c r="S993" s="99">
        <f t="shared" si="1675"/>
        <v>143.48971193154244</v>
      </c>
      <c r="T993" s="164">
        <f t="shared" si="1675"/>
        <v>132.40418073470073</v>
      </c>
      <c r="U993" s="98">
        <f t="shared" si="1675"/>
        <v>101.97200537279048</v>
      </c>
      <c r="V993" s="99">
        <f t="shared" si="1675"/>
        <v>167.85975822383028</v>
      </c>
      <c r="W993" s="195">
        <f t="shared" si="1675"/>
        <v>355.23231798833456</v>
      </c>
      <c r="X993" s="164">
        <f t="shared" si="1675"/>
        <v>149.27880943124617</v>
      </c>
      <c r="Y993" s="98">
        <f t="shared" ref="Y993:AB993" si="1676">(Y690*100/(AVERAGE($Y690:$AB690)))</f>
        <v>117.31878831827606</v>
      </c>
      <c r="Z993" s="99">
        <f t="shared" si="1676"/>
        <v>91.289514337329052</v>
      </c>
      <c r="AA993" s="99">
        <f t="shared" si="1676"/>
        <v>116.31482357186169</v>
      </c>
      <c r="AB993" s="164">
        <f t="shared" si="1676"/>
        <v>75.07687377253319</v>
      </c>
      <c r="AC993" s="214">
        <f t="shared" ref="AC993:AV993" si="1677">(AC690*100/(AVERAGE($Y690:$AB690)))</f>
        <v>73.389190639363918</v>
      </c>
      <c r="AD993" s="215">
        <f t="shared" si="1677"/>
        <v>74.977805745332063</v>
      </c>
      <c r="AE993" s="215">
        <f t="shared" si="1677"/>
        <v>47.426576434284165</v>
      </c>
      <c r="AF993" s="245">
        <f t="shared" si="1677"/>
        <v>28.920326987399527</v>
      </c>
      <c r="AG993" s="214">
        <f t="shared" si="1677"/>
        <v>91.132154066880119</v>
      </c>
      <c r="AH993" s="215">
        <f t="shared" si="1677"/>
        <v>62.414580936355222</v>
      </c>
      <c r="AI993" s="215">
        <f t="shared" si="1677"/>
        <v>46.873449920288898</v>
      </c>
      <c r="AJ993" s="245">
        <f t="shared" si="1677"/>
        <v>112.98133252484902</v>
      </c>
      <c r="AK993" s="214">
        <f t="shared" si="1677"/>
        <v>9.1204585994416778</v>
      </c>
      <c r="AL993" s="215">
        <f t="shared" si="1677"/>
        <v>25.684933213769931</v>
      </c>
      <c r="AM993" s="215">
        <f t="shared" si="1677"/>
        <v>10.714306781529846</v>
      </c>
      <c r="AN993" s="245">
        <f t="shared" si="1677"/>
        <v>16.584212862079891</v>
      </c>
      <c r="AO993" s="214">
        <f t="shared" si="1677"/>
        <v>4.6272336953998776</v>
      </c>
      <c r="AP993" s="215">
        <f t="shared" si="1677"/>
        <v>4.725559892715042</v>
      </c>
      <c r="AQ993" s="215">
        <f t="shared" si="1677"/>
        <v>24.797349222405881</v>
      </c>
      <c r="AR993" s="245">
        <f t="shared" si="1677"/>
        <v>4.2218678885087106</v>
      </c>
      <c r="AS993" s="214">
        <f t="shared" si="1677"/>
        <v>15.190484699233716</v>
      </c>
      <c r="AT993" s="215">
        <f t="shared" si="1677"/>
        <v>10.110898411328037</v>
      </c>
      <c r="AU993" s="215">
        <f t="shared" si="1677"/>
        <v>4.5374741108080165</v>
      </c>
      <c r="AV993" s="245">
        <f t="shared" si="1677"/>
        <v>5.6394411147567087</v>
      </c>
    </row>
    <row r="994" spans="2:48" ht="15" customHeight="1" x14ac:dyDescent="0.2">
      <c r="B994" s="91">
        <f t="shared" si="1625"/>
        <v>78</v>
      </c>
      <c r="C994" s="35" t="str">
        <f t="shared" si="1625"/>
        <v>Lys Metab.</v>
      </c>
      <c r="D994" s="128" t="str">
        <f t="shared" si="1625"/>
        <v>Pipecolic Acid</v>
      </c>
      <c r="E994" s="93">
        <f t="shared" si="1625"/>
        <v>13.2</v>
      </c>
      <c r="F994" s="94">
        <f t="shared" si="1625"/>
        <v>14.3</v>
      </c>
      <c r="G994" s="95">
        <f t="shared" si="1625"/>
        <v>13.63</v>
      </c>
      <c r="H994" s="96">
        <f t="shared" si="1625"/>
        <v>3</v>
      </c>
      <c r="I994" s="102">
        <f t="shared" si="1625"/>
        <v>128.07169999999999</v>
      </c>
      <c r="J994" s="98"/>
      <c r="K994" s="99"/>
      <c r="L994" s="100"/>
      <c r="M994" s="98">
        <f t="shared" ref="M994:P994" si="1678">(M691*100/(AVERAGE($M691:$P691)))</f>
        <v>97.266971091724599</v>
      </c>
      <c r="N994" s="99">
        <f t="shared" si="1678"/>
        <v>110.67308298268775</v>
      </c>
      <c r="O994" s="99">
        <f t="shared" si="1678"/>
        <v>98.8743251404711</v>
      </c>
      <c r="P994" s="164">
        <f t="shared" si="1678"/>
        <v>93.185620785116512</v>
      </c>
      <c r="Q994" s="98">
        <f t="shared" ref="Q994:X994" si="1679">(Q691*100/(AVERAGE($M691:$P691)))</f>
        <v>103.16628227015811</v>
      </c>
      <c r="R994" s="99">
        <f t="shared" si="1679"/>
        <v>87.022492043398927</v>
      </c>
      <c r="S994" s="99">
        <f t="shared" si="1679"/>
        <v>84.366128472661302</v>
      </c>
      <c r="T994" s="164">
        <f t="shared" si="1679"/>
        <v>88.539574205604964</v>
      </c>
      <c r="U994" s="98">
        <f t="shared" si="1679"/>
        <v>87.895096991907693</v>
      </c>
      <c r="V994" s="99">
        <f t="shared" si="1679"/>
        <v>77.884301907456845</v>
      </c>
      <c r="W994" s="99">
        <f t="shared" si="1679"/>
        <v>79.074246351230826</v>
      </c>
      <c r="X994" s="164">
        <f t="shared" si="1679"/>
        <v>78.885651248734504</v>
      </c>
      <c r="Y994" s="98">
        <f t="shared" ref="Y994:AB994" si="1680">(Y691*100/(AVERAGE($Y691:$AB691)))</f>
        <v>103.27099414447054</v>
      </c>
      <c r="Z994" s="99">
        <f t="shared" si="1680"/>
        <v>94.678102747597876</v>
      </c>
      <c r="AA994" s="99">
        <f t="shared" si="1680"/>
        <v>106.68182080630001</v>
      </c>
      <c r="AB994" s="164">
        <f t="shared" si="1680"/>
        <v>95.369082301631622</v>
      </c>
      <c r="AC994" s="214">
        <f t="shared" ref="AC994:AV994" si="1681">(AC691*100/(AVERAGE($Y691:$AB691)))</f>
        <v>103.32132279996071</v>
      </c>
      <c r="AD994" s="215">
        <f t="shared" si="1681"/>
        <v>61.568785240385282</v>
      </c>
      <c r="AE994" s="215">
        <f t="shared" si="1681"/>
        <v>164.23712856833697</v>
      </c>
      <c r="AF994" s="245">
        <f t="shared" si="1681"/>
        <v>163.45514489123178</v>
      </c>
      <c r="AG994" s="214">
        <f t="shared" si="1681"/>
        <v>192.2109722484264</v>
      </c>
      <c r="AH994" s="215">
        <f t="shared" si="1681"/>
        <v>162.26841654668428</v>
      </c>
      <c r="AI994" s="215">
        <f t="shared" si="1681"/>
        <v>143.086126139111</v>
      </c>
      <c r="AJ994" s="245">
        <f t="shared" si="1681"/>
        <v>169.19693044622255</v>
      </c>
      <c r="AK994" s="214">
        <f t="shared" si="1681"/>
        <v>10.726439654622416</v>
      </c>
      <c r="AL994" s="215">
        <f t="shared" si="1681"/>
        <v>9.612102741787675</v>
      </c>
      <c r="AM994" s="215">
        <f t="shared" si="1681"/>
        <v>10.168359044084752</v>
      </c>
      <c r="AN994" s="245">
        <f t="shared" si="1681"/>
        <v>11.900213492071778</v>
      </c>
      <c r="AO994" s="214">
        <f t="shared" si="1681"/>
        <v>9.4876458911003478</v>
      </c>
      <c r="AP994" s="215">
        <f t="shared" si="1681"/>
        <v>7.4957540707493582</v>
      </c>
      <c r="AQ994" s="215">
        <f t="shared" si="1681"/>
        <v>7.2235295042744223</v>
      </c>
      <c r="AR994" s="245">
        <f t="shared" si="1681"/>
        <v>5.7925858277335767</v>
      </c>
      <c r="AS994" s="214">
        <f t="shared" si="1681"/>
        <v>9.241837600794069</v>
      </c>
      <c r="AT994" s="215">
        <f t="shared" si="1681"/>
        <v>7.7628357177652028</v>
      </c>
      <c r="AU994" s="215">
        <f t="shared" si="1681"/>
        <v>9.3052277780800647</v>
      </c>
      <c r="AV994" s="245">
        <f t="shared" si="1681"/>
        <v>4.8359248885167956</v>
      </c>
    </row>
    <row r="995" spans="2:48" ht="15" customHeight="1" x14ac:dyDescent="0.2">
      <c r="B995" s="91">
        <f t="shared" si="1625"/>
        <v>79</v>
      </c>
      <c r="C995" s="35" t="str">
        <f t="shared" si="1625"/>
        <v>Lys-Metab.</v>
      </c>
      <c r="D995" s="128" t="str">
        <f t="shared" si="1625"/>
        <v>Aminoadipic Acid</v>
      </c>
      <c r="E995" s="93">
        <f t="shared" si="1625"/>
        <v>16.5</v>
      </c>
      <c r="F995" s="94">
        <f t="shared" si="1625"/>
        <v>17.600000000000001</v>
      </c>
      <c r="G995" s="95">
        <f t="shared" si="1625"/>
        <v>16.91</v>
      </c>
      <c r="H995" s="96">
        <f t="shared" si="1625"/>
        <v>4</v>
      </c>
      <c r="I995" s="102">
        <f t="shared" si="1625"/>
        <v>162.07607999999999</v>
      </c>
      <c r="J995" s="98"/>
      <c r="K995" s="99"/>
      <c r="L995" s="100"/>
      <c r="M995" s="98">
        <f t="shared" ref="M995:P995" si="1682">(M692*100/(AVERAGE($M692:$P692)))</f>
        <v>89.144989589713546</v>
      </c>
      <c r="N995" s="99">
        <f t="shared" si="1682"/>
        <v>105.04025969071566</v>
      </c>
      <c r="O995" s="99">
        <f t="shared" si="1682"/>
        <v>103.8279695651751</v>
      </c>
      <c r="P995" s="164">
        <f t="shared" si="1682"/>
        <v>101.9867811543957</v>
      </c>
      <c r="Q995" s="98">
        <f t="shared" ref="Q995:X995" si="1683">(Q692*100/(AVERAGE($M692:$P692)))</f>
        <v>127.51295307843952</v>
      </c>
      <c r="R995" s="99">
        <f t="shared" si="1683"/>
        <v>133.87068997125743</v>
      </c>
      <c r="S995" s="99">
        <f t="shared" si="1683"/>
        <v>140.36448815238282</v>
      </c>
      <c r="T995" s="164">
        <f t="shared" si="1683"/>
        <v>149.03969737339642</v>
      </c>
      <c r="U995" s="98">
        <f t="shared" si="1683"/>
        <v>135.74914093899915</v>
      </c>
      <c r="V995" s="99">
        <f t="shared" si="1683"/>
        <v>147.98545180068277</v>
      </c>
      <c r="W995" s="99">
        <f t="shared" si="1683"/>
        <v>162.26234968982237</v>
      </c>
      <c r="X995" s="164">
        <f t="shared" si="1683"/>
        <v>134.28073186056622</v>
      </c>
      <c r="Y995" s="98">
        <f t="shared" ref="Y995:AB995" si="1684">(Y692*100/(AVERAGE($Y692:$AB692)))</f>
        <v>110.48415601848789</v>
      </c>
      <c r="Z995" s="99">
        <f t="shared" si="1684"/>
        <v>88.709544719624461</v>
      </c>
      <c r="AA995" s="99">
        <f t="shared" si="1684"/>
        <v>90.482804256063758</v>
      </c>
      <c r="AB995" s="164">
        <f t="shared" si="1684"/>
        <v>110.32349500582391</v>
      </c>
      <c r="AC995" s="214">
        <f t="shared" ref="AC995:AV995" si="1685">(AC692*100/(AVERAGE($Y692:$AB692)))</f>
        <v>110.96232998413286</v>
      </c>
      <c r="AD995" s="215">
        <f t="shared" si="1685"/>
        <v>108.98828920450393</v>
      </c>
      <c r="AE995" s="215">
        <f t="shared" si="1685"/>
        <v>130.66716046952115</v>
      </c>
      <c r="AF995" s="245">
        <f t="shared" si="1685"/>
        <v>123.23447798081651</v>
      </c>
      <c r="AG995" s="214">
        <f t="shared" si="1685"/>
        <v>149.48744794454362</v>
      </c>
      <c r="AH995" s="215">
        <f t="shared" si="1685"/>
        <v>125.75133265035684</v>
      </c>
      <c r="AI995" s="215">
        <f t="shared" si="1685"/>
        <v>99.808711488968825</v>
      </c>
      <c r="AJ995" s="245">
        <f t="shared" si="1685"/>
        <v>114.971831276896</v>
      </c>
      <c r="AK995" s="214">
        <f t="shared" si="1685"/>
        <v>3.0957832117600246</v>
      </c>
      <c r="AL995" s="215">
        <f t="shared" si="1685"/>
        <v>9.4484326576097946</v>
      </c>
      <c r="AM995" s="215">
        <f t="shared" si="1685"/>
        <v>7.3106281390399168</v>
      </c>
      <c r="AN995" s="245">
        <f t="shared" si="1685"/>
        <v>6.2119642288021071</v>
      </c>
      <c r="AO995" s="214">
        <f t="shared" si="1685"/>
        <v>11.997316457748143</v>
      </c>
      <c r="AP995" s="215">
        <f t="shared" si="1685"/>
        <v>11.452365859953785</v>
      </c>
      <c r="AQ995" s="215">
        <f t="shared" si="1685"/>
        <v>8.1306060871442067</v>
      </c>
      <c r="AR995" s="245">
        <f t="shared" si="1685"/>
        <v>7.0372714013109707</v>
      </c>
      <c r="AS995" s="214">
        <f t="shared" si="1685"/>
        <v>16.697163515942993</v>
      </c>
      <c r="AT995" s="215">
        <f t="shared" si="1685"/>
        <v>13.769724976767442</v>
      </c>
      <c r="AU995" s="215">
        <f t="shared" si="1685"/>
        <v>6.9014071930184464</v>
      </c>
      <c r="AV995" s="245">
        <f t="shared" si="1685"/>
        <v>5.1491457483171885</v>
      </c>
    </row>
    <row r="996" spans="2:48" ht="15.75" customHeight="1" thickBot="1" x14ac:dyDescent="0.25">
      <c r="B996" s="108">
        <f t="shared" si="1625"/>
        <v>80</v>
      </c>
      <c r="C996" s="42" t="str">
        <f t="shared" si="1625"/>
        <v>Lys Metab.</v>
      </c>
      <c r="D996" s="129" t="str">
        <f t="shared" si="1625"/>
        <v>Oxoadipic Acid</v>
      </c>
      <c r="E996" s="110">
        <f t="shared" si="1625"/>
        <v>9.6</v>
      </c>
      <c r="F996" s="111">
        <f t="shared" si="1625"/>
        <v>10.9</v>
      </c>
      <c r="G996" s="112">
        <f t="shared" si="1625"/>
        <v>9.9600000000000009</v>
      </c>
      <c r="H996" s="113">
        <f t="shared" si="1625"/>
        <v>4</v>
      </c>
      <c r="I996" s="119">
        <f t="shared" si="1625"/>
        <v>159.0299</v>
      </c>
      <c r="J996" s="115"/>
      <c r="K996" s="116"/>
      <c r="L996" s="117"/>
      <c r="M996" s="115">
        <f t="shared" ref="M996:P996" si="1686">(M693*100/(AVERAGE($M693:$P693)))</f>
        <v>104.60893030245147</v>
      </c>
      <c r="N996" s="116">
        <f t="shared" si="1686"/>
        <v>101.75861928599844</v>
      </c>
      <c r="O996" s="116">
        <f t="shared" si="1686"/>
        <v>94.69461140218182</v>
      </c>
      <c r="P996" s="165">
        <f t="shared" si="1686"/>
        <v>98.937839009368233</v>
      </c>
      <c r="Q996" s="115">
        <f t="shared" ref="Q996:X996" si="1687">(Q693*100/(AVERAGE($M693:$P693)))</f>
        <v>112.84121315514079</v>
      </c>
      <c r="R996" s="116">
        <f t="shared" si="1687"/>
        <v>116.89998632424087</v>
      </c>
      <c r="S996" s="116">
        <f t="shared" si="1687"/>
        <v>106.25524155613795</v>
      </c>
      <c r="T996" s="165">
        <f t="shared" si="1687"/>
        <v>108.6626440123086</v>
      </c>
      <c r="U996" s="115">
        <f t="shared" si="1687"/>
        <v>95.217716747725206</v>
      </c>
      <c r="V996" s="116">
        <f t="shared" si="1687"/>
        <v>116.1034556653978</v>
      </c>
      <c r="W996" s="116">
        <f t="shared" si="1687"/>
        <v>112.19791020098137</v>
      </c>
      <c r="X996" s="165">
        <f t="shared" si="1687"/>
        <v>105.47434079337846</v>
      </c>
      <c r="Y996" s="115">
        <f t="shared" ref="Y996:AB996" si="1688">(Y693*100/(AVERAGE($Y693:$AB693)))</f>
        <v>111.89974411607878</v>
      </c>
      <c r="Z996" s="116">
        <f t="shared" si="1688"/>
        <v>90.27311980144772</v>
      </c>
      <c r="AA996" s="116">
        <f t="shared" si="1688"/>
        <v>90.986323822739394</v>
      </c>
      <c r="AB996" s="165">
        <f t="shared" si="1688"/>
        <v>106.84081225973408</v>
      </c>
      <c r="AC996" s="217">
        <f t="shared" ref="AC996:AV996" si="1689">(AC693*100/(AVERAGE($Y693:$AB693)))</f>
        <v>105.88906361741388</v>
      </c>
      <c r="AD996" s="218">
        <f t="shared" si="1689"/>
        <v>117.54959380353633</v>
      </c>
      <c r="AE996" s="218">
        <f t="shared" si="1689"/>
        <v>116.83614557050878</v>
      </c>
      <c r="AF996" s="246">
        <f t="shared" si="1689"/>
        <v>117.80208676948322</v>
      </c>
      <c r="AG996" s="217">
        <f t="shared" si="1689"/>
        <v>156.56992095388483</v>
      </c>
      <c r="AH996" s="218">
        <f t="shared" si="1689"/>
        <v>139.68885511342876</v>
      </c>
      <c r="AI996" s="218">
        <f t="shared" si="1689"/>
        <v>103.76645959654856</v>
      </c>
      <c r="AJ996" s="246">
        <f t="shared" si="1689"/>
        <v>126.5175015901454</v>
      </c>
      <c r="AK996" s="217">
        <f t="shared" si="1689"/>
        <v>67.583357955492986</v>
      </c>
      <c r="AL996" s="218">
        <f t="shared" si="1689"/>
        <v>59.068598284262251</v>
      </c>
      <c r="AM996" s="218">
        <f t="shared" si="1689"/>
        <v>53.505283651562316</v>
      </c>
      <c r="AN996" s="246">
        <f t="shared" si="1689"/>
        <v>48.109068388841436</v>
      </c>
      <c r="AO996" s="217">
        <f t="shared" si="1689"/>
        <v>53.142615308727386</v>
      </c>
      <c r="AP996" s="218">
        <f t="shared" si="1689"/>
        <v>57.457563427118579</v>
      </c>
      <c r="AQ996" s="218">
        <f t="shared" si="1689"/>
        <v>53.999904496610007</v>
      </c>
      <c r="AR996" s="246">
        <f t="shared" si="1689"/>
        <v>32.219081302549228</v>
      </c>
      <c r="AS996" s="217">
        <f t="shared" si="1689"/>
        <v>53.308497348491855</v>
      </c>
      <c r="AT996" s="218">
        <f t="shared" si="1689"/>
        <v>48.178734797729469</v>
      </c>
      <c r="AU996" s="218">
        <f t="shared" si="1689"/>
        <v>44.408066903687207</v>
      </c>
      <c r="AV996" s="246">
        <f t="shared" si="1689"/>
        <v>29.955964146556916</v>
      </c>
    </row>
    <row r="997" spans="2:48" ht="15" customHeight="1" x14ac:dyDescent="0.2">
      <c r="B997" s="77">
        <f t="shared" si="1625"/>
        <v>81</v>
      </c>
      <c r="C997" s="78" t="str">
        <f t="shared" si="1625"/>
        <v>Phe Metab.</v>
      </c>
      <c r="D997" s="127" t="str">
        <f t="shared" si="1625"/>
        <v>Phenylpyruvate</v>
      </c>
      <c r="E997" s="80">
        <f t="shared" si="1625"/>
        <v>7.8</v>
      </c>
      <c r="F997" s="81">
        <f t="shared" si="1625"/>
        <v>10.9</v>
      </c>
      <c r="G997" s="82">
        <f t="shared" si="1625"/>
        <v>9.19</v>
      </c>
      <c r="H997" s="83">
        <f t="shared" si="1625"/>
        <v>4</v>
      </c>
      <c r="I997" s="89">
        <f t="shared" si="1625"/>
        <v>163.04006999999999</v>
      </c>
      <c r="J997" s="85"/>
      <c r="K997" s="86"/>
      <c r="L997" s="87"/>
      <c r="M997" s="85">
        <f t="shared" ref="M997:P997" si="1690">(M694*100/(AVERAGE($M694:$P694)))</f>
        <v>106.62717330885513</v>
      </c>
      <c r="N997" s="86">
        <f t="shared" si="1690"/>
        <v>106.2105563190723</v>
      </c>
      <c r="O997" s="86">
        <f t="shared" si="1690"/>
        <v>93.799946105212413</v>
      </c>
      <c r="P997" s="163">
        <f t="shared" si="1690"/>
        <v>93.362324266860185</v>
      </c>
      <c r="Q997" s="85">
        <f t="shared" ref="Q997:X997" si="1691">(Q694*100/(AVERAGE($M694:$P694)))</f>
        <v>118.74013439704683</v>
      </c>
      <c r="R997" s="86">
        <f t="shared" si="1691"/>
        <v>112.26486897383992</v>
      </c>
      <c r="S997" s="86">
        <f t="shared" si="1691"/>
        <v>110.19448181074993</v>
      </c>
      <c r="T997" s="163">
        <f t="shared" si="1691"/>
        <v>110.34461096361505</v>
      </c>
      <c r="U997" s="85">
        <f t="shared" si="1691"/>
        <v>100.96816225807592</v>
      </c>
      <c r="V997" s="86">
        <f t="shared" si="1691"/>
        <v>114.4026204319683</v>
      </c>
      <c r="W997" s="86">
        <f t="shared" si="1691"/>
        <v>126.08092700752778</v>
      </c>
      <c r="X997" s="163">
        <f t="shared" si="1691"/>
        <v>117.34146163706201</v>
      </c>
      <c r="Y997" s="85">
        <f t="shared" ref="Y997:AB997" si="1692">(Y694*100/(AVERAGE($Y694:$AB694)))</f>
        <v>105.27779020505125</v>
      </c>
      <c r="Z997" s="86">
        <f t="shared" si="1692"/>
        <v>94.842623142070252</v>
      </c>
      <c r="AA997" s="86">
        <f t="shared" si="1692"/>
        <v>89.192423172600414</v>
      </c>
      <c r="AB997" s="163">
        <f t="shared" si="1692"/>
        <v>110.6871634802781</v>
      </c>
      <c r="AC997" s="211">
        <f t="shared" ref="AC997:AV997" si="1693">(AC694*100/(AVERAGE($Y694:$AB694)))</f>
        <v>111.01609078417333</v>
      </c>
      <c r="AD997" s="212">
        <f t="shared" si="1693"/>
        <v>112.88856804471631</v>
      </c>
      <c r="AE997" s="212">
        <f t="shared" si="1693"/>
        <v>92.954406527280781</v>
      </c>
      <c r="AF997" s="244">
        <f t="shared" si="1693"/>
        <v>105.13287329054199</v>
      </c>
      <c r="AG997" s="211">
        <f t="shared" si="1693"/>
        <v>176.23434078504133</v>
      </c>
      <c r="AH997" s="212">
        <f t="shared" si="1693"/>
        <v>145.24096013485823</v>
      </c>
      <c r="AI997" s="212">
        <f t="shared" si="1693"/>
        <v>108.08445537472711</v>
      </c>
      <c r="AJ997" s="244">
        <f t="shared" si="1693"/>
        <v>132.9395542859549</v>
      </c>
      <c r="AK997" s="211">
        <f t="shared" si="1693"/>
        <v>41.669056302941598</v>
      </c>
      <c r="AL997" s="212">
        <f t="shared" si="1693"/>
        <v>46.109831745436914</v>
      </c>
      <c r="AM997" s="212">
        <f t="shared" si="1693"/>
        <v>41.110557561780389</v>
      </c>
      <c r="AN997" s="244">
        <f t="shared" si="1693"/>
        <v>40.848086003978608</v>
      </c>
      <c r="AO997" s="211">
        <f t="shared" si="1693"/>
        <v>49.602860158929559</v>
      </c>
      <c r="AP997" s="212">
        <f t="shared" si="1693"/>
        <v>44.612530113023482</v>
      </c>
      <c r="AQ997" s="212">
        <f t="shared" si="1693"/>
        <v>58.389357552284309</v>
      </c>
      <c r="AR997" s="244">
        <f t="shared" si="1693"/>
        <v>24.348185841676205</v>
      </c>
      <c r="AS997" s="211">
        <f t="shared" si="1693"/>
        <v>43.705850152174243</v>
      </c>
      <c r="AT997" s="212">
        <f t="shared" si="1693"/>
        <v>39.645449561320355</v>
      </c>
      <c r="AU997" s="212">
        <f t="shared" si="1693"/>
        <v>40.908413658576421</v>
      </c>
      <c r="AV997" s="244">
        <f t="shared" si="1693"/>
        <v>104.41462901869471</v>
      </c>
    </row>
    <row r="998" spans="2:48" ht="15" customHeight="1" x14ac:dyDescent="0.2">
      <c r="B998" s="91">
        <f t="shared" ref="B998:I1013" si="1694">(B695)</f>
        <v>82</v>
      </c>
      <c r="C998" s="35" t="str">
        <f t="shared" si="1694"/>
        <v>Phe Metab.</v>
      </c>
      <c r="D998" s="128" t="str">
        <f t="shared" si="1694"/>
        <v>Phenyllactate</v>
      </c>
      <c r="E998" s="93">
        <f t="shared" si="1694"/>
        <v>3.5</v>
      </c>
      <c r="F998" s="94">
        <f t="shared" si="1694"/>
        <v>6.2</v>
      </c>
      <c r="G998" s="95">
        <f t="shared" si="1694"/>
        <v>5.03</v>
      </c>
      <c r="H998" s="96">
        <f t="shared" si="1694"/>
        <v>3</v>
      </c>
      <c r="I998" s="102">
        <f t="shared" si="1694"/>
        <v>165.05572000000001</v>
      </c>
      <c r="J998" s="98"/>
      <c r="K998" s="99"/>
      <c r="L998" s="100"/>
      <c r="M998" s="98">
        <f t="shared" ref="M998:P998" si="1695">(M695*100/(AVERAGE($M695:$P695)))</f>
        <v>104.0258591565007</v>
      </c>
      <c r="N998" s="99">
        <f t="shared" si="1695"/>
        <v>107.01237899730471</v>
      </c>
      <c r="O998" s="99">
        <f t="shared" si="1695"/>
        <v>99.117263392387954</v>
      </c>
      <c r="P998" s="164">
        <f t="shared" si="1695"/>
        <v>89.844498453806594</v>
      </c>
      <c r="Q998" s="98">
        <f t="shared" ref="Q998:X998" si="1696">(Q695*100/(AVERAGE($M695:$P695)))</f>
        <v>105.30184614110217</v>
      </c>
      <c r="R998" s="99">
        <f t="shared" si="1696"/>
        <v>106.19797385113328</v>
      </c>
      <c r="S998" s="99">
        <f t="shared" si="1696"/>
        <v>98.90059228160375</v>
      </c>
      <c r="T998" s="164">
        <f t="shared" si="1696"/>
        <v>104.65605087221921</v>
      </c>
      <c r="U998" s="98">
        <f t="shared" si="1696"/>
        <v>95.770933507103209</v>
      </c>
      <c r="V998" s="99">
        <f t="shared" si="1696"/>
        <v>108.4553123368279</v>
      </c>
      <c r="W998" s="99">
        <f t="shared" si="1696"/>
        <v>170.12685649875124</v>
      </c>
      <c r="X998" s="164">
        <f t="shared" si="1696"/>
        <v>107.66443841053005</v>
      </c>
      <c r="Y998" s="98">
        <f t="shared" ref="Y998:AB998" si="1697">(Y695*100/(AVERAGE($Y695:$AB695)))</f>
        <v>88.816476353120933</v>
      </c>
      <c r="Z998" s="99">
        <f t="shared" si="1697"/>
        <v>111.14441032065574</v>
      </c>
      <c r="AA998" s="99">
        <f t="shared" si="1697"/>
        <v>121.5593797877855</v>
      </c>
      <c r="AB998" s="164">
        <f t="shared" si="1697"/>
        <v>78.47973353843787</v>
      </c>
      <c r="AC998" s="214">
        <f t="shared" ref="AC998:AV998" si="1698">(AC695*100/(AVERAGE($Y695:$AB695)))</f>
        <v>43.407733215840373</v>
      </c>
      <c r="AD998" s="215">
        <f t="shared" si="1698"/>
        <v>26.186812982550986</v>
      </c>
      <c r="AE998" s="215">
        <f t="shared" si="1698"/>
        <v>27.941002328857657</v>
      </c>
      <c r="AF998" s="245">
        <f t="shared" si="1698"/>
        <v>24.749167875084812</v>
      </c>
      <c r="AG998" s="214">
        <f t="shared" si="1698"/>
        <v>163.47199637668623</v>
      </c>
      <c r="AH998" s="215">
        <f t="shared" si="1698"/>
        <v>112.1712982319639</v>
      </c>
      <c r="AI998" s="215">
        <f t="shared" si="1698"/>
        <v>78.65868740090977</v>
      </c>
      <c r="AJ998" s="245">
        <f t="shared" si="1698"/>
        <v>62.243091033553625</v>
      </c>
      <c r="AK998" s="214">
        <f t="shared" si="1698"/>
        <v>77.085357495364079</v>
      </c>
      <c r="AL998" s="215">
        <f t="shared" si="1698"/>
        <v>108.41187986087273</v>
      </c>
      <c r="AM998" s="215">
        <f t="shared" si="1698"/>
        <v>128.57916952345579</v>
      </c>
      <c r="AN998" s="245">
        <f t="shared" si="1698"/>
        <v>65.08850499429559</v>
      </c>
      <c r="AO998" s="214">
        <f t="shared" si="1698"/>
        <v>57.425199056669321</v>
      </c>
      <c r="AP998" s="215">
        <f t="shared" si="1698"/>
        <v>42.172457852117702</v>
      </c>
      <c r="AQ998" s="215">
        <f t="shared" si="1698"/>
        <v>38.914183863163352</v>
      </c>
      <c r="AR998" s="245">
        <f t="shared" si="1698"/>
        <v>39.069792969491395</v>
      </c>
      <c r="AS998" s="214">
        <f t="shared" si="1698"/>
        <v>110.14467222628464</v>
      </c>
      <c r="AT998" s="215">
        <f t="shared" si="1698"/>
        <v>76.646002605385689</v>
      </c>
      <c r="AU998" s="215">
        <f t="shared" si="1698"/>
        <v>60.012505564952882</v>
      </c>
      <c r="AV998" s="245">
        <f t="shared" si="1698"/>
        <v>33.304752640007557</v>
      </c>
    </row>
    <row r="999" spans="2:48" ht="15" customHeight="1" x14ac:dyDescent="0.2">
      <c r="B999" s="91">
        <f t="shared" si="1694"/>
        <v>83</v>
      </c>
      <c r="C999" s="35" t="str">
        <f t="shared" si="1694"/>
        <v>Phe Metab.</v>
      </c>
      <c r="D999" s="128" t="str">
        <f t="shared" si="1694"/>
        <v>Hydroxyphenylpyruvate</v>
      </c>
      <c r="E999" s="93">
        <f t="shared" si="1694"/>
        <v>13.7</v>
      </c>
      <c r="F999" s="94">
        <f t="shared" si="1694"/>
        <v>16.2</v>
      </c>
      <c r="G999" s="95">
        <f t="shared" si="1694"/>
        <v>14.58</v>
      </c>
      <c r="H999" s="96">
        <f t="shared" si="1694"/>
        <v>3</v>
      </c>
      <c r="I999" s="102">
        <f t="shared" si="1694"/>
        <v>179.03497999999999</v>
      </c>
      <c r="J999" s="98"/>
      <c r="K999" s="99"/>
      <c r="L999" s="100"/>
      <c r="M999" s="98">
        <f t="shared" ref="M999:P999" si="1699">(M696*100/(AVERAGE($M696:$P696)))</f>
        <v>100.01411970507023</v>
      </c>
      <c r="N999" s="99">
        <f t="shared" si="1699"/>
        <v>109.44151283194883</v>
      </c>
      <c r="O999" s="99">
        <f t="shared" si="1699"/>
        <v>93.247187623595337</v>
      </c>
      <c r="P999" s="164">
        <f t="shared" si="1699"/>
        <v>97.29717983938562</v>
      </c>
      <c r="Q999" s="98">
        <f t="shared" ref="Q999:X999" si="1700">(Q696*100/(AVERAGE($M696:$P696)))</f>
        <v>99.764645186422612</v>
      </c>
      <c r="R999" s="99">
        <f t="shared" si="1700"/>
        <v>83.609296187952779</v>
      </c>
      <c r="S999" s="99">
        <f t="shared" si="1700"/>
        <v>79.541491516818937</v>
      </c>
      <c r="T999" s="164">
        <f t="shared" si="1700"/>
        <v>81.974548863844447</v>
      </c>
      <c r="U999" s="98">
        <f t="shared" si="1700"/>
        <v>76.917855071342487</v>
      </c>
      <c r="V999" s="99">
        <f t="shared" si="1700"/>
        <v>76.915810399259058</v>
      </c>
      <c r="W999" s="99">
        <f t="shared" si="1700"/>
        <v>74.111820340836957</v>
      </c>
      <c r="X999" s="164">
        <f t="shared" si="1700"/>
        <v>73.002169755307705</v>
      </c>
      <c r="Y999" s="98">
        <f t="shared" ref="Y999:AB999" si="1701">(Y696*100/(AVERAGE($Y696:$AB696)))</f>
        <v>107.20305845756432</v>
      </c>
      <c r="Z999" s="99">
        <f t="shared" si="1701"/>
        <v>98.759926970355892</v>
      </c>
      <c r="AA999" s="99">
        <f t="shared" si="1701"/>
        <v>95.026586139963385</v>
      </c>
      <c r="AB999" s="164">
        <f t="shared" si="1701"/>
        <v>99.01042843211637</v>
      </c>
      <c r="AC999" s="214">
        <f t="shared" ref="AC999:AV999" si="1702">(AC696*100/(AVERAGE($Y696:$AB696)))</f>
        <v>96.479675477802388</v>
      </c>
      <c r="AD999" s="215">
        <f t="shared" si="1702"/>
        <v>82.517098515691018</v>
      </c>
      <c r="AE999" s="215">
        <f t="shared" si="1702"/>
        <v>127.32337995872847</v>
      </c>
      <c r="AF999" s="245">
        <f t="shared" si="1702"/>
        <v>132.82079970649849</v>
      </c>
      <c r="AG999" s="214">
        <f t="shared" si="1702"/>
        <v>146.65383697162224</v>
      </c>
      <c r="AH999" s="215">
        <f t="shared" si="1702"/>
        <v>126.61905463373741</v>
      </c>
      <c r="AI999" s="215">
        <f t="shared" si="1702"/>
        <v>117.98641385501851</v>
      </c>
      <c r="AJ999" s="245">
        <f t="shared" si="1702"/>
        <v>125.75617193059411</v>
      </c>
      <c r="AK999" s="214">
        <f t="shared" si="1702"/>
        <v>176.25265555217729</v>
      </c>
      <c r="AL999" s="215">
        <f t="shared" si="1702"/>
        <v>179.44165469202093</v>
      </c>
      <c r="AM999" s="215">
        <f t="shared" si="1702"/>
        <v>151.4459508502726</v>
      </c>
      <c r="AN999" s="245">
        <f t="shared" si="1702"/>
        <v>148.93873600359234</v>
      </c>
      <c r="AO999" s="214">
        <f t="shared" si="1702"/>
        <v>138.24785036711862</v>
      </c>
      <c r="AP999" s="215">
        <f t="shared" si="1702"/>
        <v>127.28000342203821</v>
      </c>
      <c r="AQ999" s="215">
        <f t="shared" si="1702"/>
        <v>144.6116944671009</v>
      </c>
      <c r="AR999" s="245">
        <f t="shared" si="1702"/>
        <v>115.49616354517796</v>
      </c>
      <c r="AS999" s="214">
        <f t="shared" si="1702"/>
        <v>105.96783998527944</v>
      </c>
      <c r="AT999" s="215">
        <f t="shared" si="1702"/>
        <v>106.06584123887124</v>
      </c>
      <c r="AU999" s="215">
        <f t="shared" si="1702"/>
        <v>99.864314471633065</v>
      </c>
      <c r="AV999" s="245">
        <f t="shared" si="1702"/>
        <v>93.176521311640528</v>
      </c>
    </row>
    <row r="1000" spans="2:48" ht="15" customHeight="1" x14ac:dyDescent="0.2">
      <c r="B1000" s="91">
        <f t="shared" si="1694"/>
        <v>84</v>
      </c>
      <c r="C1000" s="35" t="str">
        <f t="shared" si="1694"/>
        <v>Phe Metab.</v>
      </c>
      <c r="D1000" s="128" t="str">
        <f t="shared" si="1694"/>
        <v>Homogentisate</v>
      </c>
      <c r="E1000" s="93">
        <f t="shared" si="1694"/>
        <v>2.7</v>
      </c>
      <c r="F1000" s="94">
        <f t="shared" si="1694"/>
        <v>3.4</v>
      </c>
      <c r="G1000" s="95">
        <f t="shared" si="1694"/>
        <v>3.03</v>
      </c>
      <c r="H1000" s="96">
        <f t="shared" si="1694"/>
        <v>3</v>
      </c>
      <c r="I1000" s="102">
        <f t="shared" si="1694"/>
        <v>167.03497999999999</v>
      </c>
      <c r="J1000" s="98"/>
      <c r="K1000" s="99"/>
      <c r="L1000" s="100"/>
      <c r="M1000" s="98">
        <f t="shared" ref="M1000:P1000" si="1703">(M697*100/(AVERAGE($M697:$P697)))</f>
        <v>76.894279299399145</v>
      </c>
      <c r="N1000" s="99">
        <f t="shared" si="1703"/>
        <v>58.287828891775625</v>
      </c>
      <c r="O1000" s="99">
        <f t="shared" si="1703"/>
        <v>104.84419974207823</v>
      </c>
      <c r="P1000" s="164">
        <f t="shared" si="1703"/>
        <v>159.97369206674699</v>
      </c>
      <c r="Q1000" s="98">
        <f t="shared" ref="Q1000:X1000" si="1704">(Q697*100/(AVERAGE($M697:$P697)))</f>
        <v>77.030893867019515</v>
      </c>
      <c r="R1000" s="99">
        <f t="shared" si="1704"/>
        <v>74.608097130486897</v>
      </c>
      <c r="S1000" s="99">
        <f t="shared" si="1704"/>
        <v>59.734914995756455</v>
      </c>
      <c r="T1000" s="164">
        <f t="shared" si="1704"/>
        <v>68.859109927469632</v>
      </c>
      <c r="U1000" s="98">
        <f t="shared" si="1704"/>
        <v>123.36942673864216</v>
      </c>
      <c r="V1000" s="99">
        <f t="shared" si="1704"/>
        <v>84.140230769789966</v>
      </c>
      <c r="W1000" s="99">
        <f t="shared" si="1704"/>
        <v>50.871796770694004</v>
      </c>
      <c r="X1000" s="164">
        <f t="shared" si="1704"/>
        <v>67.510183845216602</v>
      </c>
      <c r="Y1000" s="98">
        <f t="shared" ref="Y1000:AB1000" si="1705">(Y697*100/(AVERAGE($Y697:$AB697)))</f>
        <v>116.94217449307808</v>
      </c>
      <c r="Z1000" s="99">
        <f t="shared" si="1705"/>
        <v>92.675375176440028</v>
      </c>
      <c r="AA1000" s="99">
        <f t="shared" si="1705"/>
        <v>70.2515532190736</v>
      </c>
      <c r="AB1000" s="164">
        <f t="shared" si="1705"/>
        <v>120.13089711140827</v>
      </c>
      <c r="AC1000" s="214">
        <f t="shared" ref="AC1000:AV1000" si="1706">(AC697*100/(AVERAGE($Y697:$AB697)))</f>
        <v>115.58215102668909</v>
      </c>
      <c r="AD1000" s="215">
        <f t="shared" si="1706"/>
        <v>93.389047392872271</v>
      </c>
      <c r="AE1000" s="215">
        <f t="shared" si="1706"/>
        <v>94.441390320733362</v>
      </c>
      <c r="AF1000" s="245">
        <f t="shared" si="1706"/>
        <v>151.36507580925738</v>
      </c>
      <c r="AG1000" s="214">
        <f t="shared" si="1706"/>
        <v>123.25543714915055</v>
      </c>
      <c r="AH1000" s="215">
        <f t="shared" si="1706"/>
        <v>113.67404753692847</v>
      </c>
      <c r="AI1000" s="215">
        <f t="shared" si="1706"/>
        <v>88.410863749624127</v>
      </c>
      <c r="AJ1000" s="245">
        <f t="shared" si="1706"/>
        <v>169.26243216454316</v>
      </c>
      <c r="AK1000" s="214">
        <f t="shared" si="1706"/>
        <v>120.65658690251315</v>
      </c>
      <c r="AL1000" s="215">
        <f t="shared" si="1706"/>
        <v>107.95437493923536</v>
      </c>
      <c r="AM1000" s="215">
        <f t="shared" si="1706"/>
        <v>73.03496079372708</v>
      </c>
      <c r="AN1000" s="245">
        <f t="shared" si="1706"/>
        <v>83.052337604485786</v>
      </c>
      <c r="AO1000" s="214">
        <f t="shared" si="1706"/>
        <v>72.104640743461744</v>
      </c>
      <c r="AP1000" s="215">
        <f t="shared" si="1706"/>
        <v>100.45440178391065</v>
      </c>
      <c r="AQ1000" s="215">
        <f t="shared" si="1706"/>
        <v>85.448724495708404</v>
      </c>
      <c r="AR1000" s="245">
        <f t="shared" si="1706"/>
        <v>64.281093396625621</v>
      </c>
      <c r="AS1000" s="214">
        <f t="shared" si="1706"/>
        <v>48.102008293742848</v>
      </c>
      <c r="AT1000" s="215">
        <f t="shared" si="1706"/>
        <v>48.651391146427081</v>
      </c>
      <c r="AU1000" s="215">
        <f t="shared" si="1706"/>
        <v>47.342808405964597</v>
      </c>
      <c r="AV1000" s="245">
        <f t="shared" si="1706"/>
        <v>53.461782130554873</v>
      </c>
    </row>
    <row r="1001" spans="2:48" ht="15" customHeight="1" x14ac:dyDescent="0.2">
      <c r="B1001" s="91">
        <f t="shared" si="1694"/>
        <v>85</v>
      </c>
      <c r="C1001" s="35" t="str">
        <f t="shared" si="1694"/>
        <v>Phe Metab.</v>
      </c>
      <c r="D1001" s="128" t="str">
        <f t="shared" si="1694"/>
        <v>3,4-Dihydroxymandelate</v>
      </c>
      <c r="E1001" s="93">
        <f t="shared" si="1694"/>
        <v>14.4</v>
      </c>
      <c r="F1001" s="94">
        <f t="shared" si="1694"/>
        <v>16.2</v>
      </c>
      <c r="G1001" s="95">
        <f t="shared" si="1694"/>
        <v>15</v>
      </c>
      <c r="H1001" s="96">
        <f t="shared" si="1694"/>
        <v>3</v>
      </c>
      <c r="I1001" s="102">
        <f t="shared" si="1694"/>
        <v>183.0299</v>
      </c>
      <c r="J1001" s="98"/>
      <c r="K1001" s="99"/>
      <c r="L1001" s="100"/>
      <c r="M1001" s="98">
        <f t="shared" ref="M1001:P1001" si="1707">(M698*100/(AVERAGE($M698:$P698)))</f>
        <v>100.66079091521067</v>
      </c>
      <c r="N1001" s="99">
        <f t="shared" si="1707"/>
        <v>76.685549714731565</v>
      </c>
      <c r="O1001" s="99">
        <f t="shared" si="1707"/>
        <v>100.23972120548336</v>
      </c>
      <c r="P1001" s="164">
        <f t="shared" si="1707"/>
        <v>122.4139381645744</v>
      </c>
      <c r="Q1001" s="98">
        <f t="shared" ref="Q1001:X1001" si="1708">(Q698*100/(AVERAGE($M698:$P698)))</f>
        <v>72.808977169992858</v>
      </c>
      <c r="R1001" s="99">
        <f t="shared" si="1708"/>
        <v>53.653296629355722</v>
      </c>
      <c r="S1001" s="99">
        <f t="shared" si="1708"/>
        <v>38.913672503271357</v>
      </c>
      <c r="T1001" s="164">
        <f t="shared" si="1708"/>
        <v>26.171210729794801</v>
      </c>
      <c r="U1001" s="98">
        <f t="shared" si="1708"/>
        <v>76.570622587587266</v>
      </c>
      <c r="V1001" s="99">
        <f t="shared" si="1708"/>
        <v>23.978060040564401</v>
      </c>
      <c r="W1001" s="99">
        <f t="shared" si="1708"/>
        <v>21.521146828454548</v>
      </c>
      <c r="X1001" s="164">
        <f t="shared" si="1708"/>
        <v>38.005640613882171</v>
      </c>
      <c r="Y1001" s="98">
        <f t="shared" ref="Y1001:AB1001" si="1709">(Y698*100/(AVERAGE($Y698:$AB698)))</f>
        <v>136.71033084129328</v>
      </c>
      <c r="Z1001" s="99">
        <f t="shared" si="1709"/>
        <v>155.40354937413136</v>
      </c>
      <c r="AA1001" s="99">
        <f t="shared" si="1709"/>
        <v>64.748039875067448</v>
      </c>
      <c r="AB1001" s="164">
        <f t="shared" si="1709"/>
        <v>43.13807990950788</v>
      </c>
      <c r="AC1001" s="214">
        <f t="shared" ref="AC1001:AV1001" si="1710">(AC698*100/(AVERAGE($Y698:$AB698)))</f>
        <v>75.642696948322921</v>
      </c>
      <c r="AD1001" s="215">
        <f t="shared" si="1710"/>
        <v>54.718535485579046</v>
      </c>
      <c r="AE1001" s="215">
        <f t="shared" si="1710"/>
        <v>149.42718544569939</v>
      </c>
      <c r="AF1001" s="245">
        <f t="shared" si="1710"/>
        <v>311.89227615537766</v>
      </c>
      <c r="AG1001" s="214">
        <f t="shared" si="1710"/>
        <v>148.63008388782703</v>
      </c>
      <c r="AH1001" s="215">
        <f t="shared" si="1710"/>
        <v>138.93624520180299</v>
      </c>
      <c r="AI1001" s="215">
        <f t="shared" si="1710"/>
        <v>118.47022415803173</v>
      </c>
      <c r="AJ1001" s="245">
        <f t="shared" si="1710"/>
        <v>105.46581482355995</v>
      </c>
      <c r="AK1001" s="214">
        <f t="shared" si="1710"/>
        <v>1986.9418305382319</v>
      </c>
      <c r="AL1001" s="215">
        <f t="shared" si="1710"/>
        <v>1742.8061709908422</v>
      </c>
      <c r="AM1001" s="215">
        <f t="shared" si="1710"/>
        <v>1338.1395115502544</v>
      </c>
      <c r="AN1001" s="245">
        <f t="shared" si="1710"/>
        <v>1049.8284538570472</v>
      </c>
      <c r="AO1001" s="214">
        <f t="shared" si="1710"/>
        <v>725.0779903695942</v>
      </c>
      <c r="AP1001" s="215">
        <f t="shared" si="1710"/>
        <v>818.51573918134852</v>
      </c>
      <c r="AQ1001" s="215">
        <f t="shared" si="1710"/>
        <v>920.45765874339008</v>
      </c>
      <c r="AR1001" s="245">
        <f t="shared" si="1710"/>
        <v>757.07757911121962</v>
      </c>
      <c r="AS1001" s="214">
        <f t="shared" si="1710"/>
        <v>705.78062870271583</v>
      </c>
      <c r="AT1001" s="215">
        <f t="shared" si="1710"/>
        <v>662.35646775568227</v>
      </c>
      <c r="AU1001" s="215">
        <f t="shared" si="1710"/>
        <v>751.61473310937072</v>
      </c>
      <c r="AV1001" s="245">
        <f t="shared" si="1710"/>
        <v>564.56758306700726</v>
      </c>
    </row>
    <row r="1002" spans="2:48" ht="15" customHeight="1" x14ac:dyDescent="0.2">
      <c r="B1002" s="91">
        <f t="shared" si="1694"/>
        <v>86</v>
      </c>
      <c r="C1002" s="35" t="str">
        <f t="shared" si="1694"/>
        <v>Phe Metab.</v>
      </c>
      <c r="D1002" s="128" t="str">
        <f t="shared" si="1694"/>
        <v>Vanillylmandelate</v>
      </c>
      <c r="E1002" s="93">
        <f t="shared" si="1694"/>
        <v>13.7</v>
      </c>
      <c r="F1002" s="94">
        <f t="shared" si="1694"/>
        <v>15.4</v>
      </c>
      <c r="G1002" s="95">
        <f t="shared" si="1694"/>
        <v>14.56</v>
      </c>
      <c r="H1002" s="96">
        <f t="shared" si="1694"/>
        <v>4</v>
      </c>
      <c r="I1002" s="102">
        <f t="shared" si="1694"/>
        <v>197.04554999999999</v>
      </c>
      <c r="J1002" s="98"/>
      <c r="K1002" s="99"/>
      <c r="L1002" s="100"/>
      <c r="M1002" s="98">
        <f t="shared" ref="M1002:P1002" si="1711">(M699*100/(AVERAGE($M699:$P699)))</f>
        <v>102.94304460208787</v>
      </c>
      <c r="N1002" s="99">
        <f t="shared" si="1711"/>
        <v>106.5066674139819</v>
      </c>
      <c r="O1002" s="99">
        <f t="shared" si="1711"/>
        <v>90.822872847083318</v>
      </c>
      <c r="P1002" s="164">
        <f t="shared" si="1711"/>
        <v>99.727415136846915</v>
      </c>
      <c r="Q1002" s="98">
        <f t="shared" ref="Q1002:X1002" si="1712">(Q699*100/(AVERAGE($M699:$P699)))</f>
        <v>93.793917981515506</v>
      </c>
      <c r="R1002" s="99">
        <f t="shared" si="1712"/>
        <v>70.42083246326672</v>
      </c>
      <c r="S1002" s="99">
        <f t="shared" si="1712"/>
        <v>67.66163377865557</v>
      </c>
      <c r="T1002" s="164">
        <f t="shared" si="1712"/>
        <v>72.388964850933263</v>
      </c>
      <c r="U1002" s="98">
        <f t="shared" si="1712"/>
        <v>72.251236919819263</v>
      </c>
      <c r="V1002" s="99">
        <f t="shared" si="1712"/>
        <v>61.388395716056081</v>
      </c>
      <c r="W1002" s="99">
        <f t="shared" si="1712"/>
        <v>67.900674449316426</v>
      </c>
      <c r="X1002" s="164">
        <f t="shared" si="1712"/>
        <v>56.104366101146603</v>
      </c>
      <c r="Y1002" s="98">
        <f t="shared" ref="Y1002:AB1002" si="1713">(Y699*100/(AVERAGE($Y699:$AB699)))</f>
        <v>101.5984056606753</v>
      </c>
      <c r="Z1002" s="99">
        <f t="shared" si="1713"/>
        <v>95.282044169707959</v>
      </c>
      <c r="AA1002" s="99">
        <f t="shared" si="1713"/>
        <v>100.29912888980064</v>
      </c>
      <c r="AB1002" s="164">
        <f t="shared" si="1713"/>
        <v>102.82042127981612</v>
      </c>
      <c r="AC1002" s="214">
        <f t="shared" ref="AC1002:AV1002" si="1714">(AC699*100/(AVERAGE($Y699:$AB699)))</f>
        <v>100.11572650384826</v>
      </c>
      <c r="AD1002" s="215">
        <f t="shared" si="1714"/>
        <v>85.967300112821889</v>
      </c>
      <c r="AE1002" s="215">
        <f t="shared" si="1714"/>
        <v>124.75487741859806</v>
      </c>
      <c r="AF1002" s="245">
        <f t="shared" si="1714"/>
        <v>131.67181319267874</v>
      </c>
      <c r="AG1002" s="214">
        <f t="shared" si="1714"/>
        <v>140.23700976031481</v>
      </c>
      <c r="AH1002" s="215">
        <f t="shared" si="1714"/>
        <v>116.60012910974129</v>
      </c>
      <c r="AI1002" s="215">
        <f t="shared" si="1714"/>
        <v>144.82844465752763</v>
      </c>
      <c r="AJ1002" s="245">
        <f t="shared" si="1714"/>
        <v>118.42793882836989</v>
      </c>
      <c r="AK1002" s="214">
        <f t="shared" si="1714"/>
        <v>314.71875830766908</v>
      </c>
      <c r="AL1002" s="215">
        <f t="shared" si="1714"/>
        <v>272.98874429258757</v>
      </c>
      <c r="AM1002" s="215">
        <f t="shared" si="1714"/>
        <v>260.28037275848015</v>
      </c>
      <c r="AN1002" s="245">
        <f t="shared" si="1714"/>
        <v>256.90629819517915</v>
      </c>
      <c r="AO1002" s="214">
        <f t="shared" si="1714"/>
        <v>227.6030561622749</v>
      </c>
      <c r="AP1002" s="215">
        <f t="shared" si="1714"/>
        <v>195.14477121852875</v>
      </c>
      <c r="AQ1002" s="215">
        <f t="shared" si="1714"/>
        <v>188.04443079283871</v>
      </c>
      <c r="AR1002" s="245">
        <f t="shared" si="1714"/>
        <v>205.74254437080216</v>
      </c>
      <c r="AS1002" s="214">
        <f t="shared" si="1714"/>
        <v>160.03568064149553</v>
      </c>
      <c r="AT1002" s="215">
        <f t="shared" si="1714"/>
        <v>167.4437277148941</v>
      </c>
      <c r="AU1002" s="215">
        <f t="shared" si="1714"/>
        <v>142.48148881936805</v>
      </c>
      <c r="AV1002" s="245">
        <f t="shared" si="1714"/>
        <v>144.91063424529048</v>
      </c>
    </row>
    <row r="1003" spans="2:48" ht="15.75" customHeight="1" thickBot="1" x14ac:dyDescent="0.25">
      <c r="B1003" s="108">
        <f t="shared" si="1694"/>
        <v>87</v>
      </c>
      <c r="C1003" s="42" t="str">
        <f t="shared" si="1694"/>
        <v>Phe Metab.</v>
      </c>
      <c r="D1003" s="129" t="str">
        <f t="shared" si="1694"/>
        <v>Homovanillate</v>
      </c>
      <c r="E1003" s="110">
        <f t="shared" si="1694"/>
        <v>8.5</v>
      </c>
      <c r="F1003" s="111">
        <f t="shared" si="1694"/>
        <v>11.1</v>
      </c>
      <c r="G1003" s="112">
        <f t="shared" si="1694"/>
        <v>9.3699999999999992</v>
      </c>
      <c r="H1003" s="113">
        <f t="shared" si="1694"/>
        <v>3</v>
      </c>
      <c r="I1003" s="119">
        <f t="shared" si="1694"/>
        <v>181.05063000000001</v>
      </c>
      <c r="J1003" s="115"/>
      <c r="K1003" s="116"/>
      <c r="L1003" s="117"/>
      <c r="M1003" s="115">
        <f t="shared" ref="M1003:P1003" si="1715">(M700*100/(AVERAGE($M700:$P700)))</f>
        <v>101.68754805221643</v>
      </c>
      <c r="N1003" s="116">
        <f t="shared" si="1715"/>
        <v>113.13729473297093</v>
      </c>
      <c r="O1003" s="116">
        <f t="shared" si="1715"/>
        <v>95.030056994145596</v>
      </c>
      <c r="P1003" s="165">
        <f t="shared" si="1715"/>
        <v>90.145100220667061</v>
      </c>
      <c r="Q1003" s="115">
        <f t="shared" ref="Q1003:X1003" si="1716">(Q700*100/(AVERAGE($M700:$P700)))</f>
        <v>105.72547688121485</v>
      </c>
      <c r="R1003" s="116">
        <f t="shared" si="1716"/>
        <v>104.44524811879369</v>
      </c>
      <c r="S1003" s="116">
        <f t="shared" si="1716"/>
        <v>105.03389297457527</v>
      </c>
      <c r="T1003" s="165">
        <f t="shared" si="1716"/>
        <v>100.70306201733315</v>
      </c>
      <c r="U1003" s="115">
        <f t="shared" si="1716"/>
        <v>88.936570144467936</v>
      </c>
      <c r="V1003" s="116">
        <f t="shared" si="1716"/>
        <v>109.99678204770478</v>
      </c>
      <c r="W1003" s="116">
        <f t="shared" si="1716"/>
        <v>129.97228331750688</v>
      </c>
      <c r="X1003" s="165">
        <f t="shared" si="1716"/>
        <v>105.38397382051514</v>
      </c>
      <c r="Y1003" s="115">
        <f t="shared" ref="Y1003:AB1003" si="1717">(Y700*100/(AVERAGE($Y700:$AB700)))</f>
        <v>103.70633595141121</v>
      </c>
      <c r="Z1003" s="116">
        <f t="shared" si="1717"/>
        <v>102.16629454720287</v>
      </c>
      <c r="AA1003" s="116">
        <f t="shared" si="1717"/>
        <v>104.9581311704415</v>
      </c>
      <c r="AB1003" s="165">
        <f t="shared" si="1717"/>
        <v>89.169238330944424</v>
      </c>
      <c r="AC1003" s="217">
        <f t="shared" ref="AC1003:AV1003" si="1718">(AC700*100/(AVERAGE($Y700:$AB700)))</f>
        <v>80.963875861707237</v>
      </c>
      <c r="AD1003" s="218">
        <f t="shared" si="1718"/>
        <v>67.109934989392968</v>
      </c>
      <c r="AE1003" s="218">
        <f t="shared" si="1718"/>
        <v>70.277727674477376</v>
      </c>
      <c r="AF1003" s="246">
        <f t="shared" si="1718"/>
        <v>68.356776539918158</v>
      </c>
      <c r="AG1003" s="217">
        <f t="shared" si="1718"/>
        <v>133.35631457140238</v>
      </c>
      <c r="AH1003" s="218">
        <f t="shared" si="1718"/>
        <v>109.63468707388353</v>
      </c>
      <c r="AI1003" s="218">
        <f t="shared" si="1718"/>
        <v>86.497646865307672</v>
      </c>
      <c r="AJ1003" s="246">
        <f t="shared" si="1718"/>
        <v>90.344221312319462</v>
      </c>
      <c r="AK1003" s="217">
        <f t="shared" si="1718"/>
        <v>84.407945932298219</v>
      </c>
      <c r="AL1003" s="218">
        <f t="shared" si="1718"/>
        <v>113.65422810712303</v>
      </c>
      <c r="AM1003" s="218">
        <f t="shared" si="1718"/>
        <v>144.17747651485251</v>
      </c>
      <c r="AN1003" s="246">
        <f t="shared" si="1718"/>
        <v>92.767061610652789</v>
      </c>
      <c r="AO1003" s="217">
        <f t="shared" si="1718"/>
        <v>109.84697517593125</v>
      </c>
      <c r="AP1003" s="218">
        <f t="shared" si="1718"/>
        <v>75.529194412593327</v>
      </c>
      <c r="AQ1003" s="218">
        <f t="shared" si="1718"/>
        <v>42.384308757429373</v>
      </c>
      <c r="AR1003" s="246">
        <f t="shared" si="1718"/>
        <v>71.706247625640856</v>
      </c>
      <c r="AS1003" s="217">
        <f t="shared" si="1718"/>
        <v>115.31821191841446</v>
      </c>
      <c r="AT1003" s="218">
        <f t="shared" si="1718"/>
        <v>95.564238325337882</v>
      </c>
      <c r="AU1003" s="218">
        <f t="shared" si="1718"/>
        <v>62.937312810002382</v>
      </c>
      <c r="AV1003" s="246">
        <f t="shared" si="1718"/>
        <v>53.90006353493451</v>
      </c>
    </row>
    <row r="1004" spans="2:48" ht="15" customHeight="1" x14ac:dyDescent="0.2">
      <c r="B1004" s="77">
        <f t="shared" si="1694"/>
        <v>88</v>
      </c>
      <c r="C1004" s="78" t="str">
        <f t="shared" si="1694"/>
        <v>Trp Metab.</v>
      </c>
      <c r="D1004" s="127" t="str">
        <f t="shared" si="1694"/>
        <v>N-Formylkynurenine</v>
      </c>
      <c r="E1004" s="80">
        <f t="shared" si="1694"/>
        <v>12.2</v>
      </c>
      <c r="F1004" s="81">
        <f t="shared" si="1694"/>
        <v>14.3</v>
      </c>
      <c r="G1004" s="82" t="str">
        <f t="shared" si="1694"/>
        <v>--</v>
      </c>
      <c r="H1004" s="83">
        <f t="shared" si="1694"/>
        <v>6</v>
      </c>
      <c r="I1004" s="89">
        <f t="shared" si="1694"/>
        <v>237.08698000000001</v>
      </c>
      <c r="J1004" s="85"/>
      <c r="K1004" s="86"/>
      <c r="L1004" s="87"/>
      <c r="M1004" s="85">
        <f t="shared" ref="M1004:P1004" si="1719">(M701*100/(AVERAGE($M701:$P701)))</f>
        <v>103.9755774186261</v>
      </c>
      <c r="N1004" s="86">
        <f t="shared" si="1719"/>
        <v>107.91803464184477</v>
      </c>
      <c r="O1004" s="86">
        <f t="shared" si="1719"/>
        <v>110.38822634862015</v>
      </c>
      <c r="P1004" s="163">
        <f t="shared" si="1719"/>
        <v>77.718161590909034</v>
      </c>
      <c r="Q1004" s="85">
        <f t="shared" ref="Q1004:X1004" si="1720">(Q701*100/(AVERAGE($M701:$P701)))</f>
        <v>114.08247411167163</v>
      </c>
      <c r="R1004" s="86">
        <f t="shared" si="1720"/>
        <v>105.20037948113985</v>
      </c>
      <c r="S1004" s="86">
        <f t="shared" si="1720"/>
        <v>123.15995188610334</v>
      </c>
      <c r="T1004" s="163">
        <f t="shared" si="1720"/>
        <v>101.26995748196219</v>
      </c>
      <c r="U1004" s="85">
        <f t="shared" si="1720"/>
        <v>85.338603836511894</v>
      </c>
      <c r="V1004" s="86">
        <f t="shared" si="1720"/>
        <v>112.79880691252997</v>
      </c>
      <c r="W1004" s="86">
        <f t="shared" si="1720"/>
        <v>88.041773053222101</v>
      </c>
      <c r="X1004" s="163">
        <f t="shared" si="1720"/>
        <v>80.98820856337953</v>
      </c>
      <c r="Y1004" s="85">
        <f t="shared" ref="Y1004:AB1004" si="1721">(Y701*100/(AVERAGE($Y701:$AB701)))</f>
        <v>121.58388693723474</v>
      </c>
      <c r="Z1004" s="86">
        <f t="shared" si="1721"/>
        <v>96.112815763827129</v>
      </c>
      <c r="AA1004" s="86">
        <f t="shared" si="1721"/>
        <v>87.740013032254623</v>
      </c>
      <c r="AB1004" s="163">
        <f t="shared" si="1721"/>
        <v>94.563284266683553</v>
      </c>
      <c r="AC1004" s="211">
        <f t="shared" ref="AC1004:AV1004" si="1722">(AC701*100/(AVERAGE($Y701:$AB701)))</f>
        <v>103.7764521668015</v>
      </c>
      <c r="AD1004" s="212">
        <f t="shared" si="1722"/>
        <v>110.20814310708479</v>
      </c>
      <c r="AE1004" s="212">
        <f t="shared" si="1722"/>
        <v>81.666655383737648</v>
      </c>
      <c r="AF1004" s="244">
        <f t="shared" si="1722"/>
        <v>72.554117490770409</v>
      </c>
      <c r="AG1004" s="211">
        <f t="shared" si="1722"/>
        <v>75.190738860053287</v>
      </c>
      <c r="AH1004" s="212">
        <f t="shared" si="1722"/>
        <v>89.108749468097116</v>
      </c>
      <c r="AI1004" s="212">
        <f t="shared" si="1722"/>
        <v>32.245251782257959</v>
      </c>
      <c r="AJ1004" s="244">
        <f t="shared" si="1722"/>
        <v>83.352220273189857</v>
      </c>
      <c r="AK1004" s="211">
        <f t="shared" si="1722"/>
        <v>0</v>
      </c>
      <c r="AL1004" s="212">
        <f t="shared" si="1722"/>
        <v>9.2676910788329785</v>
      </c>
      <c r="AM1004" s="212">
        <f t="shared" si="1722"/>
        <v>4.2437482831663633</v>
      </c>
      <c r="AN1004" s="244">
        <f t="shared" si="1722"/>
        <v>0</v>
      </c>
      <c r="AO1004" s="211">
        <f t="shared" si="1722"/>
        <v>18.543027807292521</v>
      </c>
      <c r="AP1004" s="212">
        <f t="shared" si="1722"/>
        <v>4.3045336831740961</v>
      </c>
      <c r="AQ1004" s="212">
        <f t="shared" si="1722"/>
        <v>0</v>
      </c>
      <c r="AR1004" s="244">
        <f t="shared" si="1722"/>
        <v>4.54528805555793</v>
      </c>
      <c r="AS1004" s="211">
        <f t="shared" si="1722"/>
        <v>29.236970385319459</v>
      </c>
      <c r="AT1004" s="212">
        <f t="shared" si="1722"/>
        <v>14.110334616566982</v>
      </c>
      <c r="AU1004" s="212">
        <f t="shared" si="1722"/>
        <v>5.4480616800122919</v>
      </c>
      <c r="AV1004" s="244">
        <f t="shared" si="1722"/>
        <v>4.7168167345348779</v>
      </c>
    </row>
    <row r="1005" spans="2:48" ht="15" customHeight="1" x14ac:dyDescent="0.2">
      <c r="B1005" s="91">
        <f t="shared" si="1694"/>
        <v>89</v>
      </c>
      <c r="C1005" s="35" t="str">
        <f t="shared" si="1694"/>
        <v>Trp Metab.</v>
      </c>
      <c r="D1005" s="128" t="str">
        <f t="shared" si="1694"/>
        <v>Kynurenine</v>
      </c>
      <c r="E1005" s="93">
        <f t="shared" si="1694"/>
        <v>11.4</v>
      </c>
      <c r="F1005" s="94">
        <f t="shared" si="1694"/>
        <v>13.2</v>
      </c>
      <c r="G1005" s="95">
        <f t="shared" si="1694"/>
        <v>12.14</v>
      </c>
      <c r="H1005" s="96">
        <f t="shared" si="1694"/>
        <v>3</v>
      </c>
      <c r="I1005" s="102">
        <f t="shared" si="1694"/>
        <v>209.09207000000001</v>
      </c>
      <c r="J1005" s="98"/>
      <c r="K1005" s="99"/>
      <c r="L1005" s="100"/>
      <c r="M1005" s="98">
        <f t="shared" ref="M1005:P1005" si="1723">(M702*100/(AVERAGE($M702:$P702)))</f>
        <v>100.32628239613577</v>
      </c>
      <c r="N1005" s="99">
        <f t="shared" si="1723"/>
        <v>114.63163788423982</v>
      </c>
      <c r="O1005" s="99">
        <f t="shared" si="1723"/>
        <v>105.30727400723217</v>
      </c>
      <c r="P1005" s="164">
        <f t="shared" si="1723"/>
        <v>79.73480571239223</v>
      </c>
      <c r="Q1005" s="98">
        <f t="shared" ref="Q1005:X1005" si="1724">(Q702*100/(AVERAGE($M702:$P702)))</f>
        <v>120.35553109940773</v>
      </c>
      <c r="R1005" s="99">
        <f t="shared" si="1724"/>
        <v>131.71253327121667</v>
      </c>
      <c r="S1005" s="99">
        <f t="shared" si="1724"/>
        <v>165.05390397747959</v>
      </c>
      <c r="T1005" s="164">
        <f t="shared" si="1724"/>
        <v>119.85215343529426</v>
      </c>
      <c r="U1005" s="98">
        <f t="shared" si="1724"/>
        <v>124.74086657383826</v>
      </c>
      <c r="V1005" s="99">
        <f t="shared" si="1724"/>
        <v>160.51338447346674</v>
      </c>
      <c r="W1005" s="99">
        <f t="shared" si="1724"/>
        <v>156.1473073535559</v>
      </c>
      <c r="X1005" s="164">
        <f t="shared" si="1724"/>
        <v>143.83442401571395</v>
      </c>
      <c r="Y1005" s="98">
        <f t="shared" ref="Y1005:AB1005" si="1725">(Y702*100/(AVERAGE($Y702:$AB702)))</f>
        <v>92.692827506586397</v>
      </c>
      <c r="Z1005" s="99">
        <f t="shared" si="1725"/>
        <v>94.612846098738927</v>
      </c>
      <c r="AA1005" s="99">
        <f t="shared" si="1725"/>
        <v>98.71766281297289</v>
      </c>
      <c r="AB1005" s="164">
        <f t="shared" si="1725"/>
        <v>113.97666358170174</v>
      </c>
      <c r="AC1005" s="214">
        <f t="shared" ref="AC1005:AV1005" si="1726">(AC702*100/(AVERAGE($Y702:$AB702)))</f>
        <v>102.749227971941</v>
      </c>
      <c r="AD1005" s="215">
        <f t="shared" si="1726"/>
        <v>105.51288490086901</v>
      </c>
      <c r="AE1005" s="215">
        <f t="shared" si="1726"/>
        <v>82.373404417789232</v>
      </c>
      <c r="AF1005" s="245">
        <f t="shared" si="1726"/>
        <v>68.173107908693368</v>
      </c>
      <c r="AG1005" s="214">
        <f t="shared" si="1726"/>
        <v>97.62834179523162</v>
      </c>
      <c r="AH1005" s="215">
        <f t="shared" si="1726"/>
        <v>88.978348742275912</v>
      </c>
      <c r="AI1005" s="215">
        <f t="shared" si="1726"/>
        <v>67.459528236645056</v>
      </c>
      <c r="AJ1005" s="245">
        <f t="shared" si="1726"/>
        <v>106.54890184798185</v>
      </c>
      <c r="AK1005" s="214">
        <f t="shared" si="1726"/>
        <v>8.315769050387587</v>
      </c>
      <c r="AL1005" s="215">
        <f t="shared" si="1726"/>
        <v>28.514542292118513</v>
      </c>
      <c r="AM1005" s="215">
        <f t="shared" si="1726"/>
        <v>19.800916098566486</v>
      </c>
      <c r="AN1005" s="245">
        <f t="shared" si="1726"/>
        <v>12.009754072005663</v>
      </c>
      <c r="AO1005" s="214">
        <f t="shared" si="1726"/>
        <v>36.047315721482036</v>
      </c>
      <c r="AP1005" s="215">
        <f t="shared" si="1726"/>
        <v>31.505518876280235</v>
      </c>
      <c r="AQ1005" s="215">
        <f t="shared" si="1726"/>
        <v>11.671276182526285</v>
      </c>
      <c r="AR1005" s="245">
        <f t="shared" si="1726"/>
        <v>18.524408476470665</v>
      </c>
      <c r="AS1005" s="214">
        <f t="shared" si="1726"/>
        <v>44.162730520842921</v>
      </c>
      <c r="AT1005" s="215">
        <f t="shared" si="1726"/>
        <v>17.103992522272147</v>
      </c>
      <c r="AU1005" s="215">
        <f t="shared" si="1726"/>
        <v>8.6785809747057101</v>
      </c>
      <c r="AV1005" s="245">
        <f t="shared" si="1726"/>
        <v>6.3489923975914966</v>
      </c>
    </row>
    <row r="1006" spans="2:48" ht="15" customHeight="1" x14ac:dyDescent="0.2">
      <c r="B1006" s="91">
        <f t="shared" si="1694"/>
        <v>90</v>
      </c>
      <c r="C1006" s="35" t="str">
        <f t="shared" si="1694"/>
        <v>Trp Metab.</v>
      </c>
      <c r="D1006" s="128" t="str">
        <f t="shared" si="1694"/>
        <v>Kynurenate</v>
      </c>
      <c r="E1006" s="93">
        <f t="shared" si="1694"/>
        <v>8.3000000000000007</v>
      </c>
      <c r="F1006" s="94">
        <f t="shared" si="1694"/>
        <v>10.9</v>
      </c>
      <c r="G1006" s="95">
        <f t="shared" si="1694"/>
        <v>9.41</v>
      </c>
      <c r="H1006" s="96">
        <f t="shared" si="1694"/>
        <v>3</v>
      </c>
      <c r="I1006" s="102">
        <f t="shared" si="1694"/>
        <v>188.03532000000001</v>
      </c>
      <c r="J1006" s="98"/>
      <c r="K1006" s="99"/>
      <c r="L1006" s="100"/>
      <c r="M1006" s="98">
        <f t="shared" ref="M1006:P1006" si="1727">(M703*100/(AVERAGE($M703:$P703)))</f>
        <v>105.11528155266863</v>
      </c>
      <c r="N1006" s="99">
        <f t="shared" si="1727"/>
        <v>121.94150023392004</v>
      </c>
      <c r="O1006" s="99">
        <f t="shared" si="1727"/>
        <v>95.112574378739041</v>
      </c>
      <c r="P1006" s="164">
        <f t="shared" si="1727"/>
        <v>77.830643834672273</v>
      </c>
      <c r="Q1006" s="98">
        <f t="shared" ref="Q1006:X1006" si="1728">(Q703*100/(AVERAGE($M703:$P703)))</f>
        <v>107.46487178742643</v>
      </c>
      <c r="R1006" s="99">
        <f t="shared" si="1728"/>
        <v>95.043702487327252</v>
      </c>
      <c r="S1006" s="99">
        <f t="shared" si="1728"/>
        <v>94.545663211341918</v>
      </c>
      <c r="T1006" s="164">
        <f t="shared" si="1728"/>
        <v>84.967959442224597</v>
      </c>
      <c r="U1006" s="98">
        <f t="shared" si="1728"/>
        <v>72.777647947116336</v>
      </c>
      <c r="V1006" s="99">
        <f t="shared" si="1728"/>
        <v>81.314155843185517</v>
      </c>
      <c r="W1006" s="99">
        <f t="shared" si="1728"/>
        <v>102.39286481075641</v>
      </c>
      <c r="X1006" s="164">
        <f t="shared" si="1728"/>
        <v>82.184511504825309</v>
      </c>
      <c r="Y1006" s="98">
        <f t="shared" ref="Y1006:AB1006" si="1729">(Y703*100/(AVERAGE($Y703:$AB703)))</f>
        <v>113.86383241660739</v>
      </c>
      <c r="Z1006" s="99">
        <f t="shared" si="1729"/>
        <v>94.199597467492111</v>
      </c>
      <c r="AA1006" s="99">
        <f t="shared" si="1729"/>
        <v>102.30223951172202</v>
      </c>
      <c r="AB1006" s="164">
        <f t="shared" si="1729"/>
        <v>89.634330604178459</v>
      </c>
      <c r="AC1006" s="214">
        <f t="shared" ref="AC1006:AV1006" si="1730">(AC703*100/(AVERAGE($Y703:$AB703)))</f>
        <v>97.228133303136246</v>
      </c>
      <c r="AD1006" s="215">
        <f t="shared" si="1730"/>
        <v>87.629386667242628</v>
      </c>
      <c r="AE1006" s="215">
        <f t="shared" si="1730"/>
        <v>138.48578045971274</v>
      </c>
      <c r="AF1006" s="245">
        <f t="shared" si="1730"/>
        <v>104.07314461470474</v>
      </c>
      <c r="AG1006" s="214">
        <f t="shared" si="1730"/>
        <v>146.42339457529926</v>
      </c>
      <c r="AH1006" s="215">
        <f t="shared" si="1730"/>
        <v>130.64699028156946</v>
      </c>
      <c r="AI1006" s="215">
        <f t="shared" si="1730"/>
        <v>104.88310126875233</v>
      </c>
      <c r="AJ1006" s="245">
        <f t="shared" si="1730"/>
        <v>120.13000567738297</v>
      </c>
      <c r="AK1006" s="214">
        <f t="shared" si="1730"/>
        <v>17.892926718662306</v>
      </c>
      <c r="AL1006" s="215">
        <f t="shared" si="1730"/>
        <v>9.9869903472742347</v>
      </c>
      <c r="AM1006" s="215">
        <f t="shared" si="1730"/>
        <v>18.946004176021891</v>
      </c>
      <c r="AN1006" s="245">
        <f t="shared" si="1730"/>
        <v>15.042707557865439</v>
      </c>
      <c r="AO1006" s="214">
        <f t="shared" si="1730"/>
        <v>13.173624415104527</v>
      </c>
      <c r="AP1006" s="215">
        <f t="shared" si="1730"/>
        <v>8.8065715695375264</v>
      </c>
      <c r="AQ1006" s="215">
        <f t="shared" si="1730"/>
        <v>4.2621941635265239</v>
      </c>
      <c r="AR1006" s="245">
        <f t="shared" si="1730"/>
        <v>6.9385219959792162</v>
      </c>
      <c r="AS1006" s="214">
        <f t="shared" si="1730"/>
        <v>15.453010711282728</v>
      </c>
      <c r="AT1006" s="215">
        <f t="shared" si="1730"/>
        <v>12.423753587722633</v>
      </c>
      <c r="AU1006" s="215">
        <f t="shared" si="1730"/>
        <v>13.155302608421382</v>
      </c>
      <c r="AV1006" s="245">
        <f t="shared" si="1730"/>
        <v>0.85844183819321351</v>
      </c>
    </row>
    <row r="1007" spans="2:48" ht="15" customHeight="1" x14ac:dyDescent="0.2">
      <c r="B1007" s="91">
        <f t="shared" si="1694"/>
        <v>91</v>
      </c>
      <c r="C1007" s="35" t="str">
        <f t="shared" si="1694"/>
        <v>Trp-Metab.</v>
      </c>
      <c r="D1007" s="128" t="str">
        <f t="shared" si="1694"/>
        <v>3-Hydroxykynurenine</v>
      </c>
      <c r="E1007" s="93">
        <f t="shared" si="1694"/>
        <v>8.5</v>
      </c>
      <c r="F1007" s="94">
        <f t="shared" si="1694"/>
        <v>10.8</v>
      </c>
      <c r="G1007" s="95">
        <f t="shared" si="1694"/>
        <v>8.99</v>
      </c>
      <c r="H1007" s="96">
        <f t="shared" si="1694"/>
        <v>4</v>
      </c>
      <c r="I1007" s="102">
        <f t="shared" si="1694"/>
        <v>223.07243</v>
      </c>
      <c r="J1007" s="98"/>
      <c r="K1007" s="99"/>
      <c r="L1007" s="100"/>
      <c r="M1007" s="98">
        <f t="shared" ref="M1007:P1007" si="1731">(M704*100/(AVERAGE($M704:$P704)))</f>
        <v>190.57304957631996</v>
      </c>
      <c r="N1007" s="99">
        <f t="shared" si="1731"/>
        <v>98.79657699874727</v>
      </c>
      <c r="O1007" s="99">
        <f t="shared" si="1731"/>
        <v>60.32872739484857</v>
      </c>
      <c r="P1007" s="164">
        <f t="shared" si="1731"/>
        <v>50.301646030084228</v>
      </c>
      <c r="Q1007" s="98">
        <f t="shared" ref="Q1007:X1007" si="1732">(Q704*100/(AVERAGE($M704:$P704)))</f>
        <v>84.956297829714273</v>
      </c>
      <c r="R1007" s="99">
        <f t="shared" si="1732"/>
        <v>70.378693130797245</v>
      </c>
      <c r="S1007" s="99">
        <f t="shared" si="1732"/>
        <v>54.927466284561021</v>
      </c>
      <c r="T1007" s="164">
        <f t="shared" si="1732"/>
        <v>51.303488039058649</v>
      </c>
      <c r="U1007" s="98">
        <f t="shared" si="1732"/>
        <v>42.199849069227191</v>
      </c>
      <c r="V1007" s="99">
        <f t="shared" si="1732"/>
        <v>67.880397614904382</v>
      </c>
      <c r="W1007" s="99">
        <f t="shared" si="1732"/>
        <v>66.620367801040061</v>
      </c>
      <c r="X1007" s="164">
        <f t="shared" si="1732"/>
        <v>45.26213525255195</v>
      </c>
      <c r="Y1007" s="98">
        <f t="shared" ref="Y1007:AB1007" si="1733">(Y704*100/(AVERAGE($Y704:$AB704)))</f>
        <v>109.08476630340007</v>
      </c>
      <c r="Z1007" s="99">
        <f t="shared" si="1733"/>
        <v>93.395952014086163</v>
      </c>
      <c r="AA1007" s="99">
        <f t="shared" si="1733"/>
        <v>61.001908396385133</v>
      </c>
      <c r="AB1007" s="164">
        <f t="shared" si="1733"/>
        <v>136.5173732861287</v>
      </c>
      <c r="AC1007" s="214">
        <f t="shared" ref="AC1007:AV1007" si="1734">(AC704*100/(AVERAGE($Y704:$AB704)))</f>
        <v>96.173323819156678</v>
      </c>
      <c r="AD1007" s="215">
        <f t="shared" si="1734"/>
        <v>131.91890163324615</v>
      </c>
      <c r="AE1007" s="215">
        <f t="shared" si="1734"/>
        <v>32.880071535617354</v>
      </c>
      <c r="AF1007" s="245">
        <f t="shared" si="1734"/>
        <v>42.353067078234751</v>
      </c>
      <c r="AG1007" s="214">
        <f t="shared" si="1734"/>
        <v>131.26776026353312</v>
      </c>
      <c r="AH1007" s="215">
        <f t="shared" si="1734"/>
        <v>180.99237612407566</v>
      </c>
      <c r="AI1007" s="215">
        <f t="shared" si="1734"/>
        <v>25.978928350629321</v>
      </c>
      <c r="AJ1007" s="245">
        <f t="shared" si="1734"/>
        <v>118.38078901312787</v>
      </c>
      <c r="AK1007" s="214">
        <f t="shared" si="1734"/>
        <v>61.581806475392767</v>
      </c>
      <c r="AL1007" s="215">
        <f t="shared" si="1734"/>
        <v>97.111033058037478</v>
      </c>
      <c r="AM1007" s="215">
        <f t="shared" si="1734"/>
        <v>86.95796282599224</v>
      </c>
      <c r="AN1007" s="245">
        <f t="shared" si="1734"/>
        <v>39.780168302838611</v>
      </c>
      <c r="AO1007" s="214">
        <f t="shared" si="1734"/>
        <v>163.53392410830793</v>
      </c>
      <c r="AP1007" s="215">
        <f t="shared" si="1734"/>
        <v>84.691864430171165</v>
      </c>
      <c r="AQ1007" s="215">
        <f t="shared" si="1734"/>
        <v>303.64912106575298</v>
      </c>
      <c r="AR1007" s="245">
        <f t="shared" si="1734"/>
        <v>13.508893184971033</v>
      </c>
      <c r="AS1007" s="214">
        <f t="shared" si="1734"/>
        <v>119.65499452754997</v>
      </c>
      <c r="AT1007" s="215">
        <f t="shared" si="1734"/>
        <v>87.975909834210469</v>
      </c>
      <c r="AU1007" s="215">
        <f t="shared" si="1734"/>
        <v>120.45036282341088</v>
      </c>
      <c r="AV1007" s="245">
        <f t="shared" si="1734"/>
        <v>2629.5412319835186</v>
      </c>
    </row>
    <row r="1008" spans="2:48" ht="15" customHeight="1" x14ac:dyDescent="0.2">
      <c r="B1008" s="91">
        <f t="shared" si="1694"/>
        <v>92</v>
      </c>
      <c r="C1008" s="35" t="str">
        <f t="shared" si="1694"/>
        <v>Trp-Metab.</v>
      </c>
      <c r="D1008" s="128" t="str">
        <f t="shared" si="1694"/>
        <v>5-Hydroxytryptophane</v>
      </c>
      <c r="E1008" s="93">
        <f t="shared" si="1694"/>
        <v>12.2</v>
      </c>
      <c r="F1008" s="94">
        <f t="shared" si="1694"/>
        <v>13.9</v>
      </c>
      <c r="G1008" s="95">
        <f t="shared" si="1694"/>
        <v>12.67</v>
      </c>
      <c r="H1008" s="96">
        <f t="shared" si="1694"/>
        <v>3</v>
      </c>
      <c r="I1008" s="102">
        <f t="shared" si="1694"/>
        <v>221.09207000000001</v>
      </c>
      <c r="J1008" s="98"/>
      <c r="K1008" s="99"/>
      <c r="L1008" s="100"/>
      <c r="M1008" s="98">
        <f t="shared" ref="M1008:P1008" si="1735">(M705*100/(AVERAGE($M705:$P705)))</f>
        <v>120.25645084207071</v>
      </c>
      <c r="N1008" s="99">
        <f t="shared" si="1735"/>
        <v>110.21975062478833</v>
      </c>
      <c r="O1008" s="99">
        <f t="shared" si="1735"/>
        <v>100.53266658668832</v>
      </c>
      <c r="P1008" s="164">
        <f t="shared" si="1735"/>
        <v>68.991131946452668</v>
      </c>
      <c r="Q1008" s="98">
        <f t="shared" ref="Q1008:X1008" si="1736">(Q705*100/(AVERAGE($M705:$P705)))</f>
        <v>98.277062238524081</v>
      </c>
      <c r="R1008" s="99">
        <f t="shared" si="1736"/>
        <v>103.00539698852911</v>
      </c>
      <c r="S1008" s="99">
        <f t="shared" si="1736"/>
        <v>104.57615857328463</v>
      </c>
      <c r="T1008" s="164">
        <f t="shared" si="1736"/>
        <v>94.56939497170498</v>
      </c>
      <c r="U1008" s="98">
        <f t="shared" si="1736"/>
        <v>102.95965969062257</v>
      </c>
      <c r="V1008" s="99">
        <f t="shared" si="1736"/>
        <v>82.990029029554535</v>
      </c>
      <c r="W1008" s="195">
        <f t="shared" si="1736"/>
        <v>485.35535789236093</v>
      </c>
      <c r="X1008" s="164">
        <f t="shared" si="1736"/>
        <v>92.406300225983657</v>
      </c>
      <c r="Y1008" s="232">
        <f>(Y705*100/(AVERAGE($Z705:$AB705)))</f>
        <v>349.33649098252073</v>
      </c>
      <c r="Z1008" s="99">
        <f t="shared" ref="Z1008:AB1008" si="1737">(Z705*100/(AVERAGE($Z705:$AB705)))</f>
        <v>112.55567793698809</v>
      </c>
      <c r="AA1008" s="99">
        <f t="shared" si="1737"/>
        <v>75.542994069168486</v>
      </c>
      <c r="AB1008" s="164">
        <f t="shared" si="1737"/>
        <v>111.90132799384344</v>
      </c>
      <c r="AC1008" s="214">
        <f>(AC705*100/(AVERAGE($Z705:$AB705)))</f>
        <v>106.78240802054887</v>
      </c>
      <c r="AD1008" s="215">
        <f t="shared" ref="AD1008:AF1008" si="1738">(AD705*100/(AVERAGE($Z705:$AB705)))</f>
        <v>119.63566926727707</v>
      </c>
      <c r="AE1008" s="215">
        <f t="shared" si="1738"/>
        <v>98.33616038223424</v>
      </c>
      <c r="AF1008" s="245">
        <f t="shared" si="1738"/>
        <v>56.059675097150851</v>
      </c>
      <c r="AG1008" s="214">
        <f>(AG705*100/(AVERAGE($Z705:$AB705)))</f>
        <v>112.3072042105419</v>
      </c>
      <c r="AH1008" s="215">
        <f t="shared" ref="AH1008:AJ1008" si="1739">(AH705*100/(AVERAGE($Z705:$AB705)))</f>
        <v>91.556667331404682</v>
      </c>
      <c r="AI1008" s="215">
        <f t="shared" si="1739"/>
        <v>47.674127478257653</v>
      </c>
      <c r="AJ1008" s="245">
        <f t="shared" si="1739"/>
        <v>87.220741539306587</v>
      </c>
      <c r="AK1008" s="214">
        <f>(AK705*100/(AVERAGE($Z705:$AB705)))</f>
        <v>132.95235343184623</v>
      </c>
      <c r="AL1008" s="215">
        <f t="shared" ref="AL1008:AN1008" si="1740">(AL705*100/(AVERAGE($Z705:$AB705)))</f>
        <v>81.576297320643278</v>
      </c>
      <c r="AM1008" s="215">
        <f t="shared" si="1740"/>
        <v>133.50182660089567</v>
      </c>
      <c r="AN1008" s="245">
        <f t="shared" si="1740"/>
        <v>40.941118034422992</v>
      </c>
      <c r="AO1008" s="214">
        <f>(AO705*100/(AVERAGE($Z705:$AB705)))</f>
        <v>338.53941442790853</v>
      </c>
      <c r="AP1008" s="215">
        <f t="shared" ref="AP1008:AR1008" si="1741">(AP705*100/(AVERAGE($Z705:$AB705)))</f>
        <v>173.96835520019775</v>
      </c>
      <c r="AQ1008" s="215">
        <f t="shared" si="1741"/>
        <v>102.15190881819082</v>
      </c>
      <c r="AR1008" s="245">
        <f t="shared" si="1741"/>
        <v>29.137608234187198</v>
      </c>
      <c r="AS1008" s="214">
        <f>(AS705*100/(AVERAGE($Z705:$AB705)))</f>
        <v>373.8235072433389</v>
      </c>
      <c r="AT1008" s="215">
        <f t="shared" ref="AT1008:AV1008" si="1742">(AT705*100/(AVERAGE($Z705:$AB705)))</f>
        <v>194.44214665664538</v>
      </c>
      <c r="AU1008" s="215">
        <f t="shared" si="1742"/>
        <v>114.41590560120527</v>
      </c>
      <c r="AV1008" s="245">
        <f t="shared" si="1742"/>
        <v>26.328098796808153</v>
      </c>
    </row>
    <row r="1009" spans="2:48" ht="15" customHeight="1" x14ac:dyDescent="0.2">
      <c r="B1009" s="91">
        <f t="shared" si="1694"/>
        <v>93</v>
      </c>
      <c r="C1009" s="35" t="str">
        <f t="shared" si="1694"/>
        <v>Trp-Metab.</v>
      </c>
      <c r="D1009" s="128" t="str">
        <f t="shared" si="1694"/>
        <v>5-Hydroxyindoleacetate</v>
      </c>
      <c r="E1009" s="93">
        <f t="shared" si="1694"/>
        <v>9</v>
      </c>
      <c r="F1009" s="94">
        <f t="shared" si="1694"/>
        <v>10.8</v>
      </c>
      <c r="G1009" s="95">
        <f t="shared" si="1694"/>
        <v>9.6999999999999993</v>
      </c>
      <c r="H1009" s="96">
        <f t="shared" si="1694"/>
        <v>3</v>
      </c>
      <c r="I1009" s="102">
        <f t="shared" si="1694"/>
        <v>190.05097000000001</v>
      </c>
      <c r="J1009" s="98"/>
      <c r="K1009" s="99"/>
      <c r="L1009" s="100"/>
      <c r="M1009" s="98">
        <f t="shared" ref="M1009:P1009" si="1743">(M706*100/(AVERAGE($M706:$P706)))</f>
        <v>113.74640681713097</v>
      </c>
      <c r="N1009" s="99">
        <f t="shared" si="1743"/>
        <v>105.98357922500654</v>
      </c>
      <c r="O1009" s="99">
        <f t="shared" si="1743"/>
        <v>93.030336628831407</v>
      </c>
      <c r="P1009" s="164">
        <f t="shared" si="1743"/>
        <v>87.239677329031124</v>
      </c>
      <c r="Q1009" s="98">
        <f t="shared" ref="Q1009:X1009" si="1744">(Q706*100/(AVERAGE($M706:$P706)))</f>
        <v>110.19923482261093</v>
      </c>
      <c r="R1009" s="99">
        <f t="shared" si="1744"/>
        <v>113.78813658147908</v>
      </c>
      <c r="S1009" s="99">
        <f t="shared" si="1744"/>
        <v>102.53600844536763</v>
      </c>
      <c r="T1009" s="164">
        <f t="shared" si="1744"/>
        <v>108.43634501264587</v>
      </c>
      <c r="U1009" s="98">
        <f t="shared" si="1744"/>
        <v>93.670664372093867</v>
      </c>
      <c r="V1009" s="99">
        <f t="shared" si="1744"/>
        <v>105.68256698746762</v>
      </c>
      <c r="W1009" s="99">
        <f t="shared" si="1744"/>
        <v>194.36875814019967</v>
      </c>
      <c r="X1009" s="164">
        <f t="shared" si="1744"/>
        <v>120.66800782647539</v>
      </c>
      <c r="Y1009" s="98">
        <f t="shared" ref="Y1009:AB1009" si="1745">(Y706*100/(AVERAGE($Y706:$AB706)))</f>
        <v>122.2452439457128</v>
      </c>
      <c r="Z1009" s="99">
        <f t="shared" si="1745"/>
        <v>88.962360126298918</v>
      </c>
      <c r="AA1009" s="99">
        <f t="shared" si="1745"/>
        <v>88.266738765899191</v>
      </c>
      <c r="AB1009" s="164">
        <f t="shared" si="1745"/>
        <v>100.5256571620891</v>
      </c>
      <c r="AC1009" s="214">
        <f t="shared" ref="AC1009:AV1009" si="1746">(AC706*100/(AVERAGE($Y706:$AB706)))</f>
        <v>89.862650900900348</v>
      </c>
      <c r="AD1009" s="215">
        <f t="shared" si="1746"/>
        <v>76.406111731519303</v>
      </c>
      <c r="AE1009" s="215">
        <f t="shared" si="1746"/>
        <v>75.12666675925621</v>
      </c>
      <c r="AF1009" s="245">
        <f t="shared" si="1746"/>
        <v>55.310468208521847</v>
      </c>
      <c r="AG1009" s="214">
        <f t="shared" si="1746"/>
        <v>135.93220268724264</v>
      </c>
      <c r="AH1009" s="215">
        <f t="shared" si="1746"/>
        <v>116.81697841595336</v>
      </c>
      <c r="AI1009" s="215">
        <f t="shared" si="1746"/>
        <v>78.341867274601654</v>
      </c>
      <c r="AJ1009" s="245">
        <f t="shared" si="1746"/>
        <v>101.1289676540196</v>
      </c>
      <c r="AK1009" s="214">
        <f t="shared" si="1746"/>
        <v>1243.9912782874501</v>
      </c>
      <c r="AL1009" s="215">
        <f t="shared" si="1746"/>
        <v>789.68993915838064</v>
      </c>
      <c r="AM1009" s="215">
        <f t="shared" si="1746"/>
        <v>1323.1690319539628</v>
      </c>
      <c r="AN1009" s="245">
        <f t="shared" si="1746"/>
        <v>1529.2950317568116</v>
      </c>
      <c r="AO1009" s="214">
        <f t="shared" si="1746"/>
        <v>1727.5170279129409</v>
      </c>
      <c r="AP1009" s="215">
        <f t="shared" si="1746"/>
        <v>1739.6594431853891</v>
      </c>
      <c r="AQ1009" s="215">
        <f t="shared" si="1746"/>
        <v>615.60683536375996</v>
      </c>
      <c r="AR1009" s="245">
        <f t="shared" si="1746"/>
        <v>1364.2045246386704</v>
      </c>
      <c r="AS1009" s="214">
        <f t="shared" si="1746"/>
        <v>786.61852034432582</v>
      </c>
      <c r="AT1009" s="215">
        <f t="shared" si="1746"/>
        <v>1080.8500769769228</v>
      </c>
      <c r="AU1009" s="215">
        <f t="shared" si="1746"/>
        <v>634.59195750288234</v>
      </c>
      <c r="AV1009" s="245">
        <f t="shared" si="1746"/>
        <v>228.98156283316061</v>
      </c>
    </row>
    <row r="1010" spans="2:48" ht="15.75" customHeight="1" thickBot="1" x14ac:dyDescent="0.25">
      <c r="B1010" s="108">
        <f t="shared" si="1694"/>
        <v>94</v>
      </c>
      <c r="C1010" s="42" t="str">
        <f t="shared" si="1694"/>
        <v>Trp Metab.</v>
      </c>
      <c r="D1010" s="129" t="str">
        <f t="shared" si="1694"/>
        <v>Quinolinic Acid</v>
      </c>
      <c r="E1010" s="110">
        <f t="shared" si="1694"/>
        <v>8.9</v>
      </c>
      <c r="F1010" s="111">
        <f t="shared" si="1694"/>
        <v>9.6999999999999993</v>
      </c>
      <c r="G1010" s="112">
        <f t="shared" si="1694"/>
        <v>9.17</v>
      </c>
      <c r="H1010" s="113">
        <f t="shared" si="1694"/>
        <v>3</v>
      </c>
      <c r="I1010" s="119">
        <f t="shared" si="1694"/>
        <v>166.01458</v>
      </c>
      <c r="J1010" s="115"/>
      <c r="K1010" s="116"/>
      <c r="L1010" s="117"/>
      <c r="M1010" s="115">
        <f t="shared" ref="M1010:P1010" si="1747">(M707*100/(AVERAGE($M707:$P707)))</f>
        <v>96.619409205010243</v>
      </c>
      <c r="N1010" s="116">
        <f t="shared" si="1747"/>
        <v>103.70205717073722</v>
      </c>
      <c r="O1010" s="116">
        <f t="shared" si="1747"/>
        <v>93.024833724688165</v>
      </c>
      <c r="P1010" s="165">
        <f t="shared" si="1747"/>
        <v>106.65369989956436</v>
      </c>
      <c r="Q1010" s="115">
        <f t="shared" ref="Q1010:X1010" si="1748">(Q707*100/(AVERAGE($M707:$P707)))</f>
        <v>97.588336409780808</v>
      </c>
      <c r="R1010" s="116">
        <f t="shared" si="1748"/>
        <v>86.260950964827259</v>
      </c>
      <c r="S1010" s="116">
        <f t="shared" si="1748"/>
        <v>88.390508906561053</v>
      </c>
      <c r="T1010" s="165">
        <f t="shared" si="1748"/>
        <v>85.062480569308804</v>
      </c>
      <c r="U1010" s="115">
        <f t="shared" si="1748"/>
        <v>84.398786630545374</v>
      </c>
      <c r="V1010" s="116">
        <f t="shared" si="1748"/>
        <v>83.38466040646972</v>
      </c>
      <c r="W1010" s="116">
        <f t="shared" si="1748"/>
        <v>77.210583063972066</v>
      </c>
      <c r="X1010" s="165">
        <f t="shared" si="1748"/>
        <v>89.952790753303049</v>
      </c>
      <c r="Y1010" s="115">
        <f t="shared" ref="Y1010:AB1010" si="1749">(Y707*100/(AVERAGE($Y707:$AB707)))</f>
        <v>99.526470040215855</v>
      </c>
      <c r="Z1010" s="116">
        <f t="shared" si="1749"/>
        <v>97.66776449580081</v>
      </c>
      <c r="AA1010" s="116">
        <f t="shared" si="1749"/>
        <v>99.029185528202163</v>
      </c>
      <c r="AB1010" s="165">
        <f t="shared" si="1749"/>
        <v>103.77657993578117</v>
      </c>
      <c r="AC1010" s="217">
        <f t="shared" ref="AC1010:AV1010" si="1750">(AC707*100/(AVERAGE($Y707:$AB707)))</f>
        <v>99.232775202548794</v>
      </c>
      <c r="AD1010" s="218">
        <f t="shared" si="1750"/>
        <v>88.607648228982555</v>
      </c>
      <c r="AE1010" s="218">
        <f t="shared" si="1750"/>
        <v>108.77027178863021</v>
      </c>
      <c r="AF1010" s="246">
        <f t="shared" si="1750"/>
        <v>114.79766693676126</v>
      </c>
      <c r="AG1010" s="217">
        <f t="shared" si="1750"/>
        <v>119.79929041628642</v>
      </c>
      <c r="AH1010" s="218">
        <f t="shared" si="1750"/>
        <v>107.15503444891016</v>
      </c>
      <c r="AI1010" s="218">
        <f t="shared" si="1750"/>
        <v>104.46803015601057</v>
      </c>
      <c r="AJ1010" s="246">
        <f t="shared" si="1750"/>
        <v>112.3216376288933</v>
      </c>
      <c r="AK1010" s="217">
        <f t="shared" si="1750"/>
        <v>239.43802785309248</v>
      </c>
      <c r="AL1010" s="218">
        <f t="shared" si="1750"/>
        <v>42.446190963435811</v>
      </c>
      <c r="AM1010" s="218">
        <f t="shared" si="1750"/>
        <v>160.70356152346801</v>
      </c>
      <c r="AN1010" s="246">
        <f t="shared" si="1750"/>
        <v>140.99677156709143</v>
      </c>
      <c r="AO1010" s="217">
        <f t="shared" si="1750"/>
        <v>256.31697101914273</v>
      </c>
      <c r="AP1010" s="218">
        <f t="shared" si="1750"/>
        <v>310.88181752623137</v>
      </c>
      <c r="AQ1010" s="218">
        <f t="shared" si="1750"/>
        <v>33.111149559260546</v>
      </c>
      <c r="AR1010" s="246">
        <f t="shared" si="1750"/>
        <v>154.83299701805572</v>
      </c>
      <c r="AS1010" s="217">
        <f t="shared" si="1750"/>
        <v>297.05033491709685</v>
      </c>
      <c r="AT1010" s="218">
        <f t="shared" si="1750"/>
        <v>276.37596195642487</v>
      </c>
      <c r="AU1010" s="218">
        <f t="shared" si="1750"/>
        <v>127.02475375404944</v>
      </c>
      <c r="AV1010" s="246">
        <f t="shared" si="1750"/>
        <v>19.575954018405401</v>
      </c>
    </row>
    <row r="1011" spans="2:48" ht="15" customHeight="1" x14ac:dyDescent="0.2">
      <c r="B1011" s="77">
        <f t="shared" si="1694"/>
        <v>95</v>
      </c>
      <c r="C1011" s="130" t="str">
        <f t="shared" si="1694"/>
        <v>"S"-Metabs</v>
      </c>
      <c r="D1011" s="127" t="str">
        <f t="shared" si="1694"/>
        <v>CysGly</v>
      </c>
      <c r="E1011" s="80">
        <f t="shared" si="1694"/>
        <v>16.100000000000001</v>
      </c>
      <c r="F1011" s="81">
        <f t="shared" si="1694"/>
        <v>17.7</v>
      </c>
      <c r="G1011" s="82">
        <f t="shared" si="1694"/>
        <v>16.690000000000001</v>
      </c>
      <c r="H1011" s="83">
        <f t="shared" si="1694"/>
        <v>3</v>
      </c>
      <c r="I1011" s="89">
        <f t="shared" si="1694"/>
        <v>179.04848999999999</v>
      </c>
      <c r="J1011" s="85"/>
      <c r="K1011" s="86"/>
      <c r="L1011" s="87"/>
      <c r="M1011" s="85" t="e">
        <f t="shared" ref="M1011:P1011" si="1751">(M708*100/(AVERAGE($M708:$P708)))</f>
        <v>#DIV/0!</v>
      </c>
      <c r="N1011" s="86" t="e">
        <f t="shared" si="1751"/>
        <v>#DIV/0!</v>
      </c>
      <c r="O1011" s="86" t="e">
        <f t="shared" si="1751"/>
        <v>#DIV/0!</v>
      </c>
      <c r="P1011" s="163" t="e">
        <f t="shared" si="1751"/>
        <v>#DIV/0!</v>
      </c>
      <c r="Q1011" s="85" t="e">
        <f t="shared" ref="Q1011:X1011" si="1752">(Q708*100/(AVERAGE($M708:$P708)))</f>
        <v>#DIV/0!</v>
      </c>
      <c r="R1011" s="86" t="e">
        <f t="shared" si="1752"/>
        <v>#DIV/0!</v>
      </c>
      <c r="S1011" s="86" t="e">
        <f t="shared" si="1752"/>
        <v>#DIV/0!</v>
      </c>
      <c r="T1011" s="163" t="e">
        <f t="shared" si="1752"/>
        <v>#DIV/0!</v>
      </c>
      <c r="U1011" s="85" t="e">
        <f t="shared" si="1752"/>
        <v>#DIV/0!</v>
      </c>
      <c r="V1011" s="86" t="e">
        <f t="shared" si="1752"/>
        <v>#DIV/0!</v>
      </c>
      <c r="W1011" s="86" t="e">
        <f t="shared" si="1752"/>
        <v>#DIV/0!</v>
      </c>
      <c r="X1011" s="163" t="e">
        <f t="shared" si="1752"/>
        <v>#DIV/0!</v>
      </c>
      <c r="Y1011" s="85" t="e">
        <f t="shared" ref="Y1011:AB1011" si="1753">(Y708*100/(AVERAGE($Y708:$AB708)))</f>
        <v>#DIV/0!</v>
      </c>
      <c r="Z1011" s="86" t="e">
        <f t="shared" si="1753"/>
        <v>#DIV/0!</v>
      </c>
      <c r="AA1011" s="86" t="e">
        <f t="shared" si="1753"/>
        <v>#DIV/0!</v>
      </c>
      <c r="AB1011" s="163" t="e">
        <f t="shared" si="1753"/>
        <v>#DIV/0!</v>
      </c>
      <c r="AC1011" s="211" t="e">
        <f t="shared" ref="AC1011:AV1011" si="1754">(AC708*100/(AVERAGE($Y708:$AB708)))</f>
        <v>#DIV/0!</v>
      </c>
      <c r="AD1011" s="212" t="e">
        <f t="shared" si="1754"/>
        <v>#DIV/0!</v>
      </c>
      <c r="AE1011" s="212" t="e">
        <f t="shared" si="1754"/>
        <v>#DIV/0!</v>
      </c>
      <c r="AF1011" s="244" t="e">
        <f t="shared" si="1754"/>
        <v>#DIV/0!</v>
      </c>
      <c r="AG1011" s="211" t="e">
        <f t="shared" si="1754"/>
        <v>#DIV/0!</v>
      </c>
      <c r="AH1011" s="212" t="e">
        <f t="shared" si="1754"/>
        <v>#DIV/0!</v>
      </c>
      <c r="AI1011" s="212" t="e">
        <f t="shared" si="1754"/>
        <v>#DIV/0!</v>
      </c>
      <c r="AJ1011" s="244" t="e">
        <f t="shared" si="1754"/>
        <v>#DIV/0!</v>
      </c>
      <c r="AK1011" s="211" t="e">
        <f t="shared" si="1754"/>
        <v>#DIV/0!</v>
      </c>
      <c r="AL1011" s="212" t="e">
        <f t="shared" si="1754"/>
        <v>#DIV/0!</v>
      </c>
      <c r="AM1011" s="212" t="e">
        <f t="shared" si="1754"/>
        <v>#DIV/0!</v>
      </c>
      <c r="AN1011" s="244" t="e">
        <f t="shared" si="1754"/>
        <v>#DIV/0!</v>
      </c>
      <c r="AO1011" s="211" t="e">
        <f t="shared" si="1754"/>
        <v>#DIV/0!</v>
      </c>
      <c r="AP1011" s="212" t="e">
        <f t="shared" si="1754"/>
        <v>#DIV/0!</v>
      </c>
      <c r="AQ1011" s="212" t="e">
        <f t="shared" si="1754"/>
        <v>#DIV/0!</v>
      </c>
      <c r="AR1011" s="244" t="e">
        <f t="shared" si="1754"/>
        <v>#DIV/0!</v>
      </c>
      <c r="AS1011" s="211" t="e">
        <f t="shared" si="1754"/>
        <v>#DIV/0!</v>
      </c>
      <c r="AT1011" s="212" t="e">
        <f t="shared" si="1754"/>
        <v>#DIV/0!</v>
      </c>
      <c r="AU1011" s="212" t="e">
        <f t="shared" si="1754"/>
        <v>#DIV/0!</v>
      </c>
      <c r="AV1011" s="244" t="e">
        <f t="shared" si="1754"/>
        <v>#DIV/0!</v>
      </c>
    </row>
    <row r="1012" spans="2:48" ht="15" customHeight="1" x14ac:dyDescent="0.2">
      <c r="B1012" s="105">
        <f t="shared" si="1694"/>
        <v>96</v>
      </c>
      <c r="C1012" s="104" t="str">
        <f t="shared" si="1694"/>
        <v>"S"-Metabs</v>
      </c>
      <c r="D1012" s="128" t="str">
        <f t="shared" si="1694"/>
        <v>Cystine</v>
      </c>
      <c r="E1012" s="93">
        <f t="shared" si="1694"/>
        <v>18.5</v>
      </c>
      <c r="F1012" s="94">
        <f t="shared" si="1694"/>
        <v>20.3</v>
      </c>
      <c r="G1012" s="95">
        <f t="shared" si="1694"/>
        <v>19.21</v>
      </c>
      <c r="H1012" s="96">
        <f t="shared" si="1694"/>
        <v>3</v>
      </c>
      <c r="I1012" s="102">
        <f t="shared" si="1694"/>
        <v>241.03111999999999</v>
      </c>
      <c r="J1012" s="98"/>
      <c r="K1012" s="99"/>
      <c r="L1012" s="100"/>
      <c r="M1012" s="98">
        <f t="shared" ref="M1012:P1012" si="1755">(M709*100/(AVERAGE($M709:$P709)))</f>
        <v>107.87443636183949</v>
      </c>
      <c r="N1012" s="99">
        <f t="shared" si="1755"/>
        <v>110.1155666664943</v>
      </c>
      <c r="O1012" s="99">
        <f t="shared" si="1755"/>
        <v>98.30686975710428</v>
      </c>
      <c r="P1012" s="164">
        <f t="shared" si="1755"/>
        <v>83.70312721456196</v>
      </c>
      <c r="Q1012" s="98">
        <f t="shared" ref="Q1012:X1012" si="1756">(Q709*100/(AVERAGE($M709:$P709)))</f>
        <v>112.28614641919198</v>
      </c>
      <c r="R1012" s="99">
        <f t="shared" si="1756"/>
        <v>125.82724951181535</v>
      </c>
      <c r="S1012" s="99">
        <f t="shared" si="1756"/>
        <v>118.47425600747438</v>
      </c>
      <c r="T1012" s="164">
        <f t="shared" si="1756"/>
        <v>120.64708335340839</v>
      </c>
      <c r="U1012" s="98">
        <f t="shared" si="1756"/>
        <v>106.89504959115594</v>
      </c>
      <c r="V1012" s="99">
        <f t="shared" si="1756"/>
        <v>128.04606002232728</v>
      </c>
      <c r="W1012" s="99">
        <f t="shared" si="1756"/>
        <v>104.31815922898497</v>
      </c>
      <c r="X1012" s="164">
        <f t="shared" si="1756"/>
        <v>117.97059453991136</v>
      </c>
      <c r="Y1012" s="98">
        <f t="shared" ref="Y1012:AB1012" si="1757">(Y709*100/(AVERAGE($Y709:$AB709)))</f>
        <v>103.65920347272016</v>
      </c>
      <c r="Z1012" s="99">
        <f t="shared" si="1757"/>
        <v>92.476812611172136</v>
      </c>
      <c r="AA1012" s="99">
        <f t="shared" si="1757"/>
        <v>90.948761376974929</v>
      </c>
      <c r="AB1012" s="164">
        <f t="shared" si="1757"/>
        <v>112.91522253913277</v>
      </c>
      <c r="AC1012" s="214">
        <f t="shared" ref="AC1012:AV1012" si="1758">(AC709*100/(AVERAGE($Y709:$AB709)))</f>
        <v>115.78526193090127</v>
      </c>
      <c r="AD1012" s="215">
        <f t="shared" si="1758"/>
        <v>116.07570800834016</v>
      </c>
      <c r="AE1012" s="215">
        <f t="shared" si="1758"/>
        <v>93.500892876827905</v>
      </c>
      <c r="AF1012" s="245">
        <f t="shared" si="1758"/>
        <v>81.485472718387683</v>
      </c>
      <c r="AG1012" s="214">
        <f t="shared" si="1758"/>
        <v>125.50345212573572</v>
      </c>
      <c r="AH1012" s="215">
        <f t="shared" si="1758"/>
        <v>113.59035374813418</v>
      </c>
      <c r="AI1012" s="215">
        <f t="shared" si="1758"/>
        <v>79.625977802004243</v>
      </c>
      <c r="AJ1012" s="245">
        <f t="shared" si="1758"/>
        <v>106.39323951177565</v>
      </c>
      <c r="AK1012" s="214">
        <f t="shared" si="1758"/>
        <v>2.2615646812487227</v>
      </c>
      <c r="AL1012" s="215">
        <f t="shared" si="1758"/>
        <v>5.0487819785071402</v>
      </c>
      <c r="AM1012" s="215">
        <f t="shared" si="1758"/>
        <v>7.2129564853349981</v>
      </c>
      <c r="AN1012" s="245">
        <f t="shared" si="1758"/>
        <v>2.5925112619827391</v>
      </c>
      <c r="AO1012" s="214">
        <f t="shared" si="1758"/>
        <v>3.6961608112772915</v>
      </c>
      <c r="AP1012" s="215">
        <f t="shared" si="1758"/>
        <v>2.7268460964702541</v>
      </c>
      <c r="AQ1012" s="215">
        <f t="shared" si="1758"/>
        <v>4.5040809646315543</v>
      </c>
      <c r="AR1012" s="245">
        <f t="shared" si="1758"/>
        <v>2.287433890682697</v>
      </c>
      <c r="AS1012" s="214">
        <f t="shared" si="1758"/>
        <v>9.4228749632242046</v>
      </c>
      <c r="AT1012" s="215">
        <f t="shared" si="1758"/>
        <v>5.8789595735638791</v>
      </c>
      <c r="AU1012" s="215">
        <f t="shared" si="1758"/>
        <v>5.8137408210695769</v>
      </c>
      <c r="AV1012" s="245">
        <f t="shared" si="1758"/>
        <v>2.5769382197358417</v>
      </c>
    </row>
    <row r="1013" spans="2:48" ht="15" customHeight="1" x14ac:dyDescent="0.2">
      <c r="B1013" s="91">
        <f t="shared" si="1694"/>
        <v>97</v>
      </c>
      <c r="C1013" s="104" t="str">
        <f t="shared" si="1694"/>
        <v>"S"-Metabs</v>
      </c>
      <c r="D1013" s="128" t="str">
        <f t="shared" si="1694"/>
        <v>Homocysteine</v>
      </c>
      <c r="E1013" s="93">
        <f t="shared" si="1694"/>
        <v>12.7</v>
      </c>
      <c r="F1013" s="94">
        <f t="shared" si="1694"/>
        <v>14.7</v>
      </c>
      <c r="G1013" s="106">
        <f t="shared" si="1694"/>
        <v>13.45</v>
      </c>
      <c r="H1013" s="96">
        <f t="shared" si="1694"/>
        <v>3</v>
      </c>
      <c r="I1013" s="102">
        <f t="shared" si="1694"/>
        <v>136.04267999999999</v>
      </c>
      <c r="J1013" s="98"/>
      <c r="K1013" s="99"/>
      <c r="L1013" s="100"/>
      <c r="M1013" s="98">
        <f t="shared" ref="M1013:P1013" si="1759">(M710*100/(AVERAGE($M710:$P710)))</f>
        <v>122.06770625370595</v>
      </c>
      <c r="N1013" s="99">
        <f t="shared" si="1759"/>
        <v>91.897258684356046</v>
      </c>
      <c r="O1013" s="99">
        <f t="shared" si="1759"/>
        <v>80.40093710934606</v>
      </c>
      <c r="P1013" s="164">
        <f t="shared" si="1759"/>
        <v>105.6340979525919</v>
      </c>
      <c r="Q1013" s="98">
        <f t="shared" ref="Q1013:X1013" si="1760">(Q710*100/(AVERAGE($M710:$P710)))</f>
        <v>120.26554180304694</v>
      </c>
      <c r="R1013" s="99">
        <f t="shared" si="1760"/>
        <v>106.48956515941343</v>
      </c>
      <c r="S1013" s="99">
        <f t="shared" si="1760"/>
        <v>103.14846338008698</v>
      </c>
      <c r="T1013" s="164">
        <f t="shared" si="1760"/>
        <v>98.472788526586569</v>
      </c>
      <c r="U1013" s="98">
        <f t="shared" si="1760"/>
        <v>78.85848985076251</v>
      </c>
      <c r="V1013" s="99">
        <f t="shared" si="1760"/>
        <v>104.04438564388597</v>
      </c>
      <c r="W1013" s="99">
        <f t="shared" si="1760"/>
        <v>69.249061516473205</v>
      </c>
      <c r="X1013" s="164">
        <f t="shared" si="1760"/>
        <v>115.40015505775168</v>
      </c>
      <c r="Y1013" s="98">
        <f t="shared" ref="Y1013:AB1013" si="1761">(Y710*100/(AVERAGE($Y710:$AB710)))</f>
        <v>147.46103436988048</v>
      </c>
      <c r="Z1013" s="99">
        <f t="shared" si="1761"/>
        <v>89.95717390565008</v>
      </c>
      <c r="AA1013" s="99">
        <f t="shared" si="1761"/>
        <v>76.694405103116878</v>
      </c>
      <c r="AB1013" s="164">
        <f t="shared" si="1761"/>
        <v>85.887386621352519</v>
      </c>
      <c r="AC1013" s="214">
        <f t="shared" ref="AC1013:AV1013" si="1762">(AC710*100/(AVERAGE($Y710:$AB710)))</f>
        <v>88.320107389920906</v>
      </c>
      <c r="AD1013" s="215">
        <f t="shared" si="1762"/>
        <v>111.25773686956681</v>
      </c>
      <c r="AE1013" s="215">
        <f t="shared" si="1762"/>
        <v>78.733720165317976</v>
      </c>
      <c r="AF1013" s="245">
        <f t="shared" si="1762"/>
        <v>80.953767214889623</v>
      </c>
      <c r="AG1013" s="214">
        <f t="shared" si="1762"/>
        <v>124.43680687923084</v>
      </c>
      <c r="AH1013" s="215">
        <f t="shared" si="1762"/>
        <v>130.72129988630175</v>
      </c>
      <c r="AI1013" s="215">
        <f t="shared" si="1762"/>
        <v>69.590399137223031</v>
      </c>
      <c r="AJ1013" s="245">
        <f t="shared" si="1762"/>
        <v>82.325188051932784</v>
      </c>
      <c r="AK1013" s="214">
        <f t="shared" si="1762"/>
        <v>0</v>
      </c>
      <c r="AL1013" s="215">
        <f t="shared" si="1762"/>
        <v>5.1703863742749876</v>
      </c>
      <c r="AM1013" s="215">
        <f t="shared" si="1762"/>
        <v>13.540653693565819</v>
      </c>
      <c r="AN1013" s="245">
        <f t="shared" si="1762"/>
        <v>0</v>
      </c>
      <c r="AO1013" s="214">
        <f t="shared" si="1762"/>
        <v>4.6035354681138809</v>
      </c>
      <c r="AP1013" s="215">
        <f t="shared" si="1762"/>
        <v>5.1765502527318032</v>
      </c>
      <c r="AQ1013" s="215">
        <f t="shared" si="1762"/>
        <v>0</v>
      </c>
      <c r="AR1013" s="245">
        <f t="shared" si="1762"/>
        <v>7.3377510327435038</v>
      </c>
      <c r="AS1013" s="214">
        <f t="shared" si="1762"/>
        <v>14.38263724133488</v>
      </c>
      <c r="AT1013" s="215">
        <f t="shared" si="1762"/>
        <v>15.453941659755351</v>
      </c>
      <c r="AU1013" s="215">
        <f t="shared" si="1762"/>
        <v>3.1785718934940452</v>
      </c>
      <c r="AV1013" s="245">
        <f t="shared" si="1762"/>
        <v>0</v>
      </c>
    </row>
    <row r="1014" spans="2:48" ht="15" customHeight="1" x14ac:dyDescent="0.2">
      <c r="B1014" s="91">
        <f t="shared" ref="B1014:I1029" si="1763">(B711)</f>
        <v>98</v>
      </c>
      <c r="C1014" s="104" t="str">
        <f t="shared" si="1763"/>
        <v>"S"-Metabs</v>
      </c>
      <c r="D1014" s="128" t="str">
        <f t="shared" si="1763"/>
        <v>Homocystine</v>
      </c>
      <c r="E1014" s="93">
        <f t="shared" si="1763"/>
        <v>17.600000000000001</v>
      </c>
      <c r="F1014" s="94">
        <f t="shared" si="1763"/>
        <v>19.600000000000001</v>
      </c>
      <c r="G1014" s="106">
        <f t="shared" si="1763"/>
        <v>18.34</v>
      </c>
      <c r="H1014" s="96">
        <f t="shared" si="1763"/>
        <v>3</v>
      </c>
      <c r="I1014" s="102">
        <f t="shared" si="1763"/>
        <v>269.06241999999997</v>
      </c>
      <c r="J1014" s="98"/>
      <c r="K1014" s="99"/>
      <c r="L1014" s="100"/>
      <c r="M1014" s="98">
        <f t="shared" ref="M1014:P1014" si="1764">(M711*100/(AVERAGE($M711:$P711)))</f>
        <v>42.22472233044801</v>
      </c>
      <c r="N1014" s="99">
        <f t="shared" si="1764"/>
        <v>108.2361715068273</v>
      </c>
      <c r="O1014" s="99">
        <f t="shared" si="1764"/>
        <v>145.56320018153889</v>
      </c>
      <c r="P1014" s="164">
        <f t="shared" si="1764"/>
        <v>103.97590598118575</v>
      </c>
      <c r="Q1014" s="98">
        <f t="shared" ref="Q1014:X1014" si="1765">(Q711*100/(AVERAGE($M711:$P711)))</f>
        <v>145.79151650397679</v>
      </c>
      <c r="R1014" s="99">
        <f t="shared" si="1765"/>
        <v>127.80877498221703</v>
      </c>
      <c r="S1014" s="99">
        <f t="shared" si="1765"/>
        <v>108.25773179068462</v>
      </c>
      <c r="T1014" s="164">
        <f t="shared" si="1765"/>
        <v>69.756427946244074</v>
      </c>
      <c r="U1014" s="98">
        <f t="shared" si="1765"/>
        <v>0</v>
      </c>
      <c r="V1014" s="99">
        <f t="shared" si="1765"/>
        <v>61.405749714093602</v>
      </c>
      <c r="W1014" s="195">
        <f t="shared" si="1765"/>
        <v>130.01869576572935</v>
      </c>
      <c r="X1014" s="164">
        <f t="shared" si="1765"/>
        <v>16.544463453952289</v>
      </c>
      <c r="Y1014" s="98">
        <f t="shared" ref="Y1014:AB1014" si="1766">(Y711*100/(AVERAGE($Y711:$AB711)))</f>
        <v>99.055247959316503</v>
      </c>
      <c r="Z1014" s="99">
        <f t="shared" si="1766"/>
        <v>102.41129508482591</v>
      </c>
      <c r="AA1014" s="99">
        <f t="shared" si="1766"/>
        <v>96.914205531097096</v>
      </c>
      <c r="AB1014" s="164">
        <f t="shared" si="1766"/>
        <v>101.61925142476049</v>
      </c>
      <c r="AC1014" s="214">
        <f t="shared" ref="AC1014:AV1014" si="1767">(AC711*100/(AVERAGE($Y711:$AB711)))</f>
        <v>101.25917367802442</v>
      </c>
      <c r="AD1014" s="215">
        <f t="shared" si="1767"/>
        <v>104.98045525994252</v>
      </c>
      <c r="AE1014" s="215">
        <f t="shared" si="1767"/>
        <v>76.937780298526278</v>
      </c>
      <c r="AF1014" s="245">
        <f t="shared" si="1767"/>
        <v>58.501137019458483</v>
      </c>
      <c r="AG1014" s="214">
        <f t="shared" si="1767"/>
        <v>112.7796318992266</v>
      </c>
      <c r="AH1014" s="215">
        <f t="shared" si="1767"/>
        <v>87.413408667221347</v>
      </c>
      <c r="AI1014" s="215">
        <f t="shared" si="1767"/>
        <v>72.876673270418451</v>
      </c>
      <c r="AJ1014" s="245">
        <f t="shared" si="1767"/>
        <v>92.419148329214877</v>
      </c>
      <c r="AK1014" s="214">
        <f t="shared" si="1767"/>
        <v>0</v>
      </c>
      <c r="AL1014" s="215">
        <f t="shared" si="1767"/>
        <v>0</v>
      </c>
      <c r="AM1014" s="215">
        <f t="shared" si="1767"/>
        <v>0</v>
      </c>
      <c r="AN1014" s="245">
        <f t="shared" si="1767"/>
        <v>0</v>
      </c>
      <c r="AO1014" s="214">
        <f t="shared" si="1767"/>
        <v>0</v>
      </c>
      <c r="AP1014" s="215">
        <f t="shared" si="1767"/>
        <v>0</v>
      </c>
      <c r="AQ1014" s="215">
        <f t="shared" si="1767"/>
        <v>0</v>
      </c>
      <c r="AR1014" s="245">
        <f t="shared" si="1767"/>
        <v>0</v>
      </c>
      <c r="AS1014" s="214">
        <f t="shared" si="1767"/>
        <v>0.31204122767427644</v>
      </c>
      <c r="AT1014" s="215">
        <f t="shared" si="1767"/>
        <v>0</v>
      </c>
      <c r="AU1014" s="215">
        <f t="shared" si="1767"/>
        <v>0</v>
      </c>
      <c r="AV1014" s="245">
        <f t="shared" si="1767"/>
        <v>0</v>
      </c>
    </row>
    <row r="1015" spans="2:48" ht="15" customHeight="1" x14ac:dyDescent="0.2">
      <c r="B1015" s="91">
        <f t="shared" si="1763"/>
        <v>99</v>
      </c>
      <c r="C1015" s="104" t="str">
        <f t="shared" si="1763"/>
        <v>"S"-Metabs</v>
      </c>
      <c r="D1015" s="128" t="str">
        <f t="shared" si="1763"/>
        <v>Cysteine-S-sulfate</v>
      </c>
      <c r="E1015" s="93">
        <f t="shared" si="1763"/>
        <v>9.1999999999999993</v>
      </c>
      <c r="F1015" s="94">
        <f t="shared" si="1763"/>
        <v>10.8</v>
      </c>
      <c r="G1015" s="95">
        <f t="shared" si="1763"/>
        <v>8.6199999999999992</v>
      </c>
      <c r="H1015" s="96">
        <f t="shared" si="1763"/>
        <v>3</v>
      </c>
      <c r="I1015" s="102">
        <f t="shared" si="1763"/>
        <v>199.96929</v>
      </c>
      <c r="J1015" s="98"/>
      <c r="K1015" s="99"/>
      <c r="L1015" s="100"/>
      <c r="M1015" s="98">
        <f t="shared" ref="M1015:P1015" si="1768">(M712*100/(AVERAGE($M712:$P712)))</f>
        <v>101.75615677726192</v>
      </c>
      <c r="N1015" s="99">
        <f t="shared" si="1768"/>
        <v>109.99564890526719</v>
      </c>
      <c r="O1015" s="99">
        <f t="shared" si="1768"/>
        <v>94.301894432829855</v>
      </c>
      <c r="P1015" s="164">
        <f t="shared" si="1768"/>
        <v>93.94629988464105</v>
      </c>
      <c r="Q1015" s="98">
        <f t="shared" ref="Q1015:X1015" si="1769">(Q712*100/(AVERAGE($M712:$P712)))</f>
        <v>105.26615121857213</v>
      </c>
      <c r="R1015" s="99">
        <f t="shared" si="1769"/>
        <v>100.55558648959801</v>
      </c>
      <c r="S1015" s="99">
        <f t="shared" si="1769"/>
        <v>98.961580899843739</v>
      </c>
      <c r="T1015" s="164">
        <f t="shared" si="1769"/>
        <v>101.26660922926162</v>
      </c>
      <c r="U1015" s="98">
        <f t="shared" si="1769"/>
        <v>96.248487038125589</v>
      </c>
      <c r="V1015" s="99">
        <f t="shared" si="1769"/>
        <v>104.7506142341646</v>
      </c>
      <c r="W1015" s="99">
        <f t="shared" si="1769"/>
        <v>104.80333117895361</v>
      </c>
      <c r="X1015" s="164">
        <f t="shared" si="1769"/>
        <v>102.04141494814185</v>
      </c>
      <c r="Y1015" s="98">
        <f t="shared" ref="Y1015:AB1015" si="1770">(Y712*100/(AVERAGE($Y712:$AB712)))</f>
        <v>103.88417058263035</v>
      </c>
      <c r="Z1015" s="99">
        <f t="shared" si="1770"/>
        <v>98.694967921232035</v>
      </c>
      <c r="AA1015" s="99">
        <f t="shared" si="1770"/>
        <v>93.515430503455065</v>
      </c>
      <c r="AB1015" s="164">
        <f t="shared" si="1770"/>
        <v>103.90543099268257</v>
      </c>
      <c r="AC1015" s="214">
        <f t="shared" ref="AC1015:AV1015" si="1771">(AC712*100/(AVERAGE($Y712:$AB712)))</f>
        <v>105.82136973472539</v>
      </c>
      <c r="AD1015" s="215">
        <f t="shared" si="1771"/>
        <v>96.732675994114075</v>
      </c>
      <c r="AE1015" s="215">
        <f t="shared" si="1771"/>
        <v>115.0482991114489</v>
      </c>
      <c r="AF1015" s="245">
        <f t="shared" si="1771"/>
        <v>115.16088773741818</v>
      </c>
      <c r="AG1015" s="214">
        <f t="shared" si="1771"/>
        <v>140.83805882625143</v>
      </c>
      <c r="AH1015" s="215">
        <f t="shared" si="1771"/>
        <v>122.09182685984533</v>
      </c>
      <c r="AI1015" s="215">
        <f t="shared" si="1771"/>
        <v>104.61780495531684</v>
      </c>
      <c r="AJ1015" s="245">
        <f t="shared" si="1771"/>
        <v>124.89400111926862</v>
      </c>
      <c r="AK1015" s="214">
        <f t="shared" si="1771"/>
        <v>52.311160785786861</v>
      </c>
      <c r="AL1015" s="215">
        <f t="shared" si="1771"/>
        <v>82.155234905211429</v>
      </c>
      <c r="AM1015" s="215">
        <f t="shared" si="1771"/>
        <v>52.133384314533778</v>
      </c>
      <c r="AN1015" s="245">
        <f t="shared" si="1771"/>
        <v>47.473939962991658</v>
      </c>
      <c r="AO1015" s="214">
        <f t="shared" si="1771"/>
        <v>39.794442956409348</v>
      </c>
      <c r="AP1015" s="215">
        <f t="shared" si="1771"/>
        <v>41.001120081696186</v>
      </c>
      <c r="AQ1015" s="215">
        <f t="shared" si="1771"/>
        <v>70.401128141797059</v>
      </c>
      <c r="AR1015" s="245">
        <f t="shared" si="1771"/>
        <v>40.188395241132085</v>
      </c>
      <c r="AS1015" s="214">
        <f t="shared" si="1771"/>
        <v>39.975068403984984</v>
      </c>
      <c r="AT1015" s="215">
        <f t="shared" si="1771"/>
        <v>38.61146327075047</v>
      </c>
      <c r="AU1015" s="215">
        <f t="shared" si="1771"/>
        <v>41.03858396380668</v>
      </c>
      <c r="AV1015" s="245">
        <f t="shared" si="1771"/>
        <v>208.03183904742741</v>
      </c>
    </row>
    <row r="1016" spans="2:48" ht="15" customHeight="1" x14ac:dyDescent="0.2">
      <c r="B1016" s="91">
        <f t="shared" si="1763"/>
        <v>100</v>
      </c>
      <c r="C1016" s="104" t="str">
        <f t="shared" si="1763"/>
        <v>"S"-Metabs</v>
      </c>
      <c r="D1016" s="128" t="str">
        <f t="shared" si="1763"/>
        <v>Methionine sulfoxide</v>
      </c>
      <c r="E1016" s="93">
        <f t="shared" si="1763"/>
        <v>15.1</v>
      </c>
      <c r="F1016" s="94">
        <f t="shared" si="1763"/>
        <v>17.399999999999999</v>
      </c>
      <c r="G1016" s="95">
        <f t="shared" si="1763"/>
        <v>15.74</v>
      </c>
      <c r="H1016" s="96">
        <f t="shared" si="1763"/>
        <v>3</v>
      </c>
      <c r="I1016" s="102">
        <f t="shared" si="1763"/>
        <v>166.05323999999999</v>
      </c>
      <c r="J1016" s="98"/>
      <c r="K1016" s="99"/>
      <c r="L1016" s="100"/>
      <c r="M1016" s="98">
        <f t="shared" ref="M1016:P1016" si="1772">(M713*100/(AVERAGE($M713:$P713)))</f>
        <v>94.473236861232948</v>
      </c>
      <c r="N1016" s="99">
        <f t="shared" si="1772"/>
        <v>95.412075678802381</v>
      </c>
      <c r="O1016" s="99">
        <f t="shared" si="1772"/>
        <v>108.46782161934071</v>
      </c>
      <c r="P1016" s="164">
        <f t="shared" si="1772"/>
        <v>101.646865840624</v>
      </c>
      <c r="Q1016" s="98">
        <f t="shared" ref="Q1016:X1016" si="1773">(Q713*100/(AVERAGE($M713:$P713)))</f>
        <v>28.100385467170629</v>
      </c>
      <c r="R1016" s="99">
        <f t="shared" si="1773"/>
        <v>18.862877687345247</v>
      </c>
      <c r="S1016" s="99">
        <f t="shared" si="1773"/>
        <v>15.193365714565974</v>
      </c>
      <c r="T1016" s="164">
        <f t="shared" si="1773"/>
        <v>14.774938888439594</v>
      </c>
      <c r="U1016" s="98">
        <f t="shared" si="1773"/>
        <v>105.12071279199633</v>
      </c>
      <c r="V1016" s="99">
        <f t="shared" si="1773"/>
        <v>83.040173891250234</v>
      </c>
      <c r="W1016" s="99">
        <f t="shared" si="1773"/>
        <v>139.05281263932005</v>
      </c>
      <c r="X1016" s="164">
        <f t="shared" si="1773"/>
        <v>59.24962477691431</v>
      </c>
      <c r="Y1016" s="98">
        <f t="shared" ref="Y1016:AB1016" si="1774">(Y713*100/(AVERAGE($Y713:$AB713)))</f>
        <v>146.38672515491785</v>
      </c>
      <c r="Z1016" s="99">
        <f t="shared" si="1774"/>
        <v>78.362576939293291</v>
      </c>
      <c r="AA1016" s="99">
        <f t="shared" si="1774"/>
        <v>75.771022946623688</v>
      </c>
      <c r="AB1016" s="164">
        <f t="shared" si="1774"/>
        <v>99.479674959165095</v>
      </c>
      <c r="AC1016" s="214">
        <f t="shared" ref="AC1016:AV1016" si="1775">(AC713*100/(AVERAGE($Y713:$AB713)))</f>
        <v>17.608712285105785</v>
      </c>
      <c r="AD1016" s="215">
        <f t="shared" si="1775"/>
        <v>12.661715233330645</v>
      </c>
      <c r="AE1016" s="215">
        <f t="shared" si="1775"/>
        <v>12.592636372959422</v>
      </c>
      <c r="AF1016" s="245">
        <f t="shared" si="1775"/>
        <v>11.260361204811344</v>
      </c>
      <c r="AG1016" s="214">
        <f t="shared" si="1775"/>
        <v>96.126396751403647</v>
      </c>
      <c r="AH1016" s="215">
        <f t="shared" si="1775"/>
        <v>89.425051052013401</v>
      </c>
      <c r="AI1016" s="215">
        <f t="shared" si="1775"/>
        <v>81.607138418287605</v>
      </c>
      <c r="AJ1016" s="245">
        <f t="shared" si="1775"/>
        <v>105.714964968263</v>
      </c>
      <c r="AK1016" s="214">
        <f t="shared" si="1775"/>
        <v>137.65641717588983</v>
      </c>
      <c r="AL1016" s="215">
        <f t="shared" si="1775"/>
        <v>58.000039583976459</v>
      </c>
      <c r="AM1016" s="215">
        <f t="shared" si="1775"/>
        <v>128.40277856583032</v>
      </c>
      <c r="AN1016" s="245">
        <f t="shared" si="1775"/>
        <v>64.178900771408195</v>
      </c>
      <c r="AO1016" s="214">
        <f t="shared" si="1775"/>
        <v>64.227736636216875</v>
      </c>
      <c r="AP1016" s="215">
        <f t="shared" si="1775"/>
        <v>25.5414792999658</v>
      </c>
      <c r="AQ1016" s="215">
        <f t="shared" si="1775"/>
        <v>33.451009681942217</v>
      </c>
      <c r="AR1016" s="245">
        <f t="shared" si="1775"/>
        <v>9.6128712533538128</v>
      </c>
      <c r="AS1016" s="214">
        <f t="shared" si="1775"/>
        <v>262.30736806182125</v>
      </c>
      <c r="AT1016" s="215">
        <f t="shared" si="1775"/>
        <v>128.32230234407697</v>
      </c>
      <c r="AU1016" s="215">
        <f t="shared" si="1775"/>
        <v>142.14198381293082</v>
      </c>
      <c r="AV1016" s="245">
        <f t="shared" si="1775"/>
        <v>57.031851053911801</v>
      </c>
    </row>
    <row r="1017" spans="2:48" ht="15" customHeight="1" x14ac:dyDescent="0.2">
      <c r="B1017" s="105">
        <f t="shared" si="1763"/>
        <v>101</v>
      </c>
      <c r="C1017" s="104" t="str">
        <f t="shared" si="1763"/>
        <v>"S"-Metabs</v>
      </c>
      <c r="D1017" s="128" t="str">
        <f t="shared" si="1763"/>
        <v>Cystathionine</v>
      </c>
      <c r="E1017" s="93">
        <f t="shared" si="1763"/>
        <v>18.2</v>
      </c>
      <c r="F1017" s="94">
        <f t="shared" si="1763"/>
        <v>20.2</v>
      </c>
      <c r="G1017" s="95">
        <f t="shared" si="1763"/>
        <v>19.3</v>
      </c>
      <c r="H1017" s="96">
        <f t="shared" si="1763"/>
        <v>3</v>
      </c>
      <c r="I1017" s="102">
        <f t="shared" si="1763"/>
        <v>223.07470000000001</v>
      </c>
      <c r="J1017" s="98"/>
      <c r="K1017" s="99"/>
      <c r="L1017" s="100"/>
      <c r="M1017" s="98">
        <f t="shared" ref="M1017:P1017" si="1776">(M714*100/(AVERAGE($M714:$P714)))</f>
        <v>105.06469183436477</v>
      </c>
      <c r="N1017" s="99">
        <f t="shared" si="1776"/>
        <v>107.88183668821452</v>
      </c>
      <c r="O1017" s="99">
        <f t="shared" si="1776"/>
        <v>105.82359118278609</v>
      </c>
      <c r="P1017" s="164">
        <f t="shared" si="1776"/>
        <v>81.229880294634668</v>
      </c>
      <c r="Q1017" s="98">
        <f t="shared" ref="Q1017:X1017" si="1777">(Q714*100/(AVERAGE($M714:$P714)))</f>
        <v>103.47155162603725</v>
      </c>
      <c r="R1017" s="99">
        <f t="shared" si="1777"/>
        <v>108.22784321817002</v>
      </c>
      <c r="S1017" s="99">
        <f t="shared" si="1777"/>
        <v>102.34685699722807</v>
      </c>
      <c r="T1017" s="164">
        <f t="shared" si="1777"/>
        <v>109.63051353492037</v>
      </c>
      <c r="U1017" s="98">
        <f t="shared" si="1777"/>
        <v>101.87553454815207</v>
      </c>
      <c r="V1017" s="99">
        <f t="shared" si="1777"/>
        <v>115.9854796633125</v>
      </c>
      <c r="W1017" s="195">
        <f t="shared" si="1777"/>
        <v>1086.2579590694929</v>
      </c>
      <c r="X1017" s="164">
        <f t="shared" si="1777"/>
        <v>136.80670702049679</v>
      </c>
      <c r="Y1017" s="232">
        <f>(Y714*100/(AVERAGE($Z714:$AB714)))</f>
        <v>1067.101325132604</v>
      </c>
      <c r="Z1017" s="99">
        <f t="shared" ref="Z1017:AB1017" si="1778">(Z714*100/(AVERAGE($Z714:$AB714)))</f>
        <v>115.1275506265295</v>
      </c>
      <c r="AA1017" s="99">
        <f t="shared" si="1778"/>
        <v>83.778073902370721</v>
      </c>
      <c r="AB1017" s="164">
        <f t="shared" si="1778"/>
        <v>101.09437547109981</v>
      </c>
      <c r="AC1017" s="214">
        <f>(AC714*100/(AVERAGE($Z714:$AB714)))</f>
        <v>108.11372405826133</v>
      </c>
      <c r="AD1017" s="215">
        <f t="shared" ref="AD1017:AF1017" si="1779">(AD714*100/(AVERAGE($Z714:$AB714)))</f>
        <v>113.54819928698373</v>
      </c>
      <c r="AE1017" s="215">
        <f t="shared" si="1779"/>
        <v>88.223191333111117</v>
      </c>
      <c r="AF1017" s="245">
        <f t="shared" si="1779"/>
        <v>61.932678814445282</v>
      </c>
      <c r="AG1017" s="214">
        <f>(AG714*100/(AVERAGE($Z714:$AB714)))</f>
        <v>120.36967118124252</v>
      </c>
      <c r="AH1017" s="215">
        <f t="shared" ref="AH1017:AJ1017" si="1780">(AH714*100/(AVERAGE($Z714:$AB714)))</f>
        <v>108.72645368588402</v>
      </c>
      <c r="AI1017" s="215">
        <f t="shared" si="1780"/>
        <v>81.536402942303027</v>
      </c>
      <c r="AJ1017" s="245">
        <f t="shared" si="1780"/>
        <v>100.22661588713304</v>
      </c>
      <c r="AK1017" s="214">
        <f>(AK714*100/(AVERAGE($Z714:$AB714)))</f>
        <v>2.656005713616151</v>
      </c>
      <c r="AL1017" s="215">
        <f t="shared" ref="AL1017:AN1017" si="1781">(AL714*100/(AVERAGE($Z714:$AB714)))</f>
        <v>1.2689835777918672</v>
      </c>
      <c r="AM1017" s="215">
        <f t="shared" si="1781"/>
        <v>3.386538054850269</v>
      </c>
      <c r="AN1017" s="245">
        <f t="shared" si="1781"/>
        <v>3.3267544620091951</v>
      </c>
      <c r="AO1017" s="214">
        <f>(AO714*100/(AVERAGE($Z714:$AB714)))</f>
        <v>0</v>
      </c>
      <c r="AP1017" s="215">
        <f t="shared" ref="AP1017:AR1017" si="1782">(AP714*100/(AVERAGE($Z714:$AB714)))</f>
        <v>1.2815388663669705</v>
      </c>
      <c r="AQ1017" s="215">
        <f t="shared" si="1782"/>
        <v>1.0896723364977545</v>
      </c>
      <c r="AR1017" s="245">
        <f t="shared" si="1782"/>
        <v>0.57609293428640629</v>
      </c>
      <c r="AS1017" s="214">
        <f>(AS714*100/(AVERAGE($Z714:$AB714)))</f>
        <v>4.2131528734665045</v>
      </c>
      <c r="AT1017" s="215">
        <f t="shared" ref="AT1017:AV1017" si="1783">(AT714*100/(AVERAGE($Z714:$AB714)))</f>
        <v>1.859205689877242</v>
      </c>
      <c r="AU1017" s="215">
        <f t="shared" si="1783"/>
        <v>12.061881570997045</v>
      </c>
      <c r="AV1017" s="245">
        <f t="shared" si="1783"/>
        <v>0.4227336428500722</v>
      </c>
    </row>
    <row r="1018" spans="2:48" ht="15" customHeight="1" x14ac:dyDescent="0.2">
      <c r="B1018" s="105">
        <f t="shared" si="1763"/>
        <v>102</v>
      </c>
      <c r="C1018" s="104" t="str">
        <f t="shared" si="1763"/>
        <v>"S"-Metabs</v>
      </c>
      <c r="D1018" s="128" t="str">
        <f t="shared" si="1763"/>
        <v>GSH</v>
      </c>
      <c r="E1018" s="93">
        <f t="shared" si="1763"/>
        <v>16.100000000000001</v>
      </c>
      <c r="F1018" s="94">
        <f t="shared" si="1763"/>
        <v>17.7</v>
      </c>
      <c r="G1018" s="95">
        <f t="shared" si="1763"/>
        <v>16.72</v>
      </c>
      <c r="H1018" s="96">
        <f t="shared" si="1763"/>
        <v>1</v>
      </c>
      <c r="I1018" s="102">
        <f t="shared" si="1763"/>
        <v>306.07652999999999</v>
      </c>
      <c r="J1018" s="98"/>
      <c r="K1018" s="99"/>
      <c r="L1018" s="100"/>
      <c r="M1018" s="98">
        <f>(M715*100/(AVERAGE($M715:$N715)))</f>
        <v>89.032460789308359</v>
      </c>
      <c r="N1018" s="99">
        <f t="shared" ref="N1018:P1018" si="1784">(N715*100/(AVERAGE($M715:$N715)))</f>
        <v>110.96753921069164</v>
      </c>
      <c r="O1018" s="195">
        <f t="shared" si="1784"/>
        <v>26.600472128590173</v>
      </c>
      <c r="P1018" s="231">
        <f t="shared" si="1784"/>
        <v>19.58333858797231</v>
      </c>
      <c r="Q1018" s="232">
        <f>(Q715*100/(AVERAGE($M715:$N715)))</f>
        <v>16.188346132793018</v>
      </c>
      <c r="R1018" s="195">
        <f t="shared" ref="R1018:T1018" si="1785">(R715*100/(AVERAGE($M715:$N715)))</f>
        <v>7.2022141401936235</v>
      </c>
      <c r="S1018" s="99">
        <f t="shared" si="1785"/>
        <v>106.23799684524255</v>
      </c>
      <c r="T1018" s="164">
        <f t="shared" si="1785"/>
        <v>110.91267839024184</v>
      </c>
      <c r="U1018" s="98">
        <f>(U715*100/(AVERAGE($M715:$N715)))</f>
        <v>58.829949301813883</v>
      </c>
      <c r="V1018" s="99">
        <f t="shared" ref="V1018:X1018" si="1786">(V715*100/(AVERAGE($M715:$N715)))</f>
        <v>14.654757197988891</v>
      </c>
      <c r="W1018" s="195">
        <f t="shared" si="1786"/>
        <v>2717.3699531914681</v>
      </c>
      <c r="X1018" s="164">
        <f t="shared" si="1786"/>
        <v>75.949487206471986</v>
      </c>
      <c r="Y1018" s="232">
        <f t="shared" ref="Y1018:AB1018" si="1787">(Y715*100/(AVERAGE($Z715:$AB715)))</f>
        <v>487.45396834498115</v>
      </c>
      <c r="Z1018" s="99">
        <f t="shared" si="1787"/>
        <v>124.90075999260888</v>
      </c>
      <c r="AA1018" s="99">
        <f t="shared" si="1787"/>
        <v>56.286284607363029</v>
      </c>
      <c r="AB1018" s="164">
        <f t="shared" si="1787"/>
        <v>118.81295540002812</v>
      </c>
      <c r="AC1018" s="214">
        <f t="shared" ref="AC1018:AV1018" si="1788">(AC715*100/(AVERAGE($Z715:$AB715)))</f>
        <v>54.297053753521872</v>
      </c>
      <c r="AD1018" s="215">
        <f t="shared" si="1788"/>
        <v>23.279941290291799</v>
      </c>
      <c r="AE1018" s="215">
        <f t="shared" si="1788"/>
        <v>23.212621576218712</v>
      </c>
      <c r="AF1018" s="245">
        <f t="shared" si="1788"/>
        <v>73.370203948698077</v>
      </c>
      <c r="AG1018" s="214">
        <f t="shared" si="1788"/>
        <v>100.34446416757491</v>
      </c>
      <c r="AH1018" s="215">
        <f t="shared" si="1788"/>
        <v>530.66798678954035</v>
      </c>
      <c r="AI1018" s="215">
        <f t="shared" si="1788"/>
        <v>437.77940251377464</v>
      </c>
      <c r="AJ1018" s="245">
        <f t="shared" si="1788"/>
        <v>56.995718930650298</v>
      </c>
      <c r="AK1018" s="214">
        <f t="shared" si="1788"/>
        <v>4079.6452715211026</v>
      </c>
      <c r="AL1018" s="215">
        <f t="shared" si="1788"/>
        <v>12813.707045544719</v>
      </c>
      <c r="AM1018" s="215">
        <f t="shared" si="1788"/>
        <v>4583.1423760919051</v>
      </c>
      <c r="AN1018" s="245">
        <f t="shared" si="1788"/>
        <v>12946.069684207496</v>
      </c>
      <c r="AO1018" s="214">
        <f t="shared" si="1788"/>
        <v>34690.057871611789</v>
      </c>
      <c r="AP1018" s="215">
        <f t="shared" si="1788"/>
        <v>62403.11354488528</v>
      </c>
      <c r="AQ1018" s="215">
        <f t="shared" si="1788"/>
        <v>16807.228432456817</v>
      </c>
      <c r="AR1018" s="245">
        <f t="shared" si="1788"/>
        <v>66990.098159039771</v>
      </c>
      <c r="AS1018" s="214">
        <f t="shared" si="1788"/>
        <v>13354.880423259343</v>
      </c>
      <c r="AT1018" s="215">
        <f t="shared" si="1788"/>
        <v>10299.594432679991</v>
      </c>
      <c r="AU1018" s="215">
        <f t="shared" si="1788"/>
        <v>4421.85228702523</v>
      </c>
      <c r="AV1018" s="245">
        <f t="shared" si="1788"/>
        <v>12394.869001898796</v>
      </c>
    </row>
    <row r="1019" spans="2:48" ht="15" customHeight="1" x14ac:dyDescent="0.2">
      <c r="B1019" s="91">
        <f t="shared" si="1763"/>
        <v>103</v>
      </c>
      <c r="C1019" s="104" t="str">
        <f t="shared" si="1763"/>
        <v>"S"-Metabs</v>
      </c>
      <c r="D1019" s="128" t="str">
        <f t="shared" si="1763"/>
        <v>GSSG</v>
      </c>
      <c r="E1019" s="93">
        <f t="shared" si="1763"/>
        <v>19.399999999999999</v>
      </c>
      <c r="F1019" s="94">
        <f t="shared" si="1763"/>
        <v>21</v>
      </c>
      <c r="G1019" s="95">
        <f t="shared" si="1763"/>
        <v>20.12</v>
      </c>
      <c r="H1019" s="96">
        <f t="shared" si="1763"/>
        <v>2</v>
      </c>
      <c r="I1019" s="102">
        <f t="shared" si="1763"/>
        <v>611.14467999999999</v>
      </c>
      <c r="J1019" s="98"/>
      <c r="K1019" s="99"/>
      <c r="L1019" s="100"/>
      <c r="M1019" s="98">
        <f t="shared" ref="M1019:P1019" si="1789">(M716*100/(AVERAGE($M716:$N716)))</f>
        <v>95.557353801426828</v>
      </c>
      <c r="N1019" s="99">
        <f t="shared" si="1789"/>
        <v>104.44264619857317</v>
      </c>
      <c r="O1019" s="195">
        <f t="shared" si="1789"/>
        <v>25.662221926591634</v>
      </c>
      <c r="P1019" s="231">
        <f t="shared" si="1789"/>
        <v>23.944106950206667</v>
      </c>
      <c r="Q1019" s="232">
        <f t="shared" ref="Q1019:X1019" si="1790">(Q716*100/(AVERAGE($M716:$N716)))</f>
        <v>3.2745168217376621</v>
      </c>
      <c r="R1019" s="195">
        <f t="shared" si="1790"/>
        <v>0</v>
      </c>
      <c r="S1019" s="99">
        <f t="shared" si="1790"/>
        <v>164.69013248042822</v>
      </c>
      <c r="T1019" s="164">
        <f t="shared" si="1790"/>
        <v>144.18005508187611</v>
      </c>
      <c r="U1019" s="98">
        <f t="shared" si="1790"/>
        <v>90.080789134856502</v>
      </c>
      <c r="V1019" s="99">
        <f t="shared" si="1790"/>
        <v>9.9169790792148245</v>
      </c>
      <c r="W1019" s="195">
        <f t="shared" si="1790"/>
        <v>8207.5362735190611</v>
      </c>
      <c r="X1019" s="164">
        <f t="shared" si="1790"/>
        <v>75.392131630678733</v>
      </c>
      <c r="Y1019" s="232">
        <f t="shared" ref="Y1019:AB1019" si="1791">(Y716*100/(AVERAGE($Z716:$AB716)))</f>
        <v>13913.24562808032</v>
      </c>
      <c r="Z1019" s="99">
        <f t="shared" si="1791"/>
        <v>155.24596671798676</v>
      </c>
      <c r="AA1019" s="99">
        <f t="shared" si="1791"/>
        <v>32.674649479879491</v>
      </c>
      <c r="AB1019" s="164">
        <f t="shared" si="1791"/>
        <v>112.07938380213373</v>
      </c>
      <c r="AC1019" s="214">
        <f t="shared" ref="AC1019:AV1019" si="1792">(AC716*100/(AVERAGE($Z716:$AB716)))</f>
        <v>78.499907852590411</v>
      </c>
      <c r="AD1019" s="215">
        <f t="shared" si="1792"/>
        <v>33.880649709553246</v>
      </c>
      <c r="AE1019" s="215">
        <f t="shared" si="1792"/>
        <v>226.54920300084785</v>
      </c>
      <c r="AF1019" s="245">
        <f t="shared" si="1792"/>
        <v>120.62868642147053</v>
      </c>
      <c r="AG1019" s="214">
        <f t="shared" si="1792"/>
        <v>388.73746197773323</v>
      </c>
      <c r="AH1019" s="215">
        <f t="shared" si="1792"/>
        <v>200.58099381775881</v>
      </c>
      <c r="AI1019" s="215">
        <f t="shared" si="1792"/>
        <v>223.16053110472419</v>
      </c>
      <c r="AJ1019" s="245">
        <f t="shared" si="1792"/>
        <v>17.429695051091038</v>
      </c>
      <c r="AK1019" s="214">
        <f t="shared" si="1792"/>
        <v>64.299187181593226</v>
      </c>
      <c r="AL1019" s="215">
        <f t="shared" si="1792"/>
        <v>26.17265157800016</v>
      </c>
      <c r="AM1019" s="215">
        <f t="shared" si="1792"/>
        <v>74.62655316190309</v>
      </c>
      <c r="AN1019" s="245">
        <f t="shared" si="1792"/>
        <v>21.005918486493815</v>
      </c>
      <c r="AO1019" s="214">
        <f t="shared" si="1792"/>
        <v>91.991737218392487</v>
      </c>
      <c r="AP1019" s="215">
        <f t="shared" si="1792"/>
        <v>175.9850359615865</v>
      </c>
      <c r="AQ1019" s="215">
        <f t="shared" si="1792"/>
        <v>63.636154968951296</v>
      </c>
      <c r="AR1019" s="245">
        <f t="shared" si="1792"/>
        <v>189.46400022889324</v>
      </c>
      <c r="AS1019" s="214">
        <f t="shared" si="1792"/>
        <v>100.24751373658306</v>
      </c>
      <c r="AT1019" s="215">
        <f t="shared" si="1792"/>
        <v>133.65238753058273</v>
      </c>
      <c r="AU1019" s="215">
        <f t="shared" si="1792"/>
        <v>168.61897756037646</v>
      </c>
      <c r="AV1019" s="245">
        <f t="shared" si="1792"/>
        <v>62.99743190536276</v>
      </c>
    </row>
    <row r="1020" spans="2:48" ht="15" customHeight="1" x14ac:dyDescent="0.2">
      <c r="B1020" s="91">
        <f t="shared" si="1763"/>
        <v>104</v>
      </c>
      <c r="C1020" s="104" t="str">
        <f t="shared" si="1763"/>
        <v>"S"-Metabs</v>
      </c>
      <c r="D1020" s="128" t="str">
        <f t="shared" si="1763"/>
        <v>Hypotaurine</v>
      </c>
      <c r="E1020" s="93">
        <f t="shared" si="1763"/>
        <v>13.9</v>
      </c>
      <c r="F1020" s="94">
        <f t="shared" si="1763"/>
        <v>15.5</v>
      </c>
      <c r="G1020" s="95">
        <f t="shared" si="1763"/>
        <v>14.51</v>
      </c>
      <c r="H1020" s="96">
        <f t="shared" si="1763"/>
        <v>1</v>
      </c>
      <c r="I1020" s="102">
        <f t="shared" si="1763"/>
        <v>110.02703</v>
      </c>
      <c r="J1020" s="98"/>
      <c r="K1020" s="99"/>
      <c r="L1020" s="100"/>
      <c r="M1020" s="98">
        <f t="shared" ref="M1020:P1020" si="1793">(M717*100/(AVERAGE($M717:$P717)))</f>
        <v>177.43007362513978</v>
      </c>
      <c r="N1020" s="99">
        <f t="shared" si="1793"/>
        <v>53.696853689496571</v>
      </c>
      <c r="O1020" s="99">
        <f t="shared" si="1793"/>
        <v>93.987303764676312</v>
      </c>
      <c r="P1020" s="164">
        <f t="shared" si="1793"/>
        <v>74.885768920687312</v>
      </c>
      <c r="Q1020" s="232">
        <f t="shared" ref="Q1020:X1020" si="1794">(Q717*100/(AVERAGE($M717:$P717)))</f>
        <v>0</v>
      </c>
      <c r="R1020" s="99">
        <f t="shared" si="1794"/>
        <v>100.41448678497399</v>
      </c>
      <c r="S1020" s="99">
        <f t="shared" si="1794"/>
        <v>201.01780468921493</v>
      </c>
      <c r="T1020" s="164">
        <f t="shared" si="1794"/>
        <v>220.57415198991569</v>
      </c>
      <c r="U1020" s="98">
        <f t="shared" si="1794"/>
        <v>72.011529744259192</v>
      </c>
      <c r="V1020" s="99">
        <f t="shared" si="1794"/>
        <v>127.80782579298557</v>
      </c>
      <c r="W1020" s="195">
        <f t="shared" si="1794"/>
        <v>505.77590683315077</v>
      </c>
      <c r="X1020" s="164">
        <f t="shared" si="1794"/>
        <v>261.19600932784033</v>
      </c>
      <c r="Y1020" s="232">
        <f>(Y717*100/(AVERAGE($AA717:$AB717)))</f>
        <v>0</v>
      </c>
      <c r="Z1020" s="195">
        <f t="shared" ref="Z1020:AB1020" si="1795">(Z717*100/(AVERAGE($AA717:$AB717)))</f>
        <v>0</v>
      </c>
      <c r="AA1020" s="99">
        <f t="shared" si="1795"/>
        <v>105.31067104015679</v>
      </c>
      <c r="AB1020" s="164">
        <f t="shared" si="1795"/>
        <v>94.689328959843237</v>
      </c>
      <c r="AC1020" s="214">
        <f>(AC717*100/(AVERAGE($AA717:$AB717)))</f>
        <v>110.82188047043491</v>
      </c>
      <c r="AD1020" s="215">
        <f t="shared" ref="AD1020:AF1020" si="1796">(AD717*100/(AVERAGE($AA717:$AB717)))</f>
        <v>437.60789834805621</v>
      </c>
      <c r="AE1020" s="215">
        <f t="shared" si="1796"/>
        <v>122.37795222657485</v>
      </c>
      <c r="AF1020" s="245">
        <f t="shared" si="1796"/>
        <v>337.52849690904583</v>
      </c>
      <c r="AG1020" s="214">
        <f>(AG717*100/(AVERAGE($AA717:$AB717)))</f>
        <v>0</v>
      </c>
      <c r="AH1020" s="215">
        <f t="shared" ref="AH1020:AJ1020" si="1797">(AH717*100/(AVERAGE($AA717:$AB717)))</f>
        <v>0</v>
      </c>
      <c r="AI1020" s="215">
        <f t="shared" si="1797"/>
        <v>0</v>
      </c>
      <c r="AJ1020" s="245">
        <f t="shared" si="1797"/>
        <v>0</v>
      </c>
      <c r="AK1020" s="214">
        <f>(AK717*100/(AVERAGE($AA717:$AB717)))</f>
        <v>111359.16969677038</v>
      </c>
      <c r="AL1020" s="215">
        <f t="shared" ref="AL1020:AN1020" si="1798">(AL717*100/(AVERAGE($AA717:$AB717)))</f>
        <v>150054.28347794258</v>
      </c>
      <c r="AM1020" s="215">
        <f t="shared" si="1798"/>
        <v>129798.66369177877</v>
      </c>
      <c r="AN1020" s="245">
        <f t="shared" si="1798"/>
        <v>194175.12764141851</v>
      </c>
      <c r="AO1020" s="214">
        <f>(AO717*100/(AVERAGE($AA717:$AB717)))</f>
        <v>215892.87881468554</v>
      </c>
      <c r="AP1020" s="215">
        <f t="shared" ref="AP1020:AR1020" si="1799">(AP717*100/(AVERAGE($AA717:$AB717)))</f>
        <v>373662.76250628504</v>
      </c>
      <c r="AQ1020" s="215">
        <f t="shared" si="1799"/>
        <v>100749.75578973515</v>
      </c>
      <c r="AR1020" s="245">
        <f t="shared" si="1799"/>
        <v>294106.01834276703</v>
      </c>
      <c r="AS1020" s="214">
        <f>(AS717*100/(AVERAGE($AA717:$AB717)))</f>
        <v>148311.8735486329</v>
      </c>
      <c r="AT1020" s="215">
        <f t="shared" ref="AT1020:AV1020" si="1800">(AT717*100/(AVERAGE($AA717:$AB717)))</f>
        <v>152301.90080674831</v>
      </c>
      <c r="AU1020" s="215">
        <f t="shared" si="1800"/>
        <v>74831.588214825359</v>
      </c>
      <c r="AV1020" s="245">
        <f t="shared" si="1800"/>
        <v>158313.17022979856</v>
      </c>
    </row>
    <row r="1021" spans="2:48" ht="15" customHeight="1" x14ac:dyDescent="0.2">
      <c r="B1021" s="105">
        <f t="shared" si="1763"/>
        <v>105</v>
      </c>
      <c r="C1021" s="104" t="str">
        <f t="shared" si="1763"/>
        <v>"S"-Metabs</v>
      </c>
      <c r="D1021" s="128" t="str">
        <f t="shared" si="1763"/>
        <v>Taurine</v>
      </c>
      <c r="E1021" s="93">
        <f t="shared" si="1763"/>
        <v>12.6</v>
      </c>
      <c r="F1021" s="94">
        <f t="shared" si="1763"/>
        <v>14.2</v>
      </c>
      <c r="G1021" s="95">
        <f t="shared" si="1763"/>
        <v>13.21</v>
      </c>
      <c r="H1021" s="96">
        <f t="shared" si="1763"/>
        <v>1</v>
      </c>
      <c r="I1021" s="102">
        <f t="shared" si="1763"/>
        <v>124.00739</v>
      </c>
      <c r="J1021" s="98"/>
      <c r="K1021" s="99"/>
      <c r="L1021" s="100"/>
      <c r="M1021" s="98">
        <f t="shared" ref="M1021:P1021" si="1801">(M718*100/(AVERAGE($M718:$P718)))</f>
        <v>116.37107082837649</v>
      </c>
      <c r="N1021" s="99">
        <f t="shared" si="1801"/>
        <v>123.04412119418183</v>
      </c>
      <c r="O1021" s="99">
        <f t="shared" si="1801"/>
        <v>102.435818806211</v>
      </c>
      <c r="P1021" s="164">
        <f t="shared" si="1801"/>
        <v>58.14898917123066</v>
      </c>
      <c r="Q1021" s="98">
        <f t="shared" ref="Q1021:X1021" si="1802">(Q718*100/(AVERAGE($M718:$P718)))</f>
        <v>107.73576367948097</v>
      </c>
      <c r="R1021" s="99">
        <f t="shared" si="1802"/>
        <v>130.33575112924134</v>
      </c>
      <c r="S1021" s="99">
        <f t="shared" si="1802"/>
        <v>114.24988426160905</v>
      </c>
      <c r="T1021" s="164">
        <f t="shared" si="1802"/>
        <v>95.033942870048307</v>
      </c>
      <c r="U1021" s="98">
        <f t="shared" si="1802"/>
        <v>64.495670698679774</v>
      </c>
      <c r="V1021" s="99">
        <f t="shared" si="1802"/>
        <v>83.264336000010815</v>
      </c>
      <c r="W1021" s="99">
        <f t="shared" si="1802"/>
        <v>58.700186834542059</v>
      </c>
      <c r="X1021" s="164">
        <f t="shared" si="1802"/>
        <v>46.311823504481701</v>
      </c>
      <c r="Y1021" s="214">
        <f t="shared" ref="Y1021:AB1021" si="1803">(Y718*100/(AVERAGE($Y718:$AB718)))</f>
        <v>90.775247975625362</v>
      </c>
      <c r="Z1021" s="99">
        <f t="shared" si="1803"/>
        <v>96.858755684770259</v>
      </c>
      <c r="AA1021" s="99">
        <f t="shared" si="1803"/>
        <v>113.15018846330682</v>
      </c>
      <c r="AB1021" s="164">
        <f t="shared" si="1803"/>
        <v>99.215807876297532</v>
      </c>
      <c r="AC1021" s="214">
        <f t="shared" ref="AC1021:AV1021" si="1804">(AC718*100/(AVERAGE($Y718:$AB718)))</f>
        <v>324.802768018015</v>
      </c>
      <c r="AD1021" s="215">
        <f t="shared" si="1804"/>
        <v>358.05543560709049</v>
      </c>
      <c r="AE1021" s="215">
        <f t="shared" si="1804"/>
        <v>272.64433690664725</v>
      </c>
      <c r="AF1021" s="245">
        <f t="shared" si="1804"/>
        <v>196.21274153796034</v>
      </c>
      <c r="AG1021" s="214">
        <f t="shared" si="1804"/>
        <v>55.093064214467475</v>
      </c>
      <c r="AH1021" s="215">
        <f t="shared" si="1804"/>
        <v>68.394394028592686</v>
      </c>
      <c r="AI1021" s="215">
        <f t="shared" si="1804"/>
        <v>44.578992979073099</v>
      </c>
      <c r="AJ1021" s="245">
        <f t="shared" si="1804"/>
        <v>78.750534564054874</v>
      </c>
      <c r="AK1021" s="214">
        <f t="shared" si="1804"/>
        <v>1689.4235781229079</v>
      </c>
      <c r="AL1021" s="215">
        <f t="shared" si="1804"/>
        <v>2130.8643907914316</v>
      </c>
      <c r="AM1021" s="215">
        <f t="shared" si="1804"/>
        <v>1776.2389927343088</v>
      </c>
      <c r="AN1021" s="245">
        <f t="shared" si="1804"/>
        <v>2345.8410587499675</v>
      </c>
      <c r="AO1021" s="214">
        <f t="shared" si="1804"/>
        <v>2213.9899340335237</v>
      </c>
      <c r="AP1021" s="215">
        <f t="shared" si="1804"/>
        <v>2864.4897641945654</v>
      </c>
      <c r="AQ1021" s="215">
        <f t="shared" si="1804"/>
        <v>1435.9831182208782</v>
      </c>
      <c r="AR1021" s="245">
        <f t="shared" si="1804"/>
        <v>2104.874548638672</v>
      </c>
      <c r="AS1021" s="214">
        <f t="shared" si="1804"/>
        <v>2153.3179603583926</v>
      </c>
      <c r="AT1021" s="215">
        <f t="shared" si="1804"/>
        <v>2263.3401451039313</v>
      </c>
      <c r="AU1021" s="215">
        <f t="shared" si="1804"/>
        <v>1300.6762993352693</v>
      </c>
      <c r="AV1021" s="245">
        <f t="shared" si="1804"/>
        <v>1983.4146603352151</v>
      </c>
    </row>
    <row r="1022" spans="2:48" ht="15" customHeight="1" x14ac:dyDescent="0.2">
      <c r="B1022" s="91">
        <f t="shared" si="1763"/>
        <v>106</v>
      </c>
      <c r="C1022" s="104" t="str">
        <f t="shared" si="1763"/>
        <v>"S"-Metabs</v>
      </c>
      <c r="D1022" s="128" t="str">
        <f t="shared" si="1763"/>
        <v>SAH</v>
      </c>
      <c r="E1022" s="93">
        <f t="shared" si="1763"/>
        <v>15.5</v>
      </c>
      <c r="F1022" s="94">
        <f t="shared" si="1763"/>
        <v>17.100000000000001</v>
      </c>
      <c r="G1022" s="95">
        <f t="shared" si="1763"/>
        <v>16.22</v>
      </c>
      <c r="H1022" s="96">
        <f t="shared" si="1763"/>
        <v>3</v>
      </c>
      <c r="I1022" s="102">
        <f t="shared" si="1763"/>
        <v>385.12885999999997</v>
      </c>
      <c r="J1022" s="98"/>
      <c r="K1022" s="99"/>
      <c r="L1022" s="100"/>
      <c r="M1022" s="232">
        <f t="shared" ref="M1022:P1022" si="1805">(M719*100/(AVERAGE($M719:$P719)))</f>
        <v>0</v>
      </c>
      <c r="N1022" s="195">
        <f t="shared" si="1805"/>
        <v>400</v>
      </c>
      <c r="O1022" s="195">
        <f t="shared" si="1805"/>
        <v>0</v>
      </c>
      <c r="P1022" s="231">
        <f t="shared" si="1805"/>
        <v>0</v>
      </c>
      <c r="Q1022" s="98">
        <f t="shared" ref="Q1022:X1022" si="1806">(Q719*100/(AVERAGE($M719:$P719)))</f>
        <v>0</v>
      </c>
      <c r="R1022" s="99">
        <f t="shared" si="1806"/>
        <v>0</v>
      </c>
      <c r="S1022" s="99">
        <f t="shared" si="1806"/>
        <v>0</v>
      </c>
      <c r="T1022" s="164">
        <f t="shared" si="1806"/>
        <v>231.93205758251707</v>
      </c>
      <c r="U1022" s="98">
        <f t="shared" si="1806"/>
        <v>0</v>
      </c>
      <c r="V1022" s="99">
        <f t="shared" si="1806"/>
        <v>0</v>
      </c>
      <c r="W1022" s="99">
        <f t="shared" si="1806"/>
        <v>62357.484691234764</v>
      </c>
      <c r="X1022" s="164">
        <f t="shared" si="1806"/>
        <v>0</v>
      </c>
      <c r="Y1022" s="98">
        <f t="shared" ref="Y1022" si="1807">(Y719*100/(AVERAGE($Y719:$AB719)))</f>
        <v>400.00000000000006</v>
      </c>
      <c r="Z1022" s="99">
        <f t="shared" ref="Z1022:AC1022" si="1808">(Z719*100/(AVERAGE($Y719:$AB719)))</f>
        <v>0</v>
      </c>
      <c r="AA1022" s="99">
        <f t="shared" si="1808"/>
        <v>0</v>
      </c>
      <c r="AB1022" s="164">
        <f t="shared" si="1808"/>
        <v>0</v>
      </c>
      <c r="AC1022" s="214">
        <f t="shared" si="1808"/>
        <v>0</v>
      </c>
      <c r="AD1022" s="215">
        <f t="shared" ref="AD1022:AV1022" si="1809">(AD719*100/(AVERAGE($Y719:$AB719)))</f>
        <v>0</v>
      </c>
      <c r="AE1022" s="215">
        <f t="shared" si="1809"/>
        <v>8.3940069655311653</v>
      </c>
      <c r="AF1022" s="245">
        <f t="shared" si="1809"/>
        <v>0</v>
      </c>
      <c r="AG1022" s="214">
        <f t="shared" si="1809"/>
        <v>11.762188936954411</v>
      </c>
      <c r="AH1022" s="215">
        <f t="shared" si="1809"/>
        <v>0</v>
      </c>
      <c r="AI1022" s="215">
        <f t="shared" si="1809"/>
        <v>0</v>
      </c>
      <c r="AJ1022" s="245">
        <f t="shared" si="1809"/>
        <v>0</v>
      </c>
      <c r="AK1022" s="214">
        <f t="shared" si="1809"/>
        <v>241.3204671334598</v>
      </c>
      <c r="AL1022" s="215">
        <f t="shared" si="1809"/>
        <v>508.90348673236593</v>
      </c>
      <c r="AM1022" s="215">
        <f t="shared" si="1809"/>
        <v>503.46689985313213</v>
      </c>
      <c r="AN1022" s="245">
        <f t="shared" si="1809"/>
        <v>264.99885892860038</v>
      </c>
      <c r="AO1022" s="214">
        <f t="shared" si="1809"/>
        <v>1371.6486243261575</v>
      </c>
      <c r="AP1022" s="215">
        <f t="shared" si="1809"/>
        <v>1062.9406202056221</v>
      </c>
      <c r="AQ1022" s="215">
        <f t="shared" si="1809"/>
        <v>949.59231120546144</v>
      </c>
      <c r="AR1022" s="245">
        <f t="shared" si="1809"/>
        <v>869.16479511997591</v>
      </c>
      <c r="AS1022" s="214">
        <f t="shared" si="1809"/>
        <v>644.90222655176649</v>
      </c>
      <c r="AT1022" s="215">
        <f t="shared" si="1809"/>
        <v>413.19341072645369</v>
      </c>
      <c r="AU1022" s="215">
        <f t="shared" si="1809"/>
        <v>339.26390052261371</v>
      </c>
      <c r="AV1022" s="245">
        <f t="shared" si="1809"/>
        <v>177.56785745140405</v>
      </c>
    </row>
    <row r="1023" spans="2:48" ht="15.75" customHeight="1" thickBot="1" x14ac:dyDescent="0.25">
      <c r="B1023" s="131">
        <f t="shared" si="1763"/>
        <v>107</v>
      </c>
      <c r="C1023" s="132" t="str">
        <f t="shared" si="1763"/>
        <v>"S"-Metabs</v>
      </c>
      <c r="D1023" s="129" t="str">
        <f t="shared" si="1763"/>
        <v>SAM</v>
      </c>
      <c r="E1023" s="110">
        <f t="shared" si="1763"/>
        <v>19.600000000000001</v>
      </c>
      <c r="F1023" s="111">
        <f t="shared" si="1763"/>
        <v>22.1</v>
      </c>
      <c r="G1023" s="112" t="str">
        <f t="shared" si="1763"/>
        <v>--</v>
      </c>
      <c r="H1023" s="113">
        <f t="shared" si="1763"/>
        <v>6</v>
      </c>
      <c r="I1023" s="119">
        <f t="shared" si="1763"/>
        <v>399.14451000000003</v>
      </c>
      <c r="J1023" s="115"/>
      <c r="K1023" s="116"/>
      <c r="L1023" s="117"/>
      <c r="M1023" s="115" t="e">
        <f t="shared" ref="M1023:P1023" si="1810">(M720*100/(AVERAGE($M720:$P720)))</f>
        <v>#DIV/0!</v>
      </c>
      <c r="N1023" s="116" t="e">
        <f t="shared" si="1810"/>
        <v>#DIV/0!</v>
      </c>
      <c r="O1023" s="116" t="e">
        <f t="shared" si="1810"/>
        <v>#DIV/0!</v>
      </c>
      <c r="P1023" s="165" t="e">
        <f t="shared" si="1810"/>
        <v>#DIV/0!</v>
      </c>
      <c r="Q1023" s="115" t="e">
        <f t="shared" ref="Q1023:X1023" si="1811">(Q720*100/(AVERAGE($M720:$P720)))</f>
        <v>#DIV/0!</v>
      </c>
      <c r="R1023" s="116" t="e">
        <f t="shared" si="1811"/>
        <v>#DIV/0!</v>
      </c>
      <c r="S1023" s="116" t="e">
        <f t="shared" si="1811"/>
        <v>#DIV/0!</v>
      </c>
      <c r="T1023" s="165" t="e">
        <f t="shared" si="1811"/>
        <v>#DIV/0!</v>
      </c>
      <c r="U1023" s="115" t="e">
        <f t="shared" si="1811"/>
        <v>#DIV/0!</v>
      </c>
      <c r="V1023" s="116" t="e">
        <f t="shared" si="1811"/>
        <v>#DIV/0!</v>
      </c>
      <c r="W1023" s="116" t="e">
        <f t="shared" si="1811"/>
        <v>#DIV/0!</v>
      </c>
      <c r="X1023" s="165" t="e">
        <f t="shared" si="1811"/>
        <v>#DIV/0!</v>
      </c>
      <c r="Y1023" s="115">
        <f t="shared" ref="Y1023:AB1023" si="1812">(Y720*100/(AVERAGE($Y720:$AB720)))</f>
        <v>393.21901137505608</v>
      </c>
      <c r="Z1023" s="116">
        <f t="shared" si="1812"/>
        <v>5.2271325971788096</v>
      </c>
      <c r="AA1023" s="116">
        <f t="shared" si="1812"/>
        <v>1.5538560277651488</v>
      </c>
      <c r="AB1023" s="165">
        <f t="shared" si="1812"/>
        <v>0</v>
      </c>
      <c r="AC1023" s="217">
        <f t="shared" ref="AC1023:AV1023" si="1813">(AC720*100/(AVERAGE($Y720:$AB720)))</f>
        <v>0</v>
      </c>
      <c r="AD1023" s="218">
        <f t="shared" si="1813"/>
        <v>0</v>
      </c>
      <c r="AE1023" s="218">
        <f t="shared" si="1813"/>
        <v>0</v>
      </c>
      <c r="AF1023" s="246">
        <f t="shared" si="1813"/>
        <v>0</v>
      </c>
      <c r="AG1023" s="217">
        <f t="shared" si="1813"/>
        <v>21.277873433985018</v>
      </c>
      <c r="AH1023" s="218">
        <f t="shared" si="1813"/>
        <v>0</v>
      </c>
      <c r="AI1023" s="218">
        <f t="shared" si="1813"/>
        <v>0</v>
      </c>
      <c r="AJ1023" s="246">
        <f t="shared" si="1813"/>
        <v>0</v>
      </c>
      <c r="AK1023" s="217">
        <f t="shared" si="1813"/>
        <v>4.1960498353680276</v>
      </c>
      <c r="AL1023" s="218">
        <f t="shared" si="1813"/>
        <v>156.87017130880272</v>
      </c>
      <c r="AM1023" s="218">
        <f t="shared" si="1813"/>
        <v>7.709986620758511</v>
      </c>
      <c r="AN1023" s="246">
        <f t="shared" si="1813"/>
        <v>0</v>
      </c>
      <c r="AO1023" s="217">
        <f t="shared" si="1813"/>
        <v>23.170735372054004</v>
      </c>
      <c r="AP1023" s="218">
        <f t="shared" si="1813"/>
        <v>29.877506282530025</v>
      </c>
      <c r="AQ1023" s="218">
        <f t="shared" si="1813"/>
        <v>102.27320430796983</v>
      </c>
      <c r="AR1023" s="246">
        <f t="shared" si="1813"/>
        <v>18.004097481362919</v>
      </c>
      <c r="AS1023" s="217">
        <f t="shared" si="1813"/>
        <v>3.0697021651554843</v>
      </c>
      <c r="AT1023" s="218">
        <f t="shared" si="1813"/>
        <v>1.3574630126359013</v>
      </c>
      <c r="AU1023" s="218">
        <f t="shared" si="1813"/>
        <v>0</v>
      </c>
      <c r="AV1023" s="246">
        <f t="shared" si="1813"/>
        <v>0</v>
      </c>
    </row>
    <row r="1024" spans="2:48" ht="15" customHeight="1" x14ac:dyDescent="0.2">
      <c r="B1024" s="77">
        <f t="shared" si="1763"/>
        <v>108</v>
      </c>
      <c r="C1024" s="130" t="str">
        <f t="shared" si="1763"/>
        <v>Yang Cycle</v>
      </c>
      <c r="D1024" s="127" t="str">
        <f t="shared" si="1763"/>
        <v>Decarboxy-SAM</v>
      </c>
      <c r="E1024" s="80">
        <f t="shared" si="1763"/>
        <v>9.6</v>
      </c>
      <c r="F1024" s="81">
        <f t="shared" si="1763"/>
        <v>10.5</v>
      </c>
      <c r="G1024" s="133" t="str">
        <f t="shared" si="1763"/>
        <v>--</v>
      </c>
      <c r="H1024" s="83">
        <f t="shared" si="1763"/>
        <v>6</v>
      </c>
      <c r="I1024" s="89">
        <f t="shared" si="1763"/>
        <v>355.15469000000002</v>
      </c>
      <c r="J1024" s="85"/>
      <c r="K1024" s="86"/>
      <c r="L1024" s="87"/>
      <c r="M1024" s="85" t="e">
        <f t="shared" ref="M1024:P1024" si="1814">(M721*100/(AVERAGE($M721:$P721)))</f>
        <v>#DIV/0!</v>
      </c>
      <c r="N1024" s="86" t="e">
        <f t="shared" si="1814"/>
        <v>#DIV/0!</v>
      </c>
      <c r="O1024" s="86" t="e">
        <f t="shared" si="1814"/>
        <v>#DIV/0!</v>
      </c>
      <c r="P1024" s="163" t="e">
        <f t="shared" si="1814"/>
        <v>#DIV/0!</v>
      </c>
      <c r="Q1024" s="85" t="e">
        <f t="shared" ref="Q1024:X1024" si="1815">(Q721*100/(AVERAGE($M721:$P721)))</f>
        <v>#DIV/0!</v>
      </c>
      <c r="R1024" s="86" t="e">
        <f t="shared" si="1815"/>
        <v>#DIV/0!</v>
      </c>
      <c r="S1024" s="86" t="e">
        <f t="shared" si="1815"/>
        <v>#DIV/0!</v>
      </c>
      <c r="T1024" s="163" t="e">
        <f t="shared" si="1815"/>
        <v>#DIV/0!</v>
      </c>
      <c r="U1024" s="85" t="e">
        <f t="shared" si="1815"/>
        <v>#DIV/0!</v>
      </c>
      <c r="V1024" s="86" t="e">
        <f t="shared" si="1815"/>
        <v>#DIV/0!</v>
      </c>
      <c r="W1024" s="86" t="e">
        <f t="shared" si="1815"/>
        <v>#DIV/0!</v>
      </c>
      <c r="X1024" s="163" t="e">
        <f t="shared" si="1815"/>
        <v>#DIV/0!</v>
      </c>
      <c r="Y1024" s="85" t="e">
        <f t="shared" ref="Y1024:AB1024" si="1816">(Y721*100/(AVERAGE($Y721:$AB721)))</f>
        <v>#DIV/0!</v>
      </c>
      <c r="Z1024" s="86" t="e">
        <f t="shared" si="1816"/>
        <v>#DIV/0!</v>
      </c>
      <c r="AA1024" s="86" t="e">
        <f t="shared" si="1816"/>
        <v>#DIV/0!</v>
      </c>
      <c r="AB1024" s="163" t="e">
        <f t="shared" si="1816"/>
        <v>#DIV/0!</v>
      </c>
      <c r="AC1024" s="211" t="e">
        <f t="shared" ref="AC1024:AV1024" si="1817">(AC721*100/(AVERAGE($Y721:$AB721)))</f>
        <v>#DIV/0!</v>
      </c>
      <c r="AD1024" s="212" t="e">
        <f t="shared" si="1817"/>
        <v>#DIV/0!</v>
      </c>
      <c r="AE1024" s="212" t="e">
        <f t="shared" si="1817"/>
        <v>#DIV/0!</v>
      </c>
      <c r="AF1024" s="244" t="e">
        <f t="shared" si="1817"/>
        <v>#DIV/0!</v>
      </c>
      <c r="AG1024" s="211" t="e">
        <f t="shared" si="1817"/>
        <v>#DIV/0!</v>
      </c>
      <c r="AH1024" s="212" t="e">
        <f t="shared" si="1817"/>
        <v>#DIV/0!</v>
      </c>
      <c r="AI1024" s="212" t="e">
        <f t="shared" si="1817"/>
        <v>#DIV/0!</v>
      </c>
      <c r="AJ1024" s="244" t="e">
        <f t="shared" si="1817"/>
        <v>#DIV/0!</v>
      </c>
      <c r="AK1024" s="211" t="e">
        <f t="shared" si="1817"/>
        <v>#DIV/0!</v>
      </c>
      <c r="AL1024" s="212" t="e">
        <f t="shared" si="1817"/>
        <v>#DIV/0!</v>
      </c>
      <c r="AM1024" s="212" t="e">
        <f t="shared" si="1817"/>
        <v>#DIV/0!</v>
      </c>
      <c r="AN1024" s="244" t="e">
        <f t="shared" si="1817"/>
        <v>#DIV/0!</v>
      </c>
      <c r="AO1024" s="211" t="e">
        <f t="shared" si="1817"/>
        <v>#DIV/0!</v>
      </c>
      <c r="AP1024" s="212" t="e">
        <f t="shared" si="1817"/>
        <v>#DIV/0!</v>
      </c>
      <c r="AQ1024" s="212" t="e">
        <f t="shared" si="1817"/>
        <v>#DIV/0!</v>
      </c>
      <c r="AR1024" s="244" t="e">
        <f t="shared" si="1817"/>
        <v>#DIV/0!</v>
      </c>
      <c r="AS1024" s="211" t="e">
        <f t="shared" si="1817"/>
        <v>#DIV/0!</v>
      </c>
      <c r="AT1024" s="212" t="e">
        <f t="shared" si="1817"/>
        <v>#DIV/0!</v>
      </c>
      <c r="AU1024" s="212" t="e">
        <f t="shared" si="1817"/>
        <v>#DIV/0!</v>
      </c>
      <c r="AV1024" s="244" t="e">
        <f t="shared" si="1817"/>
        <v>#DIV/0!</v>
      </c>
    </row>
    <row r="1025" spans="2:48" ht="15" customHeight="1" x14ac:dyDescent="0.2">
      <c r="B1025" s="91">
        <f t="shared" si="1763"/>
        <v>109</v>
      </c>
      <c r="C1025" s="104" t="str">
        <f t="shared" si="1763"/>
        <v>Yang Cycle</v>
      </c>
      <c r="D1025" s="128" t="str">
        <f t="shared" si="1763"/>
        <v>Methylthioadenosine</v>
      </c>
      <c r="E1025" s="93">
        <f t="shared" si="1763"/>
        <v>2.7</v>
      </c>
      <c r="F1025" s="94">
        <f t="shared" si="1763"/>
        <v>5.2</v>
      </c>
      <c r="G1025" s="95">
        <f t="shared" si="1763"/>
        <v>4.28</v>
      </c>
      <c r="H1025" s="96">
        <f t="shared" si="1763"/>
        <v>3</v>
      </c>
      <c r="I1025" s="102">
        <f t="shared" si="1763"/>
        <v>298.09683999999999</v>
      </c>
      <c r="J1025" s="98"/>
      <c r="K1025" s="99"/>
      <c r="L1025" s="100"/>
      <c r="M1025" s="98">
        <f t="shared" ref="M1025:P1025" si="1818">(M722*100/(AVERAGE($M722:$P722)))</f>
        <v>62.485416997623794</v>
      </c>
      <c r="N1025" s="99">
        <f t="shared" si="1818"/>
        <v>113.04899771138182</v>
      </c>
      <c r="O1025" s="99">
        <f t="shared" si="1818"/>
        <v>116.97718467950257</v>
      </c>
      <c r="P1025" s="164">
        <f t="shared" si="1818"/>
        <v>107.48840061149178</v>
      </c>
      <c r="Q1025" s="98">
        <f t="shared" ref="Q1025:X1025" si="1819">(Q722*100/(AVERAGE($M722:$P722)))</f>
        <v>20.737665331531463</v>
      </c>
      <c r="R1025" s="99">
        <f t="shared" si="1819"/>
        <v>6.0031279913594862</v>
      </c>
      <c r="S1025" s="99">
        <f t="shared" si="1819"/>
        <v>86.270246588525708</v>
      </c>
      <c r="T1025" s="164">
        <f t="shared" si="1819"/>
        <v>60.519315746059789</v>
      </c>
      <c r="U1025" s="98">
        <f t="shared" si="1819"/>
        <v>36.388809124034189</v>
      </c>
      <c r="V1025" s="195">
        <f t="shared" si="1819"/>
        <v>4.114482728448893</v>
      </c>
      <c r="W1025" s="195">
        <f t="shared" si="1819"/>
        <v>5464.1962782032579</v>
      </c>
      <c r="X1025" s="164">
        <f t="shared" si="1819"/>
        <v>52.51614403461668</v>
      </c>
      <c r="Y1025" s="98">
        <f t="shared" ref="Y1025:AB1025" si="1820">(Y722*100/(AVERAGE($Y722:$AB722)))</f>
        <v>135.47730977650983</v>
      </c>
      <c r="Z1025" s="99">
        <f t="shared" si="1820"/>
        <v>98.356948060722175</v>
      </c>
      <c r="AA1025" s="99">
        <f t="shared" si="1820"/>
        <v>85.120339553909119</v>
      </c>
      <c r="AB1025" s="164">
        <f t="shared" si="1820"/>
        <v>81.045402608858865</v>
      </c>
      <c r="AC1025" s="214">
        <f t="shared" ref="AC1025:AV1025" si="1821">(AC722*100/(AVERAGE($Y722:$AB722)))</f>
        <v>30.105951680540684</v>
      </c>
      <c r="AD1025" s="215">
        <f t="shared" si="1821"/>
        <v>29.33683429146134</v>
      </c>
      <c r="AE1025" s="215">
        <f t="shared" si="1821"/>
        <v>53.492027851458374</v>
      </c>
      <c r="AF1025" s="245">
        <f t="shared" si="1821"/>
        <v>44.556328703010621</v>
      </c>
      <c r="AG1025" s="214">
        <f t="shared" si="1821"/>
        <v>186.57373059765891</v>
      </c>
      <c r="AH1025" s="215">
        <f t="shared" si="1821"/>
        <v>149.85103557512679</v>
      </c>
      <c r="AI1025" s="215">
        <f t="shared" si="1821"/>
        <v>118.97745802760674</v>
      </c>
      <c r="AJ1025" s="245">
        <f t="shared" si="1821"/>
        <v>119.37148072492052</v>
      </c>
      <c r="AK1025" s="214">
        <f t="shared" si="1821"/>
        <v>70.994996752518318</v>
      </c>
      <c r="AL1025" s="215">
        <f t="shared" si="1821"/>
        <v>147.84236585415502</v>
      </c>
      <c r="AM1025" s="215">
        <f t="shared" si="1821"/>
        <v>112.26292206978309</v>
      </c>
      <c r="AN1025" s="245">
        <f t="shared" si="1821"/>
        <v>84.739112690187014</v>
      </c>
      <c r="AO1025" s="214">
        <f t="shared" si="1821"/>
        <v>398.81271069670879</v>
      </c>
      <c r="AP1025" s="215">
        <f t="shared" si="1821"/>
        <v>348.02333488002893</v>
      </c>
      <c r="AQ1025" s="215">
        <f t="shared" si="1821"/>
        <v>239.02692991460117</v>
      </c>
      <c r="AR1025" s="245">
        <f t="shared" si="1821"/>
        <v>240.07659178503351</v>
      </c>
      <c r="AS1025" s="214">
        <f t="shared" si="1821"/>
        <v>115.93820877969054</v>
      </c>
      <c r="AT1025" s="215">
        <f t="shared" si="1821"/>
        <v>91.645115921940913</v>
      </c>
      <c r="AU1025" s="215">
        <f t="shared" si="1821"/>
        <v>62.902922336676518</v>
      </c>
      <c r="AV1025" s="245">
        <f t="shared" si="1821"/>
        <v>41.814567511393697</v>
      </c>
    </row>
    <row r="1026" spans="2:48" ht="15" customHeight="1" x14ac:dyDescent="0.2">
      <c r="B1026" s="91">
        <f t="shared" si="1763"/>
        <v>110</v>
      </c>
      <c r="C1026" s="104" t="str">
        <f t="shared" si="1763"/>
        <v>Yang Cycle</v>
      </c>
      <c r="D1026" s="128" t="str">
        <f t="shared" si="1763"/>
        <v>Methylthioribose-P</v>
      </c>
      <c r="E1026" s="93">
        <f t="shared" si="1763"/>
        <v>14.6</v>
      </c>
      <c r="F1026" s="94">
        <f t="shared" si="1763"/>
        <v>16.100000000000001</v>
      </c>
      <c r="G1026" s="106" t="str">
        <f t="shared" si="1763"/>
        <v>--</v>
      </c>
      <c r="H1026" s="96">
        <f t="shared" si="1763"/>
        <v>6</v>
      </c>
      <c r="I1026" s="102">
        <f t="shared" si="1763"/>
        <v>259.00468000000001</v>
      </c>
      <c r="J1026" s="98"/>
      <c r="K1026" s="99"/>
      <c r="L1026" s="100"/>
      <c r="M1026" s="98" t="e">
        <f t="shared" ref="M1026:P1026" si="1822">(M723*100/(AVERAGE($M723:$P723)))</f>
        <v>#DIV/0!</v>
      </c>
      <c r="N1026" s="99" t="e">
        <f t="shared" si="1822"/>
        <v>#DIV/0!</v>
      </c>
      <c r="O1026" s="99" t="e">
        <f t="shared" si="1822"/>
        <v>#DIV/0!</v>
      </c>
      <c r="P1026" s="164" t="e">
        <f t="shared" si="1822"/>
        <v>#DIV/0!</v>
      </c>
      <c r="Q1026" s="98" t="e">
        <f t="shared" ref="Q1026:X1026" si="1823">(Q723*100/(AVERAGE($M723:$P723)))</f>
        <v>#DIV/0!</v>
      </c>
      <c r="R1026" s="99" t="e">
        <f t="shared" si="1823"/>
        <v>#DIV/0!</v>
      </c>
      <c r="S1026" s="99" t="e">
        <f t="shared" si="1823"/>
        <v>#DIV/0!</v>
      </c>
      <c r="T1026" s="164" t="e">
        <f t="shared" si="1823"/>
        <v>#DIV/0!</v>
      </c>
      <c r="U1026" s="98" t="e">
        <f t="shared" si="1823"/>
        <v>#DIV/0!</v>
      </c>
      <c r="V1026" s="99" t="e">
        <f t="shared" si="1823"/>
        <v>#DIV/0!</v>
      </c>
      <c r="W1026" s="99" t="e">
        <f t="shared" si="1823"/>
        <v>#DIV/0!</v>
      </c>
      <c r="X1026" s="164" t="e">
        <f t="shared" si="1823"/>
        <v>#DIV/0!</v>
      </c>
      <c r="Y1026" s="98" t="e">
        <f t="shared" ref="Y1026:AB1026" si="1824">(Y723*100/(AVERAGE($Y723:$AB723)))</f>
        <v>#DIV/0!</v>
      </c>
      <c r="Z1026" s="99" t="e">
        <f t="shared" si="1824"/>
        <v>#DIV/0!</v>
      </c>
      <c r="AA1026" s="99" t="e">
        <f t="shared" si="1824"/>
        <v>#DIV/0!</v>
      </c>
      <c r="AB1026" s="164" t="e">
        <f t="shared" si="1824"/>
        <v>#DIV/0!</v>
      </c>
      <c r="AC1026" s="214" t="e">
        <f t="shared" ref="AC1026:AV1026" si="1825">(AC723*100/(AVERAGE($Y723:$AB723)))</f>
        <v>#DIV/0!</v>
      </c>
      <c r="AD1026" s="215" t="e">
        <f t="shared" si="1825"/>
        <v>#DIV/0!</v>
      </c>
      <c r="AE1026" s="215" t="e">
        <f t="shared" si="1825"/>
        <v>#DIV/0!</v>
      </c>
      <c r="AF1026" s="245" t="e">
        <f t="shared" si="1825"/>
        <v>#DIV/0!</v>
      </c>
      <c r="AG1026" s="214" t="e">
        <f t="shared" si="1825"/>
        <v>#DIV/0!</v>
      </c>
      <c r="AH1026" s="215" t="e">
        <f t="shared" si="1825"/>
        <v>#DIV/0!</v>
      </c>
      <c r="AI1026" s="215" t="e">
        <f t="shared" si="1825"/>
        <v>#DIV/0!</v>
      </c>
      <c r="AJ1026" s="245" t="e">
        <f t="shared" si="1825"/>
        <v>#DIV/0!</v>
      </c>
      <c r="AK1026" s="214" t="e">
        <f t="shared" si="1825"/>
        <v>#DIV/0!</v>
      </c>
      <c r="AL1026" s="215" t="e">
        <f t="shared" si="1825"/>
        <v>#DIV/0!</v>
      </c>
      <c r="AM1026" s="215" t="e">
        <f t="shared" si="1825"/>
        <v>#DIV/0!</v>
      </c>
      <c r="AN1026" s="245" t="e">
        <f t="shared" si="1825"/>
        <v>#DIV/0!</v>
      </c>
      <c r="AO1026" s="214" t="e">
        <f t="shared" si="1825"/>
        <v>#DIV/0!</v>
      </c>
      <c r="AP1026" s="215" t="e">
        <f t="shared" si="1825"/>
        <v>#DIV/0!</v>
      </c>
      <c r="AQ1026" s="215" t="e">
        <f t="shared" si="1825"/>
        <v>#DIV/0!</v>
      </c>
      <c r="AR1026" s="245" t="e">
        <f t="shared" si="1825"/>
        <v>#DIV/0!</v>
      </c>
      <c r="AS1026" s="214" t="e">
        <f t="shared" si="1825"/>
        <v>#DIV/0!</v>
      </c>
      <c r="AT1026" s="215" t="e">
        <f t="shared" si="1825"/>
        <v>#DIV/0!</v>
      </c>
      <c r="AU1026" s="215" t="e">
        <f t="shared" si="1825"/>
        <v>#DIV/0!</v>
      </c>
      <c r="AV1026" s="245" t="e">
        <f t="shared" si="1825"/>
        <v>#DIV/0!</v>
      </c>
    </row>
    <row r="1027" spans="2:48" ht="15" customHeight="1" x14ac:dyDescent="0.2">
      <c r="B1027" s="91">
        <f t="shared" si="1763"/>
        <v>111</v>
      </c>
      <c r="C1027" s="104" t="str">
        <f t="shared" si="1763"/>
        <v>Yang Cycle</v>
      </c>
      <c r="D1027" s="128" t="str">
        <f t="shared" si="1763"/>
        <v>2-Keto-4-methyl-thiobutyrate</v>
      </c>
      <c r="E1027" s="93">
        <f t="shared" si="1763"/>
        <v>2.7</v>
      </c>
      <c r="F1027" s="94">
        <f t="shared" si="1763"/>
        <v>3.7</v>
      </c>
      <c r="G1027" s="95">
        <f t="shared" si="1763"/>
        <v>2.93</v>
      </c>
      <c r="H1027" s="96">
        <f t="shared" si="1763"/>
        <v>3</v>
      </c>
      <c r="I1027" s="102">
        <f t="shared" si="1763"/>
        <v>147.01213999999999</v>
      </c>
      <c r="J1027" s="98"/>
      <c r="K1027" s="99"/>
      <c r="L1027" s="100"/>
      <c r="M1027" s="98">
        <f t="shared" ref="M1027:P1027" si="1826">(M724*100/(AVERAGE($M724:$P724)))</f>
        <v>82.551197088893744</v>
      </c>
      <c r="N1027" s="99">
        <f t="shared" si="1826"/>
        <v>106.86972295011483</v>
      </c>
      <c r="O1027" s="99">
        <f t="shared" si="1826"/>
        <v>86.841858360218708</v>
      </c>
      <c r="P1027" s="164">
        <f t="shared" si="1826"/>
        <v>123.73722160077277</v>
      </c>
      <c r="Q1027" s="98">
        <f t="shared" ref="Q1027:X1027" si="1827">(Q724*100/(AVERAGE($M724:$P724)))</f>
        <v>53.340540538634315</v>
      </c>
      <c r="R1027" s="99">
        <f t="shared" si="1827"/>
        <v>66.66083555930517</v>
      </c>
      <c r="S1027" s="99">
        <f t="shared" si="1827"/>
        <v>27.639115460896264</v>
      </c>
      <c r="T1027" s="164">
        <f t="shared" si="1827"/>
        <v>10.282491725420812</v>
      </c>
      <c r="U1027" s="98">
        <f t="shared" si="1827"/>
        <v>68.272592075902921</v>
      </c>
      <c r="V1027" s="99">
        <f t="shared" si="1827"/>
        <v>92.755516262471403</v>
      </c>
      <c r="W1027" s="195">
        <f t="shared" si="1827"/>
        <v>323.97420469899959</v>
      </c>
      <c r="X1027" s="164">
        <f t="shared" si="1827"/>
        <v>60.302774517900247</v>
      </c>
      <c r="Y1027" s="98">
        <f t="shared" ref="Y1027:AB1027" si="1828">(Y724*100/(AVERAGE($Y724:$AB724)))</f>
        <v>47.972597461660534</v>
      </c>
      <c r="Z1027" s="99">
        <f t="shared" si="1828"/>
        <v>148.66278619998556</v>
      </c>
      <c r="AA1027" s="99">
        <f t="shared" si="1828"/>
        <v>120.1513801533152</v>
      </c>
      <c r="AB1027" s="164">
        <f t="shared" si="1828"/>
        <v>83.213236185038724</v>
      </c>
      <c r="AC1027" s="214">
        <f t="shared" ref="AC1027:AV1027" si="1829">(AC724*100/(AVERAGE($Y724:$AB724)))</f>
        <v>3.4811178921649053</v>
      </c>
      <c r="AD1027" s="215">
        <f t="shared" si="1829"/>
        <v>0.37858977212985845</v>
      </c>
      <c r="AE1027" s="215">
        <f t="shared" si="1829"/>
        <v>2.086728574793565E-2</v>
      </c>
      <c r="AF1027" s="245">
        <f t="shared" si="1829"/>
        <v>5.9183850056956727E-2</v>
      </c>
      <c r="AG1027" s="214">
        <f t="shared" si="1829"/>
        <v>209.39652738067335</v>
      </c>
      <c r="AH1027" s="215">
        <f t="shared" si="1829"/>
        <v>121.98143997818386</v>
      </c>
      <c r="AI1027" s="215">
        <f t="shared" si="1829"/>
        <v>105.36280865275414</v>
      </c>
      <c r="AJ1027" s="245">
        <f t="shared" si="1829"/>
        <v>41.567664832351007</v>
      </c>
      <c r="AK1027" s="214">
        <f t="shared" si="1829"/>
        <v>0.27472135662110153</v>
      </c>
      <c r="AL1027" s="215">
        <f t="shared" si="1829"/>
        <v>1.0930325873062197</v>
      </c>
      <c r="AM1027" s="215">
        <f t="shared" si="1829"/>
        <v>0.68987322650104976</v>
      </c>
      <c r="AN1027" s="245">
        <f t="shared" si="1829"/>
        <v>1.1645585617675027</v>
      </c>
      <c r="AO1027" s="214">
        <f t="shared" si="1829"/>
        <v>3.2245510711813891E-2</v>
      </c>
      <c r="AP1027" s="215">
        <f t="shared" si="1829"/>
        <v>2.6495535075583079E-2</v>
      </c>
      <c r="AQ1027" s="215">
        <f t="shared" si="1829"/>
        <v>6.6617554838491466E-2</v>
      </c>
      <c r="AR1027" s="245">
        <f t="shared" si="1829"/>
        <v>6.3564692122527952E-3</v>
      </c>
      <c r="AS1027" s="214">
        <f t="shared" si="1829"/>
        <v>0.39746285473460946</v>
      </c>
      <c r="AT1027" s="215">
        <f t="shared" si="1829"/>
        <v>0.13961917498086157</v>
      </c>
      <c r="AU1027" s="215">
        <f t="shared" si="1829"/>
        <v>0.25805631529407913</v>
      </c>
      <c r="AV1027" s="245">
        <f t="shared" si="1829"/>
        <v>7.3275000247109173E-2</v>
      </c>
    </row>
    <row r="1028" spans="2:48" ht="15.75" customHeight="1" thickBot="1" x14ac:dyDescent="0.25">
      <c r="B1028" s="108">
        <f t="shared" si="1763"/>
        <v>112</v>
      </c>
      <c r="C1028" s="132" t="str">
        <f t="shared" si="1763"/>
        <v>Yang Cycle</v>
      </c>
      <c r="D1028" s="129" t="str">
        <f t="shared" si="1763"/>
        <v>a-Keto-glutaramate</v>
      </c>
      <c r="E1028" s="110">
        <f t="shared" si="1763"/>
        <v>9.8000000000000007</v>
      </c>
      <c r="F1028" s="111">
        <f t="shared" si="1763"/>
        <v>11</v>
      </c>
      <c r="G1028" s="112">
        <f t="shared" si="1763"/>
        <v>10.36</v>
      </c>
      <c r="H1028" s="113">
        <f t="shared" si="1763"/>
        <v>3</v>
      </c>
      <c r="I1028" s="119">
        <f t="shared" si="1763"/>
        <v>144.03022999999999</v>
      </c>
      <c r="J1028" s="115"/>
      <c r="K1028" s="116"/>
      <c r="L1028" s="117"/>
      <c r="M1028" s="115">
        <f t="shared" ref="M1028:P1028" si="1830">(M725*100/(AVERAGE($M725:$P725)))</f>
        <v>109.30596168733804</v>
      </c>
      <c r="N1028" s="116">
        <f t="shared" si="1830"/>
        <v>115.86892795570853</v>
      </c>
      <c r="O1028" s="116">
        <f t="shared" si="1830"/>
        <v>94.992415168616617</v>
      </c>
      <c r="P1028" s="165">
        <f t="shared" si="1830"/>
        <v>79.832695188336814</v>
      </c>
      <c r="Q1028" s="115">
        <f t="shared" ref="Q1028:X1028" si="1831">(Q725*100/(AVERAGE($M725:$P725)))</f>
        <v>85.709106119361152</v>
      </c>
      <c r="R1028" s="116">
        <f t="shared" si="1831"/>
        <v>102.4987050595476</v>
      </c>
      <c r="S1028" s="116">
        <f t="shared" si="1831"/>
        <v>98.134306943756044</v>
      </c>
      <c r="T1028" s="165">
        <f t="shared" si="1831"/>
        <v>92.219418143954954</v>
      </c>
      <c r="U1028" s="115">
        <f t="shared" si="1831"/>
        <v>71.1535074485423</v>
      </c>
      <c r="V1028" s="116">
        <f t="shared" si="1831"/>
        <v>107.29324693739157</v>
      </c>
      <c r="W1028" s="116">
        <f t="shared" si="1831"/>
        <v>113.70077137876393</v>
      </c>
      <c r="X1028" s="165">
        <f t="shared" si="1831"/>
        <v>120.64876990235149</v>
      </c>
      <c r="Y1028" s="115">
        <f t="shared" ref="Y1028:AB1028" si="1832">(Y725*100/(AVERAGE($Y725:$AB725)))</f>
        <v>111.80059535414449</v>
      </c>
      <c r="Z1028" s="116">
        <f t="shared" si="1832"/>
        <v>99.773199654515594</v>
      </c>
      <c r="AA1028" s="116">
        <f t="shared" si="1832"/>
        <v>85.292544251955988</v>
      </c>
      <c r="AB1028" s="165">
        <f t="shared" si="1832"/>
        <v>103.13366073938393</v>
      </c>
      <c r="AC1028" s="217">
        <f t="shared" ref="AC1028:AV1028" si="1833">(AC725*100/(AVERAGE($Y725:$AB725)))</f>
        <v>97.390293764421457</v>
      </c>
      <c r="AD1028" s="218">
        <f t="shared" si="1833"/>
        <v>104.20005958023484</v>
      </c>
      <c r="AE1028" s="218">
        <f t="shared" si="1833"/>
        <v>109.84216386009514</v>
      </c>
      <c r="AF1028" s="246">
        <f t="shared" si="1833"/>
        <v>99.077430741388767</v>
      </c>
      <c r="AG1028" s="217">
        <f t="shared" si="1833"/>
        <v>121.55276875912323</v>
      </c>
      <c r="AH1028" s="218">
        <f t="shared" si="1833"/>
        <v>111.05615191677406</v>
      </c>
      <c r="AI1028" s="218">
        <f t="shared" si="1833"/>
        <v>85.654780428047118</v>
      </c>
      <c r="AJ1028" s="246">
        <f t="shared" si="1833"/>
        <v>110.62270682679618</v>
      </c>
      <c r="AK1028" s="217">
        <f t="shared" si="1833"/>
        <v>38.283355663616099</v>
      </c>
      <c r="AL1028" s="218">
        <f t="shared" si="1833"/>
        <v>49.261332469955128</v>
      </c>
      <c r="AM1028" s="218">
        <f t="shared" si="1833"/>
        <v>31.568906387564486</v>
      </c>
      <c r="AN1028" s="246">
        <f t="shared" si="1833"/>
        <v>25.935466429905539</v>
      </c>
      <c r="AO1028" s="217">
        <f t="shared" si="1833"/>
        <v>27.679754019577395</v>
      </c>
      <c r="AP1028" s="218">
        <f t="shared" si="1833"/>
        <v>28.371304287547634</v>
      </c>
      <c r="AQ1028" s="218">
        <f t="shared" si="1833"/>
        <v>55.468179554846202</v>
      </c>
      <c r="AR1028" s="246">
        <f t="shared" si="1833"/>
        <v>23.32370104192659</v>
      </c>
      <c r="AS1028" s="217">
        <f t="shared" si="1833"/>
        <v>26.580123647681102</v>
      </c>
      <c r="AT1028" s="218">
        <f t="shared" si="1833"/>
        <v>23.650983701196015</v>
      </c>
      <c r="AU1028" s="218">
        <f t="shared" si="1833"/>
        <v>22.139896226520346</v>
      </c>
      <c r="AV1028" s="246">
        <f t="shared" si="1833"/>
        <v>19.851164607512885</v>
      </c>
    </row>
    <row r="1029" spans="2:48" ht="15" customHeight="1" x14ac:dyDescent="0.2">
      <c r="B1029" s="77">
        <f t="shared" si="1763"/>
        <v>113</v>
      </c>
      <c r="C1029" s="78" t="str">
        <f t="shared" si="1763"/>
        <v>Polyamines</v>
      </c>
      <c r="D1029" s="127" t="str">
        <f t="shared" si="1763"/>
        <v>Putrescine</v>
      </c>
      <c r="E1029" s="80">
        <f t="shared" si="1763"/>
        <v>21.1</v>
      </c>
      <c r="F1029" s="81">
        <f t="shared" si="1763"/>
        <v>23.5</v>
      </c>
      <c r="G1029" s="82" t="str">
        <f t="shared" si="1763"/>
        <v>--</v>
      </c>
      <c r="H1029" s="83">
        <f t="shared" si="1763"/>
        <v>6</v>
      </c>
      <c r="I1029" s="89">
        <f t="shared" si="1763"/>
        <v>89.107320000000001</v>
      </c>
      <c r="J1029" s="85"/>
      <c r="K1029" s="86"/>
      <c r="L1029" s="87"/>
      <c r="M1029" s="85">
        <f t="shared" ref="M1029:P1029" si="1834">(M726*100/(AVERAGE($M726:$P726)))</f>
        <v>2.6168540794679851</v>
      </c>
      <c r="N1029" s="86">
        <f t="shared" si="1834"/>
        <v>2.8698278218757016</v>
      </c>
      <c r="O1029" s="86">
        <f t="shared" si="1834"/>
        <v>391.14942364792648</v>
      </c>
      <c r="P1029" s="163">
        <f t="shared" si="1834"/>
        <v>3.3638944507298341</v>
      </c>
      <c r="Q1029" s="85">
        <f t="shared" ref="Q1029:X1029" si="1835">(Q726*100/(AVERAGE($M726:$P726)))</f>
        <v>0</v>
      </c>
      <c r="R1029" s="86">
        <f t="shared" si="1835"/>
        <v>0</v>
      </c>
      <c r="S1029" s="86">
        <f t="shared" si="1835"/>
        <v>0</v>
      </c>
      <c r="T1029" s="163">
        <f t="shared" si="1835"/>
        <v>0</v>
      </c>
      <c r="U1029" s="85">
        <f t="shared" si="1835"/>
        <v>0</v>
      </c>
      <c r="V1029" s="86">
        <f t="shared" si="1835"/>
        <v>0</v>
      </c>
      <c r="W1029" s="86">
        <f t="shared" si="1835"/>
        <v>0</v>
      </c>
      <c r="X1029" s="163">
        <f t="shared" si="1835"/>
        <v>5.7783778454551475</v>
      </c>
      <c r="Y1029" s="85">
        <f t="shared" ref="Y1029:AB1029" si="1836">(Y726*100/(AVERAGE($Y726:$AB726)))</f>
        <v>118.74633638920515</v>
      </c>
      <c r="Z1029" s="86">
        <f t="shared" si="1836"/>
        <v>172.72520335746191</v>
      </c>
      <c r="AA1029" s="86">
        <f t="shared" si="1836"/>
        <v>0</v>
      </c>
      <c r="AB1029" s="163">
        <f t="shared" si="1836"/>
        <v>108.52846025333294</v>
      </c>
      <c r="AC1029" s="211">
        <f t="shared" ref="AC1029:AV1029" si="1837">(AC726*100/(AVERAGE($Y726:$AB726)))</f>
        <v>108.67796955327874</v>
      </c>
      <c r="AD1029" s="212">
        <f t="shared" si="1837"/>
        <v>153.92374810968883</v>
      </c>
      <c r="AE1029" s="212">
        <f t="shared" si="1837"/>
        <v>141.48478941420777</v>
      </c>
      <c r="AF1029" s="244">
        <f t="shared" si="1837"/>
        <v>203.63322869819905</v>
      </c>
      <c r="AG1029" s="211">
        <f t="shared" si="1837"/>
        <v>537.44564933998856</v>
      </c>
      <c r="AH1029" s="212">
        <f t="shared" si="1837"/>
        <v>217.99210989414451</v>
      </c>
      <c r="AI1029" s="212">
        <f t="shared" si="1837"/>
        <v>207.36571990117801</v>
      </c>
      <c r="AJ1029" s="244">
        <f t="shared" si="1837"/>
        <v>262.55029777220892</v>
      </c>
      <c r="AK1029" s="211">
        <f t="shared" si="1837"/>
        <v>74.018808755106932</v>
      </c>
      <c r="AL1029" s="212">
        <f t="shared" si="1837"/>
        <v>0</v>
      </c>
      <c r="AM1029" s="212">
        <f t="shared" si="1837"/>
        <v>0</v>
      </c>
      <c r="AN1029" s="244">
        <f t="shared" si="1837"/>
        <v>0</v>
      </c>
      <c r="AO1029" s="211">
        <f t="shared" si="1837"/>
        <v>0</v>
      </c>
      <c r="AP1029" s="212">
        <f t="shared" si="1837"/>
        <v>107.23697703098243</v>
      </c>
      <c r="AQ1029" s="212">
        <f t="shared" si="1837"/>
        <v>615.39508593747689</v>
      </c>
      <c r="AR1029" s="244">
        <f t="shared" si="1837"/>
        <v>0</v>
      </c>
      <c r="AS1029" s="211">
        <f t="shared" si="1837"/>
        <v>47.468725093966569</v>
      </c>
      <c r="AT1029" s="212">
        <f t="shared" si="1837"/>
        <v>397.11725618084438</v>
      </c>
      <c r="AU1029" s="212">
        <f t="shared" si="1837"/>
        <v>0</v>
      </c>
      <c r="AV1029" s="244">
        <f t="shared" si="1837"/>
        <v>0</v>
      </c>
    </row>
    <row r="1030" spans="2:48" ht="15" customHeight="1" x14ac:dyDescent="0.2">
      <c r="B1030" s="91">
        <f t="shared" ref="B1030:I1045" si="1838">(B727)</f>
        <v>114</v>
      </c>
      <c r="C1030" s="35" t="str">
        <f t="shared" si="1838"/>
        <v>Polyamines</v>
      </c>
      <c r="D1030" s="128" t="str">
        <f t="shared" si="1838"/>
        <v>N-Acetylputrescine</v>
      </c>
      <c r="E1030" s="93">
        <f t="shared" si="1838"/>
        <v>12.7</v>
      </c>
      <c r="F1030" s="94">
        <f t="shared" si="1838"/>
        <v>14.2</v>
      </c>
      <c r="G1030" s="95">
        <f t="shared" si="1838"/>
        <v>13.29</v>
      </c>
      <c r="H1030" s="96">
        <f t="shared" si="1838"/>
        <v>3</v>
      </c>
      <c r="I1030" s="102">
        <f t="shared" si="1838"/>
        <v>131.11788999999999</v>
      </c>
      <c r="J1030" s="98"/>
      <c r="K1030" s="99"/>
      <c r="L1030" s="100"/>
      <c r="M1030" s="98">
        <f t="shared" ref="M1030:P1030" si="1839">(M727*100/(AVERAGE($M727:$P727)))</f>
        <v>88.630312595972185</v>
      </c>
      <c r="N1030" s="99">
        <f t="shared" si="1839"/>
        <v>76.767053552980656</v>
      </c>
      <c r="O1030" s="99">
        <f t="shared" si="1839"/>
        <v>115.71162999774953</v>
      </c>
      <c r="P1030" s="164">
        <f t="shared" si="1839"/>
        <v>118.89100385329763</v>
      </c>
      <c r="Q1030" s="98">
        <f t="shared" ref="Q1030:X1030" si="1840">(Q727*100/(AVERAGE($M727:$P727)))</f>
        <v>76.16835896468173</v>
      </c>
      <c r="R1030" s="99">
        <f t="shared" si="1840"/>
        <v>68.465922077407299</v>
      </c>
      <c r="S1030" s="99">
        <f t="shared" si="1840"/>
        <v>77.23114624750049</v>
      </c>
      <c r="T1030" s="164">
        <f t="shared" si="1840"/>
        <v>66.83003468017283</v>
      </c>
      <c r="U1030" s="98">
        <f t="shared" si="1840"/>
        <v>50.244930730512024</v>
      </c>
      <c r="V1030" s="99">
        <f t="shared" si="1840"/>
        <v>58.238460685193353</v>
      </c>
      <c r="W1030" s="195">
        <f t="shared" si="1840"/>
        <v>377.89822235965772</v>
      </c>
      <c r="X1030" s="164">
        <f t="shared" si="1840"/>
        <v>38.116012742745667</v>
      </c>
      <c r="Y1030" s="98">
        <f t="shared" ref="Y1030:AB1030" si="1841">(Y727*100/(AVERAGE($Y727:$AB727)))</f>
        <v>100.40028979784988</v>
      </c>
      <c r="Z1030" s="99">
        <f t="shared" si="1841"/>
        <v>107.05935836970779</v>
      </c>
      <c r="AA1030" s="99">
        <f t="shared" si="1841"/>
        <v>55.111340899767086</v>
      </c>
      <c r="AB1030" s="164">
        <f t="shared" si="1841"/>
        <v>137.42901093267523</v>
      </c>
      <c r="AC1030" s="214">
        <f t="shared" ref="AC1030:AV1030" si="1842">(AC727*100/(AVERAGE($Y727:$AB727)))</f>
        <v>107.37635896760206</v>
      </c>
      <c r="AD1030" s="215">
        <f t="shared" si="1842"/>
        <v>90.873791543410732</v>
      </c>
      <c r="AE1030" s="215">
        <f t="shared" si="1842"/>
        <v>54.149902682836441</v>
      </c>
      <c r="AF1030" s="245">
        <f t="shared" si="1842"/>
        <v>67.05419318971451</v>
      </c>
      <c r="AG1030" s="214">
        <f t="shared" si="1842"/>
        <v>105.94018859143823</v>
      </c>
      <c r="AH1030" s="215">
        <f t="shared" si="1842"/>
        <v>76.291913796036567</v>
      </c>
      <c r="AI1030" s="215">
        <f t="shared" si="1842"/>
        <v>34.704078549537492</v>
      </c>
      <c r="AJ1030" s="245">
        <f t="shared" si="1842"/>
        <v>90.281878844173832</v>
      </c>
      <c r="AK1030" s="214">
        <f t="shared" si="1842"/>
        <v>13.674808867123113</v>
      </c>
      <c r="AL1030" s="215">
        <f t="shared" si="1842"/>
        <v>15.507270054594164</v>
      </c>
      <c r="AM1030" s="215">
        <f t="shared" si="1842"/>
        <v>16.013213000252232</v>
      </c>
      <c r="AN1030" s="245">
        <f t="shared" si="1842"/>
        <v>26.203628352729314</v>
      </c>
      <c r="AO1030" s="214">
        <f t="shared" si="1842"/>
        <v>110.07214122069594</v>
      </c>
      <c r="AP1030" s="215">
        <f t="shared" si="1842"/>
        <v>111.1252257546241</v>
      </c>
      <c r="AQ1030" s="215">
        <f t="shared" si="1842"/>
        <v>57.332011853860386</v>
      </c>
      <c r="AR1030" s="245">
        <f t="shared" si="1842"/>
        <v>83.056573725075012</v>
      </c>
      <c r="AS1030" s="214">
        <f t="shared" si="1842"/>
        <v>9.6798762454783169</v>
      </c>
      <c r="AT1030" s="215">
        <f t="shared" si="1842"/>
        <v>14.880230104736585</v>
      </c>
      <c r="AU1030" s="215">
        <f t="shared" si="1842"/>
        <v>11.822363631217531</v>
      </c>
      <c r="AV1030" s="245">
        <f t="shared" si="1842"/>
        <v>14.169697878727129</v>
      </c>
    </row>
    <row r="1031" spans="2:48" ht="15" customHeight="1" x14ac:dyDescent="0.2">
      <c r="B1031" s="91">
        <f t="shared" si="1838"/>
        <v>115</v>
      </c>
      <c r="C1031" s="35" t="str">
        <f t="shared" si="1838"/>
        <v>Polyamines</v>
      </c>
      <c r="D1031" s="128" t="str">
        <f t="shared" si="1838"/>
        <v>Spermidine</v>
      </c>
      <c r="E1031" s="93">
        <f t="shared" si="1838"/>
        <v>11.5</v>
      </c>
      <c r="F1031" s="94">
        <f t="shared" si="1838"/>
        <v>14</v>
      </c>
      <c r="G1031" s="95">
        <f t="shared" si="1838"/>
        <v>12.83</v>
      </c>
      <c r="H1031" s="96">
        <f t="shared" si="1838"/>
        <v>3</v>
      </c>
      <c r="I1031" s="102">
        <f t="shared" si="1838"/>
        <v>146.16516999999999</v>
      </c>
      <c r="J1031" s="98"/>
      <c r="K1031" s="99"/>
      <c r="L1031" s="100"/>
      <c r="M1031" s="98">
        <f t="shared" ref="M1031:P1031" si="1843">(M728*100/(AVERAGE($M728:$P728)))</f>
        <v>106.53597699659501</v>
      </c>
      <c r="N1031" s="99">
        <f t="shared" si="1843"/>
        <v>114.28509631823711</v>
      </c>
      <c r="O1031" s="99">
        <f t="shared" si="1843"/>
        <v>88.735650785567557</v>
      </c>
      <c r="P1031" s="164">
        <f t="shared" si="1843"/>
        <v>90.443275899600309</v>
      </c>
      <c r="Q1031" s="98">
        <f t="shared" ref="Q1031:X1031" si="1844">(Q728*100/(AVERAGE($M728:$P728)))</f>
        <v>89.194265412578559</v>
      </c>
      <c r="R1031" s="99">
        <f t="shared" si="1844"/>
        <v>68.442899623118834</v>
      </c>
      <c r="S1031" s="99">
        <f t="shared" si="1844"/>
        <v>81.909898807268476</v>
      </c>
      <c r="T1031" s="164">
        <f t="shared" si="1844"/>
        <v>63.3769897052142</v>
      </c>
      <c r="U1031" s="98">
        <f t="shared" si="1844"/>
        <v>61.903284599932505</v>
      </c>
      <c r="V1031" s="99">
        <f t="shared" si="1844"/>
        <v>52.42153312087499</v>
      </c>
      <c r="W1031" s="99">
        <f t="shared" si="1844"/>
        <v>11.339482260830353</v>
      </c>
      <c r="X1031" s="164">
        <f t="shared" si="1844"/>
        <v>27.127888967404413</v>
      </c>
      <c r="Y1031" s="98">
        <f t="shared" ref="Y1031:AB1031" si="1845">(Y728*100/(AVERAGE($Y728:$AB728)))</f>
        <v>84.376031444540033</v>
      </c>
      <c r="Z1031" s="99">
        <f t="shared" si="1845"/>
        <v>113.3401285378243</v>
      </c>
      <c r="AA1031" s="99">
        <f t="shared" si="1845"/>
        <v>107.25355796626194</v>
      </c>
      <c r="AB1031" s="164">
        <f t="shared" si="1845"/>
        <v>95.030282051373746</v>
      </c>
      <c r="AC1031" s="214">
        <f t="shared" ref="AC1031:AV1031" si="1846">(AC728*100/(AVERAGE($Y728:$AB728)))</f>
        <v>145.20444175652301</v>
      </c>
      <c r="AD1031" s="215">
        <f t="shared" si="1846"/>
        <v>95.09943725225024</v>
      </c>
      <c r="AE1031" s="215">
        <f t="shared" si="1846"/>
        <v>169.61724958822748</v>
      </c>
      <c r="AF1031" s="245">
        <f t="shared" si="1846"/>
        <v>197.03705014417514</v>
      </c>
      <c r="AG1031" s="214">
        <f t="shared" si="1846"/>
        <v>91.104183550737218</v>
      </c>
      <c r="AH1031" s="215">
        <f t="shared" si="1846"/>
        <v>86.479771810525818</v>
      </c>
      <c r="AI1031" s="215">
        <f t="shared" si="1846"/>
        <v>107.85645918641821</v>
      </c>
      <c r="AJ1031" s="245">
        <f t="shared" si="1846"/>
        <v>73.481614310490755</v>
      </c>
      <c r="AK1031" s="214">
        <f t="shared" si="1846"/>
        <v>311.58511366660497</v>
      </c>
      <c r="AL1031" s="215">
        <f t="shared" si="1846"/>
        <v>94.670331190393767</v>
      </c>
      <c r="AM1031" s="215">
        <f t="shared" si="1846"/>
        <v>102.07684214144116</v>
      </c>
      <c r="AN1031" s="245">
        <f t="shared" si="1846"/>
        <v>129.62919889233558</v>
      </c>
      <c r="AO1031" s="214">
        <f t="shared" si="1846"/>
        <v>53.486858264730316</v>
      </c>
      <c r="AP1031" s="215">
        <f t="shared" si="1846"/>
        <v>56.734471475174871</v>
      </c>
      <c r="AQ1031" s="215">
        <f t="shared" si="1846"/>
        <v>36.800415801980705</v>
      </c>
      <c r="AR1031" s="245">
        <f t="shared" si="1846"/>
        <v>51.01016324520392</v>
      </c>
      <c r="AS1031" s="214">
        <f t="shared" si="1846"/>
        <v>42.075298291505966</v>
      </c>
      <c r="AT1031" s="215">
        <f t="shared" si="1846"/>
        <v>36.142752067721972</v>
      </c>
      <c r="AU1031" s="215">
        <f t="shared" si="1846"/>
        <v>52.755874258575695</v>
      </c>
      <c r="AV1031" s="245">
        <f t="shared" si="1846"/>
        <v>63.736356652172994</v>
      </c>
    </row>
    <row r="1032" spans="2:48" ht="15" customHeight="1" x14ac:dyDescent="0.2">
      <c r="B1032" s="91">
        <f t="shared" si="1838"/>
        <v>116</v>
      </c>
      <c r="C1032" s="35" t="str">
        <f t="shared" si="1838"/>
        <v>Polyamines</v>
      </c>
      <c r="D1032" s="128" t="str">
        <f t="shared" si="1838"/>
        <v>N-Acetylspermidine</v>
      </c>
      <c r="E1032" s="93">
        <f t="shared" si="1838"/>
        <v>19.7</v>
      </c>
      <c r="F1032" s="94">
        <f t="shared" si="1838"/>
        <v>22.2</v>
      </c>
      <c r="G1032" s="95">
        <f t="shared" si="1838"/>
        <v>20.48</v>
      </c>
      <c r="H1032" s="96">
        <f t="shared" si="1838"/>
        <v>3</v>
      </c>
      <c r="I1032" s="102">
        <f t="shared" si="1838"/>
        <v>188.17573999999999</v>
      </c>
      <c r="J1032" s="98"/>
      <c r="K1032" s="99"/>
      <c r="L1032" s="100"/>
      <c r="M1032" s="98">
        <f>(M729*100/(AVERAGE($M729,$N729,$P729)))</f>
        <v>54.491348650472887</v>
      </c>
      <c r="N1032" s="99">
        <f t="shared" ref="N1032:P1032" si="1847">(N729*100/(AVERAGE($M729,$N729,$P729)))</f>
        <v>109.51324699555889</v>
      </c>
      <c r="O1032" s="195">
        <f t="shared" si="1847"/>
        <v>494.64218800484997</v>
      </c>
      <c r="P1032" s="164">
        <f t="shared" si="1847"/>
        <v>135.99540435396824</v>
      </c>
      <c r="Q1032" s="98">
        <f>(Q729*100/(AVERAGE($M729,$N729,$P729)))</f>
        <v>22.587544307410298</v>
      </c>
      <c r="R1032" s="99">
        <f t="shared" ref="R1032:T1032" si="1848">(R729*100/(AVERAGE($M729,$N729,$P729)))</f>
        <v>31.534385305345815</v>
      </c>
      <c r="S1032" s="99">
        <f t="shared" si="1848"/>
        <v>12.930210970264294</v>
      </c>
      <c r="T1032" s="164">
        <f t="shared" si="1848"/>
        <v>13.152839261428571</v>
      </c>
      <c r="U1032" s="98">
        <f>(U729*100/(AVERAGE($M729,$N729,$P729)))</f>
        <v>218.32920326247535</v>
      </c>
      <c r="V1032" s="99">
        <f t="shared" ref="V1032:X1032" si="1849">(V729*100/(AVERAGE($M729,$N729,$P729)))</f>
        <v>77.386442292213445</v>
      </c>
      <c r="W1032" s="99">
        <f t="shared" si="1849"/>
        <v>182.49434425939035</v>
      </c>
      <c r="X1032" s="164">
        <f t="shared" si="1849"/>
        <v>90.503141235888364</v>
      </c>
      <c r="Y1032" s="232">
        <f>(Y729*100/(AVERAGE($Z729:$AB729)))</f>
        <v>299.50072573671446</v>
      </c>
      <c r="Z1032" s="99">
        <f t="shared" ref="Z1032:AB1032" si="1850">(Z729*100/(AVERAGE($Z729:$AB729)))</f>
        <v>152.67409518757222</v>
      </c>
      <c r="AA1032" s="99">
        <f t="shared" si="1850"/>
        <v>54.781462081043735</v>
      </c>
      <c r="AB1032" s="164">
        <f t="shared" si="1850"/>
        <v>92.544442731384038</v>
      </c>
      <c r="AC1032" s="214">
        <f>(AC729*100/(AVERAGE($Z729:$AB729)))</f>
        <v>59.612257209044984</v>
      </c>
      <c r="AD1032" s="215">
        <f t="shared" ref="AD1032:AF1032" si="1851">(AD729*100/(AVERAGE($Z729:$AB729)))</f>
        <v>110.2719225342326</v>
      </c>
      <c r="AE1032" s="215">
        <f t="shared" si="1851"/>
        <v>91.185907155142445</v>
      </c>
      <c r="AF1032" s="245">
        <f t="shared" si="1851"/>
        <v>20.831005761383864</v>
      </c>
      <c r="AG1032" s="214">
        <f>(AG729*100/(AVERAGE($Z729:$AB729)))</f>
        <v>206.33633582985277</v>
      </c>
      <c r="AH1032" s="215">
        <f t="shared" ref="AH1032:AJ1032" si="1852">(AH729*100/(AVERAGE($Z729:$AB729)))</f>
        <v>28.412985732235377</v>
      </c>
      <c r="AI1032" s="215">
        <f t="shared" si="1852"/>
        <v>30.424773507082751</v>
      </c>
      <c r="AJ1032" s="245">
        <f t="shared" si="1852"/>
        <v>132.3943924046344</v>
      </c>
      <c r="AK1032" s="214">
        <f>(AK729*100/(AVERAGE($Z729:$AB729)))</f>
        <v>155.23726050643705</v>
      </c>
      <c r="AL1032" s="215">
        <f t="shared" ref="AL1032:AN1032" si="1853">(AL729*100/(AVERAGE($Z729:$AB729)))</f>
        <v>407.80521004557204</v>
      </c>
      <c r="AM1032" s="215">
        <f t="shared" si="1853"/>
        <v>87.596044590353898</v>
      </c>
      <c r="AN1032" s="245">
        <f t="shared" si="1853"/>
        <v>29.641644961177256</v>
      </c>
      <c r="AO1032" s="214">
        <f>(AO729*100/(AVERAGE($Z729:$AB729)))</f>
        <v>182.3570980719179</v>
      </c>
      <c r="AP1032" s="215">
        <f t="shared" ref="AP1032:AR1032" si="1854">(AP729*100/(AVERAGE($Z729:$AB729)))</f>
        <v>141.53601643688899</v>
      </c>
      <c r="AQ1032" s="215">
        <f t="shared" si="1854"/>
        <v>940.16502026863736</v>
      </c>
      <c r="AR1032" s="245">
        <f t="shared" si="1854"/>
        <v>92.088381175373584</v>
      </c>
      <c r="AS1032" s="214">
        <f>(AS729*100/(AVERAGE($Z729:$AB729)))</f>
        <v>71.381004600615341</v>
      </c>
      <c r="AT1032" s="215">
        <f t="shared" ref="AT1032:AV1032" si="1855">(AT729*100/(AVERAGE($Z729:$AB729)))</f>
        <v>28.467331522345528</v>
      </c>
      <c r="AU1032" s="215">
        <f t="shared" si="1855"/>
        <v>22.443582193981303</v>
      </c>
      <c r="AV1032" s="245">
        <f t="shared" si="1855"/>
        <v>4.1771139472789072</v>
      </c>
    </row>
    <row r="1033" spans="2:48" ht="15.75" customHeight="1" thickBot="1" x14ac:dyDescent="0.25">
      <c r="B1033" s="108">
        <f t="shared" si="1838"/>
        <v>117</v>
      </c>
      <c r="C1033" s="42" t="str">
        <f t="shared" si="1838"/>
        <v>Polyamines</v>
      </c>
      <c r="D1033" s="129" t="str">
        <f t="shared" si="1838"/>
        <v>Spermine</v>
      </c>
      <c r="E1033" s="110">
        <f t="shared" si="1838"/>
        <v>11.5</v>
      </c>
      <c r="F1033" s="111">
        <f t="shared" si="1838"/>
        <v>14.1</v>
      </c>
      <c r="G1033" s="112">
        <f t="shared" si="1838"/>
        <v>12.85</v>
      </c>
      <c r="H1033" s="113">
        <f t="shared" si="1838"/>
        <v>3</v>
      </c>
      <c r="I1033" s="119">
        <f t="shared" si="1838"/>
        <v>203.22301999999999</v>
      </c>
      <c r="J1033" s="115"/>
      <c r="K1033" s="116"/>
      <c r="L1033" s="117"/>
      <c r="M1033" s="115">
        <f t="shared" ref="M1033:P1033" si="1856">(M730*100/(AVERAGE($M730:$P730)))</f>
        <v>102.79793119083718</v>
      </c>
      <c r="N1033" s="116">
        <f t="shared" si="1856"/>
        <v>112.40203059118208</v>
      </c>
      <c r="O1033" s="116">
        <f t="shared" si="1856"/>
        <v>83.903875670049075</v>
      </c>
      <c r="P1033" s="165">
        <f t="shared" si="1856"/>
        <v>100.89616254793167</v>
      </c>
      <c r="Q1033" s="115">
        <f t="shared" ref="Q1033:X1033" si="1857">(Q730*100/(AVERAGE($M730:$P730)))</f>
        <v>98.30647426631198</v>
      </c>
      <c r="R1033" s="116">
        <f t="shared" si="1857"/>
        <v>83.164863701353525</v>
      </c>
      <c r="S1033" s="116">
        <f t="shared" si="1857"/>
        <v>82.20956927261274</v>
      </c>
      <c r="T1033" s="165">
        <f t="shared" si="1857"/>
        <v>81.963866195477351</v>
      </c>
      <c r="U1033" s="115">
        <f t="shared" si="1857"/>
        <v>84.192936904007624</v>
      </c>
      <c r="V1033" s="116">
        <f t="shared" si="1857"/>
        <v>71.094361121634591</v>
      </c>
      <c r="W1033" s="116">
        <f t="shared" si="1857"/>
        <v>43.029162912557794</v>
      </c>
      <c r="X1033" s="165">
        <f t="shared" si="1857"/>
        <v>80.273649343129065</v>
      </c>
      <c r="Y1033" s="115">
        <f t="shared" ref="Y1033:AB1033" si="1858">(Y730*100/(AVERAGE($Y730:$AB730)))</f>
        <v>90.528981920434688</v>
      </c>
      <c r="Z1033" s="116">
        <f t="shared" si="1858"/>
        <v>104.50922683981572</v>
      </c>
      <c r="AA1033" s="116">
        <f t="shared" si="1858"/>
        <v>102.713497130448</v>
      </c>
      <c r="AB1033" s="165">
        <f t="shared" si="1858"/>
        <v>102.24829410930158</v>
      </c>
      <c r="AC1033" s="217">
        <f t="shared" ref="AC1033:AV1033" si="1859">(AC730*100/(AVERAGE($Y730:$AB730)))</f>
        <v>89.859759909947712</v>
      </c>
      <c r="AD1033" s="218">
        <f t="shared" si="1859"/>
        <v>82.273199119904973</v>
      </c>
      <c r="AE1033" s="218">
        <f t="shared" si="1859"/>
        <v>131.52488682140512</v>
      </c>
      <c r="AF1033" s="246">
        <f t="shared" si="1859"/>
        <v>128.28580529254251</v>
      </c>
      <c r="AG1033" s="217">
        <f t="shared" si="1859"/>
        <v>128.38281613146884</v>
      </c>
      <c r="AH1033" s="218">
        <f t="shared" si="1859"/>
        <v>102.42869622567403</v>
      </c>
      <c r="AI1033" s="218">
        <f t="shared" si="1859"/>
        <v>108.9347476623628</v>
      </c>
      <c r="AJ1033" s="246">
        <f t="shared" si="1859"/>
        <v>99.136341660571915</v>
      </c>
      <c r="AK1033" s="217">
        <f t="shared" si="1859"/>
        <v>116.45086283850198</v>
      </c>
      <c r="AL1033" s="218">
        <f t="shared" si="1859"/>
        <v>52.012488316019258</v>
      </c>
      <c r="AM1033" s="218">
        <f t="shared" si="1859"/>
        <v>61.760686638602564</v>
      </c>
      <c r="AN1033" s="246">
        <f t="shared" si="1859"/>
        <v>75.10502081338629</v>
      </c>
      <c r="AO1033" s="217">
        <f t="shared" si="1859"/>
        <v>43.064218774850531</v>
      </c>
      <c r="AP1033" s="218">
        <f t="shared" si="1859"/>
        <v>43.888215879960981</v>
      </c>
      <c r="AQ1033" s="218">
        <f t="shared" si="1859"/>
        <v>34.746995313976605</v>
      </c>
      <c r="AR1033" s="246">
        <f t="shared" si="1859"/>
        <v>38.590394961113034</v>
      </c>
      <c r="AS1033" s="217">
        <f t="shared" si="1859"/>
        <v>43.925493146885508</v>
      </c>
      <c r="AT1033" s="218">
        <f t="shared" si="1859"/>
        <v>62.13592708810026</v>
      </c>
      <c r="AU1033" s="218">
        <f t="shared" si="1859"/>
        <v>62.850361347504098</v>
      </c>
      <c r="AV1033" s="246">
        <f t="shared" si="1859"/>
        <v>63.807757324051074</v>
      </c>
    </row>
    <row r="1034" spans="2:48" ht="15" customHeight="1" x14ac:dyDescent="0.2">
      <c r="B1034" s="77">
        <f t="shared" si="1838"/>
        <v>118</v>
      </c>
      <c r="C1034" s="78" t="str">
        <f t="shared" si="1838"/>
        <v>Carbohydrates</v>
      </c>
      <c r="D1034" s="127" t="str">
        <f t="shared" si="1838"/>
        <v>Erythritol</v>
      </c>
      <c r="E1034" s="80">
        <f t="shared" si="1838"/>
        <v>7</v>
      </c>
      <c r="F1034" s="81">
        <f t="shared" si="1838"/>
        <v>8.4</v>
      </c>
      <c r="G1034" s="82" t="str">
        <f t="shared" si="1838"/>
        <v>--</v>
      </c>
      <c r="H1034" s="83">
        <f t="shared" si="1838"/>
        <v>6</v>
      </c>
      <c r="I1034" s="89">
        <f t="shared" si="1838"/>
        <v>121.05063</v>
      </c>
      <c r="J1034" s="85"/>
      <c r="K1034" s="86"/>
      <c r="L1034" s="87"/>
      <c r="M1034" s="85">
        <f t="shared" ref="M1034:P1034" si="1860">(M731*100/(AVERAGE($M731:$P731)))</f>
        <v>102.51905980565959</v>
      </c>
      <c r="N1034" s="86">
        <f t="shared" si="1860"/>
        <v>119.5397435055467</v>
      </c>
      <c r="O1034" s="86">
        <f t="shared" si="1860"/>
        <v>96.892818452041354</v>
      </c>
      <c r="P1034" s="163">
        <f t="shared" si="1860"/>
        <v>81.048378236752328</v>
      </c>
      <c r="Q1034" s="85">
        <f t="shared" ref="Q1034:X1034" si="1861">(Q731*100/(AVERAGE($M731:$P731)))</f>
        <v>116.28270305848461</v>
      </c>
      <c r="R1034" s="86">
        <f t="shared" si="1861"/>
        <v>97.809003965588431</v>
      </c>
      <c r="S1034" s="86">
        <f t="shared" si="1861"/>
        <v>98.180000367922275</v>
      </c>
      <c r="T1034" s="163">
        <f t="shared" si="1861"/>
        <v>104.94701971592086</v>
      </c>
      <c r="U1034" s="85">
        <f t="shared" si="1861"/>
        <v>84.068352904167</v>
      </c>
      <c r="V1034" s="86">
        <f t="shared" si="1861"/>
        <v>103.80520593633533</v>
      </c>
      <c r="W1034" s="86">
        <f t="shared" si="1861"/>
        <v>110.5887139949586</v>
      </c>
      <c r="X1034" s="163">
        <f t="shared" si="1861"/>
        <v>100.07838345795986</v>
      </c>
      <c r="Y1034" s="85">
        <f t="shared" ref="Y1034:AB1034" si="1862">(Y731*100/(AVERAGE($Y731:$AB731)))</f>
        <v>104.29966544824509</v>
      </c>
      <c r="Z1034" s="86">
        <f t="shared" si="1862"/>
        <v>86.205553738146207</v>
      </c>
      <c r="AA1034" s="86">
        <f t="shared" si="1862"/>
        <v>91.718436142253097</v>
      </c>
      <c r="AB1034" s="163">
        <f t="shared" si="1862"/>
        <v>117.7763446713556</v>
      </c>
      <c r="AC1034" s="211">
        <f t="shared" ref="AC1034:AV1034" si="1863">(AC731*100/(AVERAGE($Y731:$AB731)))</f>
        <v>121.25391306071246</v>
      </c>
      <c r="AD1034" s="212">
        <f t="shared" si="1863"/>
        <v>100.05968465327307</v>
      </c>
      <c r="AE1034" s="212">
        <f t="shared" si="1863"/>
        <v>190.63711149073032</v>
      </c>
      <c r="AF1034" s="244">
        <f t="shared" si="1863"/>
        <v>164.16870485243049</v>
      </c>
      <c r="AG1034" s="211">
        <f t="shared" si="1863"/>
        <v>250.36937464564363</v>
      </c>
      <c r="AH1034" s="212">
        <f t="shared" si="1863"/>
        <v>211.33354874712833</v>
      </c>
      <c r="AI1034" s="212">
        <f t="shared" si="1863"/>
        <v>148.31165556589832</v>
      </c>
      <c r="AJ1034" s="244">
        <f t="shared" si="1863"/>
        <v>204.17353633361299</v>
      </c>
      <c r="AK1034" s="211">
        <f t="shared" si="1863"/>
        <v>6.3026449524107155</v>
      </c>
      <c r="AL1034" s="212">
        <f t="shared" si="1863"/>
        <v>7.6347296842930499</v>
      </c>
      <c r="AM1034" s="212">
        <f t="shared" si="1863"/>
        <v>9.831724455302183</v>
      </c>
      <c r="AN1034" s="244">
        <f t="shared" si="1863"/>
        <v>8.8742447045273547</v>
      </c>
      <c r="AO1034" s="211">
        <f t="shared" si="1863"/>
        <v>14.202082719999131</v>
      </c>
      <c r="AP1034" s="212">
        <f t="shared" si="1863"/>
        <v>6.2361376149191283</v>
      </c>
      <c r="AQ1034" s="212">
        <f t="shared" si="1863"/>
        <v>6.4967374703852627</v>
      </c>
      <c r="AR1034" s="244">
        <f t="shared" si="1863"/>
        <v>9.5946829297331213</v>
      </c>
      <c r="AS1034" s="211">
        <f t="shared" si="1863"/>
        <v>6.247243966531336</v>
      </c>
      <c r="AT1034" s="212">
        <f t="shared" si="1863"/>
        <v>2.6952889126405681</v>
      </c>
      <c r="AU1034" s="212">
        <f t="shared" si="1863"/>
        <v>4.6515021749536016</v>
      </c>
      <c r="AV1034" s="244">
        <f t="shared" si="1863"/>
        <v>1.6591064681554779</v>
      </c>
    </row>
    <row r="1035" spans="2:48" ht="15" customHeight="1" x14ac:dyDescent="0.2">
      <c r="B1035" s="91">
        <f t="shared" si="1838"/>
        <v>119</v>
      </c>
      <c r="C1035" s="35" t="str">
        <f t="shared" si="1838"/>
        <v>Carbohydrates</v>
      </c>
      <c r="D1035" s="128" t="str">
        <f t="shared" si="1838"/>
        <v>Erythronic acid</v>
      </c>
      <c r="E1035" s="93">
        <f t="shared" si="1838"/>
        <v>6.9</v>
      </c>
      <c r="F1035" s="94">
        <f t="shared" si="1838"/>
        <v>9.3000000000000007</v>
      </c>
      <c r="G1035" s="95">
        <f t="shared" si="1838"/>
        <v>8.1</v>
      </c>
      <c r="H1035" s="96">
        <f t="shared" si="1838"/>
        <v>3</v>
      </c>
      <c r="I1035" s="102">
        <f t="shared" si="1838"/>
        <v>135.0299</v>
      </c>
      <c r="J1035" s="98"/>
      <c r="K1035" s="99"/>
      <c r="L1035" s="100"/>
      <c r="M1035" s="98">
        <f t="shared" ref="M1035:P1035" si="1864">(M732*100/(AVERAGE($M732:$P732)))</f>
        <v>106.31451574815789</v>
      </c>
      <c r="N1035" s="99">
        <f t="shared" si="1864"/>
        <v>109.95838248564857</v>
      </c>
      <c r="O1035" s="99">
        <f t="shared" si="1864"/>
        <v>99.361518747836371</v>
      </c>
      <c r="P1035" s="164">
        <f t="shared" si="1864"/>
        <v>84.365583018357242</v>
      </c>
      <c r="Q1035" s="98">
        <f t="shared" ref="Q1035:X1035" si="1865">(Q732*100/(AVERAGE($M732:$P732)))</f>
        <v>107.63635490610238</v>
      </c>
      <c r="R1035" s="99">
        <f t="shared" si="1865"/>
        <v>116.84863449829702</v>
      </c>
      <c r="S1035" s="99">
        <f t="shared" si="1865"/>
        <v>116.87891642841993</v>
      </c>
      <c r="T1035" s="164">
        <f t="shared" si="1865"/>
        <v>115.56644112467653</v>
      </c>
      <c r="U1035" s="98">
        <f t="shared" si="1865"/>
        <v>101.72495521325806</v>
      </c>
      <c r="V1035" s="99">
        <f t="shared" si="1865"/>
        <v>129.18536129424962</v>
      </c>
      <c r="W1035" s="195">
        <f t="shared" si="1865"/>
        <v>389.42884040353476</v>
      </c>
      <c r="X1035" s="164">
        <f t="shared" si="1865"/>
        <v>124.47054214376281</v>
      </c>
      <c r="Y1035" s="232">
        <f>(Y732*100/(AVERAGE($Z732:$AB732)))</f>
        <v>3941.0343025782686</v>
      </c>
      <c r="Z1035" s="99">
        <f t="shared" ref="Z1035:AB1035" si="1866">(Z732*100/(AVERAGE($Z732:$AB732)))</f>
        <v>125.19805587721417</v>
      </c>
      <c r="AA1035" s="99">
        <f t="shared" si="1866"/>
        <v>83.19464181480889</v>
      </c>
      <c r="AB1035" s="164">
        <f t="shared" si="1866"/>
        <v>91.607302307976909</v>
      </c>
      <c r="AC1035" s="214">
        <f>(AC732*100/(AVERAGE($Z732:$AB732)))</f>
        <v>1432.575644625289</v>
      </c>
      <c r="AD1035" s="215">
        <f t="shared" ref="AD1035:AF1035" si="1867">(AD732*100/(AVERAGE($Z732:$AB732)))</f>
        <v>1547.2635924072788</v>
      </c>
      <c r="AE1035" s="215">
        <f t="shared" si="1867"/>
        <v>1395.8233174970248</v>
      </c>
      <c r="AF1035" s="245">
        <f t="shared" si="1867"/>
        <v>1077.3343109643536</v>
      </c>
      <c r="AG1035" s="214">
        <f>(AG732*100/(AVERAGE($Z732:$AB732)))</f>
        <v>309.83587262719385</v>
      </c>
      <c r="AH1035" s="215">
        <f t="shared" ref="AH1035:AJ1035" si="1868">(AH732*100/(AVERAGE($Z732:$AB732)))</f>
        <v>139.68229479342324</v>
      </c>
      <c r="AI1035" s="215">
        <f t="shared" si="1868"/>
        <v>116.45840625007352</v>
      </c>
      <c r="AJ1035" s="245">
        <f t="shared" si="1868"/>
        <v>201.12374114932086</v>
      </c>
      <c r="AK1035" s="214">
        <f>(AK732*100/(AVERAGE($Z732:$AB732)))</f>
        <v>18560.15150220921</v>
      </c>
      <c r="AL1035" s="215">
        <f t="shared" ref="AL1035:AN1035" si="1869">(AL732*100/(AVERAGE($Z732:$AB732)))</f>
        <v>31052.65856645687</v>
      </c>
      <c r="AM1035" s="215">
        <f t="shared" si="1869"/>
        <v>28219.112755627837</v>
      </c>
      <c r="AN1035" s="245">
        <f t="shared" si="1869"/>
        <v>12609.327195968959</v>
      </c>
      <c r="AO1035" s="214">
        <f>(AO732*100/(AVERAGE($Z732:$AB732)))</f>
        <v>85400.352788741569</v>
      </c>
      <c r="AP1035" s="215">
        <f t="shared" ref="AP1035:AR1035" si="1870">(AP732*100/(AVERAGE($Z732:$AB732)))</f>
        <v>46954.782256727682</v>
      </c>
      <c r="AQ1035" s="215">
        <f t="shared" si="1870"/>
        <v>38489.071439928477</v>
      </c>
      <c r="AR1035" s="245">
        <f t="shared" si="1870"/>
        <v>23212.238094896526</v>
      </c>
      <c r="AS1035" s="214">
        <f>(AS732*100/(AVERAGE($Z732:$AB732)))</f>
        <v>47345.486927089958</v>
      </c>
      <c r="AT1035" s="215">
        <f t="shared" ref="AT1035:AV1035" si="1871">(AT732*100/(AVERAGE($Z732:$AB732)))</f>
        <v>25463.678977711766</v>
      </c>
      <c r="AU1035" s="215">
        <f t="shared" si="1871"/>
        <v>16760.944343267831</v>
      </c>
      <c r="AV1035" s="245">
        <f t="shared" si="1871"/>
        <v>8311.3394066424116</v>
      </c>
    </row>
    <row r="1036" spans="2:48" ht="15" customHeight="1" x14ac:dyDescent="0.2">
      <c r="B1036" s="91">
        <f t="shared" si="1838"/>
        <v>120</v>
      </c>
      <c r="C1036" s="35" t="str">
        <f t="shared" si="1838"/>
        <v>Carbohydrates</v>
      </c>
      <c r="D1036" s="128" t="str">
        <f t="shared" si="1838"/>
        <v>PRPP</v>
      </c>
      <c r="E1036" s="93">
        <f t="shared" si="1838"/>
        <v>21.7</v>
      </c>
      <c r="F1036" s="94">
        <f t="shared" si="1838"/>
        <v>23.1</v>
      </c>
      <c r="G1036" s="106" t="str">
        <f t="shared" si="1838"/>
        <v>--</v>
      </c>
      <c r="H1036" s="96">
        <f t="shared" si="1838"/>
        <v>6</v>
      </c>
      <c r="I1036" s="102">
        <f t="shared" si="1838"/>
        <v>388.94454000000002</v>
      </c>
      <c r="J1036" s="98"/>
      <c r="K1036" s="99"/>
      <c r="L1036" s="100"/>
      <c r="M1036" s="98" t="e">
        <f t="shared" ref="M1036:P1036" si="1872">(M733*100/(AVERAGE($M733:$P733)))</f>
        <v>#DIV/0!</v>
      </c>
      <c r="N1036" s="99" t="e">
        <f t="shared" si="1872"/>
        <v>#DIV/0!</v>
      </c>
      <c r="O1036" s="99" t="e">
        <f t="shared" si="1872"/>
        <v>#DIV/0!</v>
      </c>
      <c r="P1036" s="164" t="e">
        <f t="shared" si="1872"/>
        <v>#DIV/0!</v>
      </c>
      <c r="Q1036" s="98" t="e">
        <f t="shared" ref="Q1036:X1036" si="1873">(Q733*100/(AVERAGE($M733:$P733)))</f>
        <v>#DIV/0!</v>
      </c>
      <c r="R1036" s="99" t="e">
        <f t="shared" si="1873"/>
        <v>#DIV/0!</v>
      </c>
      <c r="S1036" s="99" t="e">
        <f t="shared" si="1873"/>
        <v>#DIV/0!</v>
      </c>
      <c r="T1036" s="164" t="e">
        <f t="shared" si="1873"/>
        <v>#DIV/0!</v>
      </c>
      <c r="U1036" s="98" t="e">
        <f t="shared" si="1873"/>
        <v>#DIV/0!</v>
      </c>
      <c r="V1036" s="99" t="e">
        <f t="shared" si="1873"/>
        <v>#DIV/0!</v>
      </c>
      <c r="W1036" s="99" t="e">
        <f t="shared" si="1873"/>
        <v>#DIV/0!</v>
      </c>
      <c r="X1036" s="164" t="e">
        <f t="shared" si="1873"/>
        <v>#DIV/0!</v>
      </c>
      <c r="Y1036" s="98" t="e">
        <f t="shared" ref="Y1036:AB1036" si="1874">(Y733*100/(AVERAGE($Y733:$AB733)))</f>
        <v>#DIV/0!</v>
      </c>
      <c r="Z1036" s="99" t="e">
        <f t="shared" si="1874"/>
        <v>#DIV/0!</v>
      </c>
      <c r="AA1036" s="99" t="e">
        <f t="shared" si="1874"/>
        <v>#DIV/0!</v>
      </c>
      <c r="AB1036" s="164" t="e">
        <f t="shared" si="1874"/>
        <v>#DIV/0!</v>
      </c>
      <c r="AC1036" s="214" t="e">
        <f t="shared" ref="AC1036:AV1036" si="1875">(AC733*100/(AVERAGE($Y733:$AB733)))</f>
        <v>#DIV/0!</v>
      </c>
      <c r="AD1036" s="215" t="e">
        <f t="shared" si="1875"/>
        <v>#DIV/0!</v>
      </c>
      <c r="AE1036" s="215" t="e">
        <f t="shared" si="1875"/>
        <v>#DIV/0!</v>
      </c>
      <c r="AF1036" s="245" t="e">
        <f t="shared" si="1875"/>
        <v>#DIV/0!</v>
      </c>
      <c r="AG1036" s="214" t="e">
        <f t="shared" si="1875"/>
        <v>#DIV/0!</v>
      </c>
      <c r="AH1036" s="215" t="e">
        <f t="shared" si="1875"/>
        <v>#DIV/0!</v>
      </c>
      <c r="AI1036" s="215" t="e">
        <f t="shared" si="1875"/>
        <v>#DIV/0!</v>
      </c>
      <c r="AJ1036" s="245" t="e">
        <f t="shared" si="1875"/>
        <v>#DIV/0!</v>
      </c>
      <c r="AK1036" s="214" t="e">
        <f t="shared" si="1875"/>
        <v>#DIV/0!</v>
      </c>
      <c r="AL1036" s="215" t="e">
        <f t="shared" si="1875"/>
        <v>#DIV/0!</v>
      </c>
      <c r="AM1036" s="215" t="e">
        <f t="shared" si="1875"/>
        <v>#DIV/0!</v>
      </c>
      <c r="AN1036" s="245" t="e">
        <f t="shared" si="1875"/>
        <v>#DIV/0!</v>
      </c>
      <c r="AO1036" s="214" t="e">
        <f t="shared" si="1875"/>
        <v>#DIV/0!</v>
      </c>
      <c r="AP1036" s="215" t="e">
        <f t="shared" si="1875"/>
        <v>#DIV/0!</v>
      </c>
      <c r="AQ1036" s="215" t="e">
        <f t="shared" si="1875"/>
        <v>#DIV/0!</v>
      </c>
      <c r="AR1036" s="245" t="e">
        <f t="shared" si="1875"/>
        <v>#DIV/0!</v>
      </c>
      <c r="AS1036" s="214" t="e">
        <f t="shared" si="1875"/>
        <v>#DIV/0!</v>
      </c>
      <c r="AT1036" s="215" t="e">
        <f t="shared" si="1875"/>
        <v>#DIV/0!</v>
      </c>
      <c r="AU1036" s="215" t="e">
        <f t="shared" si="1875"/>
        <v>#DIV/0!</v>
      </c>
      <c r="AV1036" s="245" t="e">
        <f t="shared" si="1875"/>
        <v>#DIV/0!</v>
      </c>
    </row>
    <row r="1037" spans="2:48" ht="15" customHeight="1" x14ac:dyDescent="0.2">
      <c r="B1037" s="91">
        <f t="shared" si="1838"/>
        <v>121</v>
      </c>
      <c r="C1037" s="35" t="str">
        <f t="shared" si="1838"/>
        <v>Carbohydrates</v>
      </c>
      <c r="D1037" s="128" t="str">
        <f t="shared" si="1838"/>
        <v>dRibose-P</v>
      </c>
      <c r="E1037" s="93">
        <f t="shared" si="1838"/>
        <v>5</v>
      </c>
      <c r="F1037" s="94">
        <f t="shared" si="1838"/>
        <v>8</v>
      </c>
      <c r="G1037" s="95">
        <f t="shared" si="1838"/>
        <v>5.95</v>
      </c>
      <c r="H1037" s="96">
        <f t="shared" si="1838"/>
        <v>3</v>
      </c>
      <c r="I1037" s="102">
        <f t="shared" si="1838"/>
        <v>213.01696000000001</v>
      </c>
      <c r="J1037" s="98"/>
      <c r="K1037" s="99"/>
      <c r="L1037" s="100"/>
      <c r="M1037" s="98">
        <f t="shared" ref="M1037:P1037" si="1876">(M734*100/(AVERAGE($M734:$P734)))</f>
        <v>123.8110713451826</v>
      </c>
      <c r="N1037" s="99">
        <f t="shared" si="1876"/>
        <v>119.8132135852948</v>
      </c>
      <c r="O1037" s="99">
        <f t="shared" si="1876"/>
        <v>107.37345226619263</v>
      </c>
      <c r="P1037" s="164">
        <f t="shared" si="1876"/>
        <v>49.002262803330012</v>
      </c>
      <c r="Q1037" s="98">
        <f t="shared" ref="Q1037:X1037" si="1877">(Q734*100/(AVERAGE($M734:$P734)))</f>
        <v>116.21909504082788</v>
      </c>
      <c r="R1037" s="99">
        <f t="shared" si="1877"/>
        <v>129.9490690688456</v>
      </c>
      <c r="S1037" s="99">
        <f t="shared" si="1877"/>
        <v>129.1929609346862</v>
      </c>
      <c r="T1037" s="164">
        <f t="shared" si="1877"/>
        <v>76.018368867601893</v>
      </c>
      <c r="U1037" s="98">
        <f t="shared" si="1877"/>
        <v>53.516508452304237</v>
      </c>
      <c r="V1037" s="99">
        <f t="shared" si="1877"/>
        <v>59.933854187312967</v>
      </c>
      <c r="W1037" s="99">
        <f t="shared" si="1877"/>
        <v>63.229002347922908</v>
      </c>
      <c r="X1037" s="164">
        <f t="shared" si="1877"/>
        <v>29.846745477713995</v>
      </c>
      <c r="Y1037" s="98">
        <f t="shared" ref="Y1037:AB1037" si="1878">(Y734*100/(AVERAGE($Y734:$AB734)))</f>
        <v>127.61339911884201</v>
      </c>
      <c r="Z1037" s="99">
        <f t="shared" si="1878"/>
        <v>104.34501598278636</v>
      </c>
      <c r="AA1037" s="99">
        <f t="shared" si="1878"/>
        <v>97.167963609006662</v>
      </c>
      <c r="AB1037" s="164">
        <f t="shared" si="1878"/>
        <v>70.873621289364962</v>
      </c>
      <c r="AC1037" s="214">
        <f t="shared" ref="AC1037:AV1037" si="1879">(AC734*100/(AVERAGE($Y734:$AB734)))</f>
        <v>136.71375787892603</v>
      </c>
      <c r="AD1037" s="215">
        <f t="shared" si="1879"/>
        <v>155.2771461877922</v>
      </c>
      <c r="AE1037" s="215">
        <f t="shared" si="1879"/>
        <v>136.00430656330732</v>
      </c>
      <c r="AF1037" s="245">
        <f t="shared" si="1879"/>
        <v>82.869795395872359</v>
      </c>
      <c r="AG1037" s="214">
        <f t="shared" si="1879"/>
        <v>36.927917182319071</v>
      </c>
      <c r="AH1037" s="215">
        <f t="shared" si="1879"/>
        <v>34.000405974008125</v>
      </c>
      <c r="AI1037" s="215">
        <f t="shared" si="1879"/>
        <v>27.917876410242659</v>
      </c>
      <c r="AJ1037" s="245">
        <f t="shared" si="1879"/>
        <v>30.027846536604454</v>
      </c>
      <c r="AK1037" s="214">
        <f t="shared" si="1879"/>
        <v>8.7905750306348995</v>
      </c>
      <c r="AL1037" s="215">
        <f t="shared" si="1879"/>
        <v>9.7635552025622072</v>
      </c>
      <c r="AM1037" s="215">
        <f t="shared" si="1879"/>
        <v>8.5050590960207124</v>
      </c>
      <c r="AN1037" s="245">
        <f t="shared" si="1879"/>
        <v>5.48630491117245</v>
      </c>
      <c r="AO1037" s="214">
        <f t="shared" si="1879"/>
        <v>7.8820144159382224</v>
      </c>
      <c r="AP1037" s="215">
        <f t="shared" si="1879"/>
        <v>7.3589322185143047</v>
      </c>
      <c r="AQ1037" s="215">
        <f t="shared" si="1879"/>
        <v>8.2624335468654397</v>
      </c>
      <c r="AR1037" s="245">
        <f t="shared" si="1879"/>
        <v>6.3666968137298614</v>
      </c>
      <c r="AS1037" s="214">
        <f t="shared" si="1879"/>
        <v>7.2962552679241739</v>
      </c>
      <c r="AT1037" s="215">
        <f t="shared" si="1879"/>
        <v>5.9777464247157637</v>
      </c>
      <c r="AU1037" s="215">
        <f t="shared" si="1879"/>
        <v>8.9143535932922759</v>
      </c>
      <c r="AV1037" s="245">
        <f t="shared" si="1879"/>
        <v>8.9687709145809205</v>
      </c>
    </row>
    <row r="1038" spans="2:48" ht="15" customHeight="1" x14ac:dyDescent="0.2">
      <c r="B1038" s="91">
        <f t="shared" si="1838"/>
        <v>122</v>
      </c>
      <c r="C1038" s="35" t="str">
        <f t="shared" si="1838"/>
        <v>Carbohydrates</v>
      </c>
      <c r="D1038" s="128" t="str">
        <f t="shared" si="1838"/>
        <v>Ribitol</v>
      </c>
      <c r="E1038" s="93">
        <f t="shared" si="1838"/>
        <v>3.7</v>
      </c>
      <c r="F1038" s="94">
        <f t="shared" si="1838"/>
        <v>5.3</v>
      </c>
      <c r="G1038" s="95">
        <f t="shared" si="1838"/>
        <v>4.3099999999999996</v>
      </c>
      <c r="H1038" s="96">
        <f t="shared" si="1838"/>
        <v>3</v>
      </c>
      <c r="I1038" s="102">
        <f t="shared" si="1838"/>
        <v>151.06120000000001</v>
      </c>
      <c r="J1038" s="98"/>
      <c r="K1038" s="99"/>
      <c r="L1038" s="100"/>
      <c r="M1038" s="98">
        <f t="shared" ref="M1038:P1038" si="1880">(M735*100/(AVERAGE($M735:$P735)))</f>
        <v>110.53423708059009</v>
      </c>
      <c r="N1038" s="99">
        <f t="shared" si="1880"/>
        <v>107.85698662489411</v>
      </c>
      <c r="O1038" s="99">
        <f t="shared" si="1880"/>
        <v>92.983285062261189</v>
      </c>
      <c r="P1038" s="164">
        <f t="shared" si="1880"/>
        <v>88.625491232254603</v>
      </c>
      <c r="Q1038" s="98">
        <f t="shared" ref="Q1038:X1038" si="1881">(Q735*100/(AVERAGE($M735:$P735)))</f>
        <v>99.842668114198162</v>
      </c>
      <c r="R1038" s="99">
        <f t="shared" si="1881"/>
        <v>102.6001022199106</v>
      </c>
      <c r="S1038" s="99">
        <f t="shared" si="1881"/>
        <v>97.857038149696464</v>
      </c>
      <c r="T1038" s="164">
        <f t="shared" si="1881"/>
        <v>129.17705096914631</v>
      </c>
      <c r="U1038" s="98">
        <f t="shared" si="1881"/>
        <v>97.861320215203676</v>
      </c>
      <c r="V1038" s="99">
        <f t="shared" si="1881"/>
        <v>100.29470099477579</v>
      </c>
      <c r="W1038" s="99">
        <f t="shared" si="1881"/>
        <v>103.07503294610375</v>
      </c>
      <c r="X1038" s="164">
        <f t="shared" si="1881"/>
        <v>97.355300311640121</v>
      </c>
      <c r="Y1038" s="98">
        <f t="shared" ref="Y1038:AB1038" si="1882">(Y735*100/(AVERAGE($Y735:$AB735)))</f>
        <v>97.421793330606448</v>
      </c>
      <c r="Z1038" s="99">
        <f t="shared" si="1882"/>
        <v>93.043432663181235</v>
      </c>
      <c r="AA1038" s="99">
        <f t="shared" si="1882"/>
        <v>101.73252700424906</v>
      </c>
      <c r="AB1038" s="164">
        <f t="shared" si="1882"/>
        <v>107.8022470019632</v>
      </c>
      <c r="AC1038" s="214">
        <f t="shared" ref="AC1038:AV1038" si="1883">(AC735*100/(AVERAGE($Y735:$AB735)))</f>
        <v>135.14852831572048</v>
      </c>
      <c r="AD1038" s="215">
        <f t="shared" si="1883"/>
        <v>112.76158682004295</v>
      </c>
      <c r="AE1038" s="215">
        <f t="shared" si="1883"/>
        <v>122.21093724171354</v>
      </c>
      <c r="AF1038" s="245">
        <f t="shared" si="1883"/>
        <v>128.46048769992095</v>
      </c>
      <c r="AG1038" s="214">
        <f t="shared" si="1883"/>
        <v>135.3965021841708</v>
      </c>
      <c r="AH1038" s="215">
        <f t="shared" si="1883"/>
        <v>110.12553518141686</v>
      </c>
      <c r="AI1038" s="215">
        <f t="shared" si="1883"/>
        <v>104.64698997238825</v>
      </c>
      <c r="AJ1038" s="245">
        <f t="shared" si="1883"/>
        <v>105.37243772638266</v>
      </c>
      <c r="AK1038" s="214">
        <f t="shared" si="1883"/>
        <v>132.42798768223895</v>
      </c>
      <c r="AL1038" s="215">
        <f t="shared" si="1883"/>
        <v>145.86837884362049</v>
      </c>
      <c r="AM1038" s="215">
        <f t="shared" si="1883"/>
        <v>123.08195345342783</v>
      </c>
      <c r="AN1038" s="245">
        <f t="shared" si="1883"/>
        <v>68.709154067208985</v>
      </c>
      <c r="AO1038" s="214">
        <f t="shared" si="1883"/>
        <v>222.64760603322705</v>
      </c>
      <c r="AP1038" s="215">
        <f t="shared" si="1883"/>
        <v>135.28926580673621</v>
      </c>
      <c r="AQ1038" s="215">
        <f t="shared" si="1883"/>
        <v>107.30406893215844</v>
      </c>
      <c r="AR1038" s="245">
        <f t="shared" si="1883"/>
        <v>58.52863932511606</v>
      </c>
      <c r="AS1038" s="214">
        <f t="shared" si="1883"/>
        <v>191.06457143024411</v>
      </c>
      <c r="AT1038" s="215">
        <f t="shared" si="1883"/>
        <v>134.72202808064222</v>
      </c>
      <c r="AU1038" s="215">
        <f t="shared" si="1883"/>
        <v>85.246256187534954</v>
      </c>
      <c r="AV1038" s="245">
        <f t="shared" si="1883"/>
        <v>55.265216018316742</v>
      </c>
    </row>
    <row r="1039" spans="2:48" ht="15" customHeight="1" x14ac:dyDescent="0.2">
      <c r="B1039" s="105">
        <f t="shared" si="1838"/>
        <v>123</v>
      </c>
      <c r="C1039" s="35" t="str">
        <f t="shared" si="1838"/>
        <v>Carbohydrates</v>
      </c>
      <c r="D1039" s="128" t="str">
        <f t="shared" si="1838"/>
        <v>Aldohexose</v>
      </c>
      <c r="E1039" s="93">
        <f t="shared" si="1838"/>
        <v>10.1</v>
      </c>
      <c r="F1039" s="94">
        <f t="shared" si="1838"/>
        <v>12.6</v>
      </c>
      <c r="G1039" s="95">
        <f t="shared" si="1838"/>
        <v>10.71</v>
      </c>
      <c r="H1039" s="96">
        <f t="shared" si="1838"/>
        <v>3</v>
      </c>
      <c r="I1039" s="102">
        <f t="shared" si="1838"/>
        <v>179.05610999999999</v>
      </c>
      <c r="J1039" s="98"/>
      <c r="K1039" s="99"/>
      <c r="L1039" s="100"/>
      <c r="M1039" s="98">
        <f t="shared" ref="M1039:P1039" si="1884">(M736*100/(AVERAGE($M736:$P736)))</f>
        <v>101.46991227295162</v>
      </c>
      <c r="N1039" s="99">
        <f t="shared" si="1884"/>
        <v>112.50129031017802</v>
      </c>
      <c r="O1039" s="99">
        <f t="shared" si="1884"/>
        <v>94.518245969459059</v>
      </c>
      <c r="P1039" s="164">
        <f t="shared" si="1884"/>
        <v>91.510551447411331</v>
      </c>
      <c r="Q1039" s="98">
        <f t="shared" ref="Q1039:X1039" si="1885">(Q736*100/(AVERAGE($M736:$P736)))</f>
        <v>107.39416757089997</v>
      </c>
      <c r="R1039" s="99">
        <f t="shared" si="1885"/>
        <v>101.99396590603435</v>
      </c>
      <c r="S1039" s="99">
        <f t="shared" si="1885"/>
        <v>98.398834654115035</v>
      </c>
      <c r="T1039" s="164">
        <f t="shared" si="1885"/>
        <v>101.9011054136899</v>
      </c>
      <c r="U1039" s="98">
        <f t="shared" si="1885"/>
        <v>94.221210282211004</v>
      </c>
      <c r="V1039" s="99">
        <f t="shared" si="1885"/>
        <v>102.58405455506235</v>
      </c>
      <c r="W1039" s="99">
        <f t="shared" si="1885"/>
        <v>101.17559184190672</v>
      </c>
      <c r="X1039" s="164">
        <f t="shared" si="1885"/>
        <v>99.438063064538213</v>
      </c>
      <c r="Y1039" s="98">
        <f t="shared" ref="Y1039:AB1039" si="1886">(Y736*100/(AVERAGE($Y736:$AB736)))</f>
        <v>96.199683883599022</v>
      </c>
      <c r="Z1039" s="99">
        <f t="shared" si="1886"/>
        <v>101.1961805433094</v>
      </c>
      <c r="AA1039" s="99">
        <f t="shared" si="1886"/>
        <v>106.1809158642394</v>
      </c>
      <c r="AB1039" s="164">
        <f t="shared" si="1886"/>
        <v>96.423219708852187</v>
      </c>
      <c r="AC1039" s="214">
        <f t="shared" ref="AC1039:AV1039" si="1887">(AC736*100/(AVERAGE($Y736:$AB736)))</f>
        <v>108.22544833897747</v>
      </c>
      <c r="AD1039" s="215">
        <f t="shared" si="1887"/>
        <v>80.514357200833132</v>
      </c>
      <c r="AE1039" s="215">
        <f t="shared" si="1887"/>
        <v>92.655875352317267</v>
      </c>
      <c r="AF1039" s="245">
        <f t="shared" si="1887"/>
        <v>91.748086482181407</v>
      </c>
      <c r="AG1039" s="214">
        <f t="shared" si="1887"/>
        <v>131.05564569939258</v>
      </c>
      <c r="AH1039" s="215">
        <f t="shared" si="1887"/>
        <v>112.08292778539685</v>
      </c>
      <c r="AI1039" s="215">
        <f t="shared" si="1887"/>
        <v>93.110184188721092</v>
      </c>
      <c r="AJ1039" s="245">
        <f t="shared" si="1887"/>
        <v>106.82163908857996</v>
      </c>
      <c r="AK1039" s="214">
        <f t="shared" si="1887"/>
        <v>5.3633730975751481</v>
      </c>
      <c r="AL1039" s="215">
        <f t="shared" si="1887"/>
        <v>5.4602917278283734</v>
      </c>
      <c r="AM1039" s="215">
        <f t="shared" si="1887"/>
        <v>8.593264324655765</v>
      </c>
      <c r="AN1039" s="245">
        <f t="shared" si="1887"/>
        <v>8.8948035859451515</v>
      </c>
      <c r="AO1039" s="214">
        <f t="shared" si="1887"/>
        <v>8.5456525860917907</v>
      </c>
      <c r="AP1039" s="215">
        <f t="shared" si="1887"/>
        <v>8.1671754146189013</v>
      </c>
      <c r="AQ1039" s="215">
        <f t="shared" si="1887"/>
        <v>8.8003737050601814</v>
      </c>
      <c r="AR1039" s="245">
        <f t="shared" si="1887"/>
        <v>11.465037248383014</v>
      </c>
      <c r="AS1039" s="214">
        <f t="shared" si="1887"/>
        <v>6.7528948176503487</v>
      </c>
      <c r="AT1039" s="215">
        <f t="shared" si="1887"/>
        <v>4.4637864584359299</v>
      </c>
      <c r="AU1039" s="215">
        <f t="shared" si="1887"/>
        <v>4.310820711410468</v>
      </c>
      <c r="AV1039" s="245">
        <f t="shared" si="1887"/>
        <v>2.6593919063687768</v>
      </c>
    </row>
    <row r="1040" spans="2:48" ht="15" customHeight="1" x14ac:dyDescent="0.2">
      <c r="B1040" s="91">
        <f t="shared" si="1838"/>
        <v>124</v>
      </c>
      <c r="C1040" s="35" t="str">
        <f t="shared" si="1838"/>
        <v>Carbohydrates</v>
      </c>
      <c r="D1040" s="128" t="str">
        <f t="shared" si="1838"/>
        <v>Fructose</v>
      </c>
      <c r="E1040" s="93">
        <f t="shared" si="1838"/>
        <v>8.8000000000000007</v>
      </c>
      <c r="F1040" s="94">
        <f t="shared" si="1838"/>
        <v>9.6</v>
      </c>
      <c r="G1040" s="95">
        <f t="shared" si="1838"/>
        <v>9.39</v>
      </c>
      <c r="H1040" s="96">
        <f t="shared" si="1838"/>
        <v>3</v>
      </c>
      <c r="I1040" s="102">
        <f t="shared" si="1838"/>
        <v>179.05610999999999</v>
      </c>
      <c r="J1040" s="98"/>
      <c r="K1040" s="99"/>
      <c r="L1040" s="100"/>
      <c r="M1040" s="98">
        <f>(M737*100/(AVERAGE($M737:$O737)))</f>
        <v>111.3552533390185</v>
      </c>
      <c r="N1040" s="99">
        <f t="shared" ref="N1040:P1040" si="1888">(N737*100/(AVERAGE($M737:$O737)))</f>
        <v>94.5314345046489</v>
      </c>
      <c r="O1040" s="99">
        <f t="shared" si="1888"/>
        <v>94.11331215633254</v>
      </c>
      <c r="P1040" s="231">
        <f t="shared" si="1888"/>
        <v>300.9000537423351</v>
      </c>
      <c r="Q1040" s="98">
        <f>(Q737*100/(AVERAGE($M737:$O737)))</f>
        <v>114.45626144923912</v>
      </c>
      <c r="R1040" s="99">
        <f t="shared" ref="R1040:T1040" si="1889">(R737*100/(AVERAGE($M737:$O737)))</f>
        <v>69.907269941347622</v>
      </c>
      <c r="S1040" s="99">
        <f t="shared" si="1889"/>
        <v>116.92932497500239</v>
      </c>
      <c r="T1040" s="164">
        <f t="shared" si="1889"/>
        <v>90.482543859359822</v>
      </c>
      <c r="U1040" s="98">
        <f>(U737*100/(AVERAGE($M737:$O737)))</f>
        <v>84.730798768443876</v>
      </c>
      <c r="V1040" s="99">
        <f t="shared" ref="V1040:X1040" si="1890">(V737*100/(AVERAGE($M737:$O737)))</f>
        <v>131.06482204376903</v>
      </c>
      <c r="W1040" s="99">
        <f t="shared" si="1890"/>
        <v>89.940321048455985</v>
      </c>
      <c r="X1040" s="164">
        <f t="shared" si="1890"/>
        <v>77.239955882800913</v>
      </c>
      <c r="Y1040" s="98">
        <f t="shared" ref="Y1040:AB1040" si="1891">(Y737*100/(AVERAGE($Y737:$AB737)))</f>
        <v>85.306309807891338</v>
      </c>
      <c r="Z1040" s="99">
        <f t="shared" si="1891"/>
        <v>92.542733738921697</v>
      </c>
      <c r="AA1040" s="99">
        <f t="shared" si="1891"/>
        <v>136.08346611043362</v>
      </c>
      <c r="AB1040" s="164">
        <f t="shared" si="1891"/>
        <v>86.067490342753388</v>
      </c>
      <c r="AC1040" s="214">
        <f t="shared" ref="AC1040:AV1040" si="1892">(AC737*100/(AVERAGE($Y737:$AB737)))</f>
        <v>109.48987370711674</v>
      </c>
      <c r="AD1040" s="215">
        <f t="shared" si="1892"/>
        <v>153.61966752184171</v>
      </c>
      <c r="AE1040" s="215">
        <f t="shared" si="1892"/>
        <v>127.9712128669492</v>
      </c>
      <c r="AF1040" s="245">
        <f t="shared" si="1892"/>
        <v>238.82149073198335</v>
      </c>
      <c r="AG1040" s="214">
        <f t="shared" si="1892"/>
        <v>162.35157941674791</v>
      </c>
      <c r="AH1040" s="215">
        <f t="shared" si="1892"/>
        <v>109.5532961170257</v>
      </c>
      <c r="AI1040" s="215">
        <f t="shared" si="1892"/>
        <v>105.99532771653101</v>
      </c>
      <c r="AJ1040" s="245">
        <f t="shared" si="1892"/>
        <v>116.52568215872355</v>
      </c>
      <c r="AK1040" s="214">
        <f t="shared" si="1892"/>
        <v>37.502795658553069</v>
      </c>
      <c r="AL1040" s="215">
        <f t="shared" si="1892"/>
        <v>12.620680231094727</v>
      </c>
      <c r="AM1040" s="215">
        <f t="shared" si="1892"/>
        <v>118.0086250440449</v>
      </c>
      <c r="AN1040" s="245">
        <f t="shared" si="1892"/>
        <v>51.098732355130714</v>
      </c>
      <c r="AO1040" s="214">
        <f t="shared" si="1892"/>
        <v>48.896859248002045</v>
      </c>
      <c r="AP1040" s="215">
        <f t="shared" si="1892"/>
        <v>66.465382739664818</v>
      </c>
      <c r="AQ1040" s="215">
        <f t="shared" si="1892"/>
        <v>50.523030595869422</v>
      </c>
      <c r="AR1040" s="245">
        <f t="shared" si="1892"/>
        <v>53.938687729102682</v>
      </c>
      <c r="AS1040" s="214">
        <f t="shared" si="1892"/>
        <v>105.33668408784494</v>
      </c>
      <c r="AT1040" s="215">
        <f t="shared" si="1892"/>
        <v>62.776442833522523</v>
      </c>
      <c r="AU1040" s="215">
        <f t="shared" si="1892"/>
        <v>112.19589354752129</v>
      </c>
      <c r="AV1040" s="245">
        <f t="shared" si="1892"/>
        <v>8.3323860795423279</v>
      </c>
    </row>
    <row r="1041" spans="2:48" ht="15" customHeight="1" x14ac:dyDescent="0.2">
      <c r="B1041" s="91">
        <f t="shared" si="1838"/>
        <v>125</v>
      </c>
      <c r="C1041" s="35" t="str">
        <f t="shared" si="1838"/>
        <v>Carbohydrates</v>
      </c>
      <c r="D1041" s="128" t="str">
        <f t="shared" si="1838"/>
        <v>Fucose</v>
      </c>
      <c r="E1041" s="93">
        <f t="shared" si="1838"/>
        <v>3.7</v>
      </c>
      <c r="F1041" s="94">
        <f t="shared" si="1838"/>
        <v>5.6</v>
      </c>
      <c r="G1041" s="95">
        <f t="shared" si="1838"/>
        <v>4.6399999999999997</v>
      </c>
      <c r="H1041" s="96">
        <f t="shared" si="1838"/>
        <v>3</v>
      </c>
      <c r="I1041" s="102">
        <f t="shared" si="1838"/>
        <v>163.06120000000001</v>
      </c>
      <c r="J1041" s="98"/>
      <c r="K1041" s="99"/>
      <c r="L1041" s="100"/>
      <c r="M1041" s="98">
        <f t="shared" ref="M1041:P1041" si="1893">(M738*100/(AVERAGE($M738:$P738)))</f>
        <v>55.954011863453381</v>
      </c>
      <c r="N1041" s="99">
        <f t="shared" si="1893"/>
        <v>132.74703744084658</v>
      </c>
      <c r="O1041" s="99">
        <f t="shared" si="1893"/>
        <v>118.99378450723644</v>
      </c>
      <c r="P1041" s="164">
        <f t="shared" si="1893"/>
        <v>92.305166188463573</v>
      </c>
      <c r="Q1041" s="98">
        <f t="shared" ref="Q1041:X1041" si="1894">(Q738*100/(AVERAGE($M738:$P738)))</f>
        <v>124.51794795149057</v>
      </c>
      <c r="R1041" s="99">
        <f t="shared" si="1894"/>
        <v>137.31953727601169</v>
      </c>
      <c r="S1041" s="99">
        <f t="shared" si="1894"/>
        <v>133.85534960964634</v>
      </c>
      <c r="T1041" s="164">
        <f t="shared" si="1894"/>
        <v>132.30264952187491</v>
      </c>
      <c r="U1041" s="98">
        <f t="shared" si="1894"/>
        <v>51.288491524676367</v>
      </c>
      <c r="V1041" s="99">
        <f t="shared" si="1894"/>
        <v>143.36744616096522</v>
      </c>
      <c r="W1041" s="99">
        <f t="shared" si="1894"/>
        <v>139.57865718457657</v>
      </c>
      <c r="X1041" s="164">
        <f t="shared" si="1894"/>
        <v>142.96243892470861</v>
      </c>
      <c r="Y1041" s="98">
        <f t="shared" ref="Y1041:AB1041" si="1895">(Y738*100/(AVERAGE($Y738:$AB738)))</f>
        <v>108.09023637191338</v>
      </c>
      <c r="Z1041" s="99">
        <f t="shared" si="1895"/>
        <v>94.237732625761154</v>
      </c>
      <c r="AA1041" s="99">
        <f t="shared" si="1895"/>
        <v>94.736075542543148</v>
      </c>
      <c r="AB1041" s="164">
        <f t="shared" si="1895"/>
        <v>102.93595545978229</v>
      </c>
      <c r="AC1041" s="214">
        <f t="shared" ref="AC1041:AV1041" si="1896">(AC738*100/(AVERAGE($Y738:$AB738)))</f>
        <v>114.55732697152324</v>
      </c>
      <c r="AD1041" s="215">
        <f t="shared" si="1896"/>
        <v>106.54603542159795</v>
      </c>
      <c r="AE1041" s="215">
        <f t="shared" si="1896"/>
        <v>103.60816922068936</v>
      </c>
      <c r="AF1041" s="245">
        <f t="shared" si="1896"/>
        <v>94.862824365029994</v>
      </c>
      <c r="AG1041" s="214">
        <f t="shared" si="1896"/>
        <v>137.78306941920195</v>
      </c>
      <c r="AH1041" s="215">
        <f t="shared" si="1896"/>
        <v>114.37859469115089</v>
      </c>
      <c r="AI1041" s="215">
        <f t="shared" si="1896"/>
        <v>92.81857194161212</v>
      </c>
      <c r="AJ1041" s="245">
        <f t="shared" si="1896"/>
        <v>116.7587201315585</v>
      </c>
      <c r="AK1041" s="214">
        <f t="shared" si="1896"/>
        <v>5.324690703966076</v>
      </c>
      <c r="AL1041" s="215">
        <f t="shared" si="1896"/>
        <v>11.60115914652433</v>
      </c>
      <c r="AM1041" s="215">
        <f t="shared" si="1896"/>
        <v>11.839688806888086</v>
      </c>
      <c r="AN1041" s="245">
        <f t="shared" si="1896"/>
        <v>8.4659751205089471</v>
      </c>
      <c r="AO1041" s="214">
        <f t="shared" si="1896"/>
        <v>14.097584617494592</v>
      </c>
      <c r="AP1041" s="215">
        <f t="shared" si="1896"/>
        <v>12.515958982068534</v>
      </c>
      <c r="AQ1041" s="215">
        <f t="shared" si="1896"/>
        <v>9.7764496574728543</v>
      </c>
      <c r="AR1041" s="245">
        <f t="shared" si="1896"/>
        <v>11.940420585637064</v>
      </c>
      <c r="AS1041" s="214">
        <f t="shared" si="1896"/>
        <v>16.519684741659461</v>
      </c>
      <c r="AT1041" s="215">
        <f t="shared" si="1896"/>
        <v>7.925669343643289</v>
      </c>
      <c r="AU1041" s="215">
        <f t="shared" si="1896"/>
        <v>7.6966105771812918</v>
      </c>
      <c r="AV1041" s="245">
        <f t="shared" si="1896"/>
        <v>3.733440827909396</v>
      </c>
    </row>
    <row r="1042" spans="2:48" ht="15" customHeight="1" x14ac:dyDescent="0.2">
      <c r="B1042" s="91">
        <f t="shared" si="1838"/>
        <v>126</v>
      </c>
      <c r="C1042" s="35" t="str">
        <f t="shared" si="1838"/>
        <v>Carbohydrates</v>
      </c>
      <c r="D1042" s="128" t="str">
        <f t="shared" si="1838"/>
        <v>Gluconolactone</v>
      </c>
      <c r="E1042" s="93">
        <f t="shared" si="1838"/>
        <v>4.9000000000000004</v>
      </c>
      <c r="F1042" s="94">
        <f t="shared" si="1838"/>
        <v>7.4</v>
      </c>
      <c r="G1042" s="95">
        <f t="shared" si="1838"/>
        <v>5.97</v>
      </c>
      <c r="H1042" s="96">
        <f t="shared" si="1838"/>
        <v>3</v>
      </c>
      <c r="I1042" s="102">
        <f t="shared" si="1838"/>
        <v>177.04046</v>
      </c>
      <c r="J1042" s="98"/>
      <c r="K1042" s="99"/>
      <c r="L1042" s="100"/>
      <c r="M1042" s="98">
        <f t="shared" ref="M1042:P1042" si="1897">(M739*100/(AVERAGE($M739:$P739)))</f>
        <v>116.34002806199999</v>
      </c>
      <c r="N1042" s="99">
        <f t="shared" si="1897"/>
        <v>122.27124444086388</v>
      </c>
      <c r="O1042" s="99">
        <f t="shared" si="1897"/>
        <v>103.33781257871237</v>
      </c>
      <c r="P1042" s="164">
        <f t="shared" si="1897"/>
        <v>58.050914918423743</v>
      </c>
      <c r="Q1042" s="98">
        <f t="shared" ref="Q1042:X1042" si="1898">(Q739*100/(AVERAGE($M739:$P739)))</f>
        <v>119.43424374010797</v>
      </c>
      <c r="R1042" s="99">
        <f t="shared" si="1898"/>
        <v>100.37078057001389</v>
      </c>
      <c r="S1042" s="99">
        <f t="shared" si="1898"/>
        <v>86.697980364158553</v>
      </c>
      <c r="T1042" s="164">
        <f t="shared" si="1898"/>
        <v>67.958394287648176</v>
      </c>
      <c r="U1042" s="98">
        <f t="shared" si="1898"/>
        <v>50.174345669183062</v>
      </c>
      <c r="V1042" s="99">
        <f t="shared" si="1898"/>
        <v>49.333598907841534</v>
      </c>
      <c r="W1042" s="99">
        <f t="shared" si="1898"/>
        <v>71.073204717890306</v>
      </c>
      <c r="X1042" s="164">
        <f t="shared" si="1898"/>
        <v>31.327353163044922</v>
      </c>
      <c r="Y1042" s="98">
        <f t="shared" ref="Y1042:AB1042" si="1899">(Y739*100/(AVERAGE($Y739:$AB739)))</f>
        <v>129.50666354809528</v>
      </c>
      <c r="Z1042" s="99">
        <f t="shared" si="1899"/>
        <v>92.377679421717673</v>
      </c>
      <c r="AA1042" s="99">
        <f t="shared" si="1899"/>
        <v>100.83508272785409</v>
      </c>
      <c r="AB1042" s="164">
        <f t="shared" si="1899"/>
        <v>77.280574302333008</v>
      </c>
      <c r="AC1042" s="214">
        <f t="shared" ref="AC1042:AV1042" si="1900">(AC739*100/(AVERAGE($Y739:$AB739)))</f>
        <v>129.62861525129492</v>
      </c>
      <c r="AD1042" s="215">
        <f t="shared" si="1900"/>
        <v>123.54665362373966</v>
      </c>
      <c r="AE1042" s="215">
        <f t="shared" si="1900"/>
        <v>249.28337102993555</v>
      </c>
      <c r="AF1042" s="245">
        <f t="shared" si="1900"/>
        <v>175.22990360697415</v>
      </c>
      <c r="AG1042" s="214">
        <f t="shared" si="1900"/>
        <v>106.83261722272566</v>
      </c>
      <c r="AH1042" s="215">
        <f t="shared" si="1900"/>
        <v>93.774667300414606</v>
      </c>
      <c r="AI1042" s="215">
        <f t="shared" si="1900"/>
        <v>84.031119195084287</v>
      </c>
      <c r="AJ1042" s="245">
        <f t="shared" si="1900"/>
        <v>95.573423183975351</v>
      </c>
      <c r="AK1042" s="214">
        <f t="shared" si="1900"/>
        <v>211.73090945436789</v>
      </c>
      <c r="AL1042" s="215">
        <f t="shared" si="1900"/>
        <v>261.58304385600553</v>
      </c>
      <c r="AM1042" s="215">
        <f t="shared" si="1900"/>
        <v>256.64470037026615</v>
      </c>
      <c r="AN1042" s="245">
        <f t="shared" si="1900"/>
        <v>160.42135995657856</v>
      </c>
      <c r="AO1042" s="214">
        <f t="shared" si="1900"/>
        <v>227.19109669176476</v>
      </c>
      <c r="AP1042" s="215">
        <f t="shared" si="1900"/>
        <v>203.74105927906186</v>
      </c>
      <c r="AQ1042" s="215">
        <f t="shared" si="1900"/>
        <v>236.36252501214798</v>
      </c>
      <c r="AR1042" s="245">
        <f t="shared" si="1900"/>
        <v>186.43639636387343</v>
      </c>
      <c r="AS1042" s="214">
        <f t="shared" si="1900"/>
        <v>130.66983107585449</v>
      </c>
      <c r="AT1042" s="215">
        <f t="shared" si="1900"/>
        <v>124.19561172988801</v>
      </c>
      <c r="AU1042" s="215">
        <f t="shared" si="1900"/>
        <v>209.76241938692615</v>
      </c>
      <c r="AV1042" s="245">
        <f t="shared" si="1900"/>
        <v>196.34104141407565</v>
      </c>
    </row>
    <row r="1043" spans="2:48" ht="15" customHeight="1" x14ac:dyDescent="0.2">
      <c r="B1043" s="91">
        <f t="shared" si="1838"/>
        <v>127</v>
      </c>
      <c r="C1043" s="35" t="str">
        <f t="shared" si="1838"/>
        <v>Carbohydrates</v>
      </c>
      <c r="D1043" s="128" t="str">
        <f t="shared" si="1838"/>
        <v>Gluconate</v>
      </c>
      <c r="E1043" s="93">
        <f t="shared" si="1838"/>
        <v>15.4</v>
      </c>
      <c r="F1043" s="94">
        <f t="shared" si="1838"/>
        <v>16.399999999999999</v>
      </c>
      <c r="G1043" s="95">
        <f t="shared" si="1838"/>
        <v>16.16</v>
      </c>
      <c r="H1043" s="96">
        <f t="shared" si="1838"/>
        <v>3</v>
      </c>
      <c r="I1043" s="102">
        <f t="shared" si="1838"/>
        <v>195.05103</v>
      </c>
      <c r="J1043" s="98"/>
      <c r="K1043" s="99"/>
      <c r="L1043" s="100"/>
      <c r="M1043" s="98">
        <f t="shared" ref="M1043:P1043" si="1901">(M740*100/(AVERAGE($M740:$P740)))</f>
        <v>115.36387443017749</v>
      </c>
      <c r="N1043" s="99">
        <f t="shared" si="1901"/>
        <v>120.5009334056724</v>
      </c>
      <c r="O1043" s="99">
        <f t="shared" si="1901"/>
        <v>96.238712304160572</v>
      </c>
      <c r="P1043" s="164">
        <f t="shared" si="1901"/>
        <v>67.896479859989483</v>
      </c>
      <c r="Q1043" s="98">
        <f t="shared" ref="Q1043:X1043" si="1902">(Q740*100/(AVERAGE($M740:$P740)))</f>
        <v>112.11812739142614</v>
      </c>
      <c r="R1043" s="99">
        <f t="shared" si="1902"/>
        <v>126.82141607812441</v>
      </c>
      <c r="S1043" s="99">
        <f t="shared" si="1902"/>
        <v>127.91324865245679</v>
      </c>
      <c r="T1043" s="164">
        <f t="shared" si="1902"/>
        <v>110.57593153469168</v>
      </c>
      <c r="U1043" s="98">
        <f t="shared" si="1902"/>
        <v>92.355950054724488</v>
      </c>
      <c r="V1043" s="99">
        <f t="shared" si="1902"/>
        <v>116.65520937244817</v>
      </c>
      <c r="W1043" s="195">
        <f t="shared" si="1902"/>
        <v>444.62644188531112</v>
      </c>
      <c r="X1043" s="164">
        <f t="shared" si="1902"/>
        <v>103.63504219113356</v>
      </c>
      <c r="Y1043" s="98">
        <f t="shared" ref="Y1043:AB1043" si="1903">(Y740*100/(AVERAGE($Y740:$AB740)))</f>
        <v>143.04583513927275</v>
      </c>
      <c r="Z1043" s="99">
        <f t="shared" si="1903"/>
        <v>90.696116562893437</v>
      </c>
      <c r="AA1043" s="99">
        <f t="shared" si="1903"/>
        <v>81.354482831911113</v>
      </c>
      <c r="AB1043" s="164">
        <f t="shared" si="1903"/>
        <v>84.903565465922725</v>
      </c>
      <c r="AC1043" s="214">
        <f t="shared" ref="AC1043:AV1043" si="1904">(AC740*100/(AVERAGE($Y740:$AB740)))</f>
        <v>96.600075206612075</v>
      </c>
      <c r="AD1043" s="215">
        <f t="shared" si="1904"/>
        <v>84.876126082471785</v>
      </c>
      <c r="AE1043" s="215">
        <f t="shared" si="1904"/>
        <v>73.616332819495412</v>
      </c>
      <c r="AF1043" s="245">
        <f t="shared" si="1904"/>
        <v>67.179086872080447</v>
      </c>
      <c r="AG1043" s="214">
        <f t="shared" si="1904"/>
        <v>100.1336185922366</v>
      </c>
      <c r="AH1043" s="215">
        <f t="shared" si="1904"/>
        <v>78.833458574686304</v>
      </c>
      <c r="AI1043" s="215">
        <f t="shared" si="1904"/>
        <v>60.10245872534221</v>
      </c>
      <c r="AJ1043" s="245">
        <f t="shared" si="1904"/>
        <v>86.386086040627234</v>
      </c>
      <c r="AK1043" s="214">
        <f t="shared" si="1904"/>
        <v>369.694030893091</v>
      </c>
      <c r="AL1043" s="215">
        <f t="shared" si="1904"/>
        <v>902.51607635649327</v>
      </c>
      <c r="AM1043" s="215">
        <f t="shared" si="1904"/>
        <v>1008.9172694857003</v>
      </c>
      <c r="AN1043" s="245">
        <f t="shared" si="1904"/>
        <v>517.38203921947274</v>
      </c>
      <c r="AO1043" s="214">
        <f t="shared" si="1904"/>
        <v>3411.308906786136</v>
      </c>
      <c r="AP1043" s="215">
        <f t="shared" si="1904"/>
        <v>2795.286026414532</v>
      </c>
      <c r="AQ1043" s="215">
        <f t="shared" si="1904"/>
        <v>946.69373612820903</v>
      </c>
      <c r="AR1043" s="245">
        <f t="shared" si="1904"/>
        <v>2112.2374410201392</v>
      </c>
      <c r="AS1043" s="214">
        <f t="shared" si="1904"/>
        <v>1268.5111666875011</v>
      </c>
      <c r="AT1043" s="215">
        <f t="shared" si="1904"/>
        <v>752.77673089442339</v>
      </c>
      <c r="AU1043" s="215">
        <f t="shared" si="1904"/>
        <v>362.21936418000956</v>
      </c>
      <c r="AV1043" s="245">
        <f t="shared" si="1904"/>
        <v>216.53693261530958</v>
      </c>
    </row>
    <row r="1044" spans="2:48" ht="15" customHeight="1" x14ac:dyDescent="0.2">
      <c r="B1044" s="105">
        <f t="shared" si="1838"/>
        <v>128</v>
      </c>
      <c r="C1044" s="35" t="str">
        <f t="shared" si="1838"/>
        <v>Carbohydrates</v>
      </c>
      <c r="D1044" s="128" t="str">
        <f t="shared" si="1838"/>
        <v>Glucosamine</v>
      </c>
      <c r="E1044" s="93">
        <f t="shared" si="1838"/>
        <v>12.8</v>
      </c>
      <c r="F1044" s="94">
        <f t="shared" si="1838"/>
        <v>14.4</v>
      </c>
      <c r="G1044" s="95" t="str">
        <f t="shared" si="1838"/>
        <v>--</v>
      </c>
      <c r="H1044" s="96">
        <f t="shared" si="1838"/>
        <v>6</v>
      </c>
      <c r="I1044" s="102">
        <f t="shared" si="1838"/>
        <v>180.08664999999999</v>
      </c>
      <c r="J1044" s="98"/>
      <c r="K1044" s="99"/>
      <c r="L1044" s="100"/>
      <c r="M1044" s="98">
        <f t="shared" ref="M1044:P1044" si="1905">(M741*100/(AVERAGE($M741:$P741)))</f>
        <v>149.89733112138515</v>
      </c>
      <c r="N1044" s="99">
        <f t="shared" si="1905"/>
        <v>120.27833051712261</v>
      </c>
      <c r="O1044" s="99">
        <f t="shared" si="1905"/>
        <v>99.048187092285076</v>
      </c>
      <c r="P1044" s="164">
        <f t="shared" si="1905"/>
        <v>30.77615126920719</v>
      </c>
      <c r="Q1044" s="98">
        <f t="shared" ref="Q1044:X1044" si="1906">(Q741*100/(AVERAGE($M741:$P741)))</f>
        <v>113.0236475474849</v>
      </c>
      <c r="R1044" s="99">
        <f t="shared" si="1906"/>
        <v>123.12851437335486</v>
      </c>
      <c r="S1044" s="99">
        <f t="shared" si="1906"/>
        <v>105.94874613661753</v>
      </c>
      <c r="T1044" s="164">
        <f t="shared" si="1906"/>
        <v>51.811586993552829</v>
      </c>
      <c r="U1044" s="98">
        <f t="shared" si="1906"/>
        <v>30.567264585583487</v>
      </c>
      <c r="V1044" s="99">
        <f t="shared" si="1906"/>
        <v>34.262907851752949</v>
      </c>
      <c r="W1044" s="99">
        <f t="shared" si="1906"/>
        <v>25.634240857701599</v>
      </c>
      <c r="X1044" s="164">
        <f t="shared" si="1906"/>
        <v>12.434264789592845</v>
      </c>
      <c r="Y1044" s="98">
        <f t="shared" ref="Y1044:AB1044" si="1907">(Y741*100/(AVERAGE($Y741:$AB741)))</f>
        <v>125.92667795265875</v>
      </c>
      <c r="Z1044" s="99">
        <f t="shared" si="1907"/>
        <v>118.80176546140255</v>
      </c>
      <c r="AA1044" s="99">
        <f t="shared" si="1907"/>
        <v>94.093118392200722</v>
      </c>
      <c r="AB1044" s="164">
        <f t="shared" si="1907"/>
        <v>61.178438193737961</v>
      </c>
      <c r="AC1044" s="214">
        <f t="shared" ref="AC1044:AV1044" si="1908">(AC741*100/(AVERAGE($Y741:$AB741)))</f>
        <v>166.1608145513398</v>
      </c>
      <c r="AD1044" s="215">
        <f t="shared" si="1908"/>
        <v>207.27313616835642</v>
      </c>
      <c r="AE1044" s="215">
        <f t="shared" si="1908"/>
        <v>170.60491020627052</v>
      </c>
      <c r="AF1044" s="245">
        <f t="shared" si="1908"/>
        <v>87.53630821814248</v>
      </c>
      <c r="AG1044" s="214">
        <f t="shared" si="1908"/>
        <v>25.133221803647874</v>
      </c>
      <c r="AH1044" s="215">
        <f t="shared" si="1908"/>
        <v>27.654364660444944</v>
      </c>
      <c r="AI1044" s="215">
        <f t="shared" si="1908"/>
        <v>18.060052715330052</v>
      </c>
      <c r="AJ1044" s="245">
        <f t="shared" si="1908"/>
        <v>17.633834891231729</v>
      </c>
      <c r="AK1044" s="214">
        <f t="shared" si="1908"/>
        <v>0.2909192088073404</v>
      </c>
      <c r="AL1044" s="215">
        <f t="shared" si="1908"/>
        <v>0</v>
      </c>
      <c r="AM1044" s="215">
        <f t="shared" si="1908"/>
        <v>0</v>
      </c>
      <c r="AN1044" s="245">
        <f t="shared" si="1908"/>
        <v>0</v>
      </c>
      <c r="AO1044" s="214">
        <f t="shared" si="1908"/>
        <v>0</v>
      </c>
      <c r="AP1044" s="215">
        <f t="shared" si="1908"/>
        <v>0</v>
      </c>
      <c r="AQ1044" s="215">
        <f t="shared" si="1908"/>
        <v>0</v>
      </c>
      <c r="AR1044" s="245">
        <f t="shared" si="1908"/>
        <v>0</v>
      </c>
      <c r="AS1044" s="214">
        <f t="shared" si="1908"/>
        <v>0</v>
      </c>
      <c r="AT1044" s="215">
        <f t="shared" si="1908"/>
        <v>0</v>
      </c>
      <c r="AU1044" s="215">
        <f t="shared" si="1908"/>
        <v>0</v>
      </c>
      <c r="AV1044" s="245">
        <f t="shared" si="1908"/>
        <v>0</v>
      </c>
    </row>
    <row r="1045" spans="2:48" ht="15" customHeight="1" x14ac:dyDescent="0.2">
      <c r="B1045" s="91">
        <f t="shared" si="1838"/>
        <v>129</v>
      </c>
      <c r="C1045" s="35" t="str">
        <f t="shared" si="1838"/>
        <v>Carbohydrates</v>
      </c>
      <c r="D1045" s="128" t="str">
        <f t="shared" si="1838"/>
        <v>Glucosamine-P</v>
      </c>
      <c r="E1045" s="93">
        <f t="shared" si="1838"/>
        <v>16.100000000000001</v>
      </c>
      <c r="F1045" s="94">
        <f t="shared" si="1838"/>
        <v>18.100000000000001</v>
      </c>
      <c r="G1045" s="95">
        <f t="shared" si="1838"/>
        <v>17.25</v>
      </c>
      <c r="H1045" s="96">
        <f t="shared" si="1838"/>
        <v>3</v>
      </c>
      <c r="I1045" s="102">
        <f t="shared" si="1838"/>
        <v>258.03843000000001</v>
      </c>
      <c r="J1045" s="98"/>
      <c r="K1045" s="99"/>
      <c r="L1045" s="100"/>
      <c r="M1045" s="98">
        <f t="shared" ref="M1045:P1045" si="1909">(M742*100/(AVERAGE($M742:$P742)))</f>
        <v>134.26803743507955</v>
      </c>
      <c r="N1045" s="99">
        <f t="shared" si="1909"/>
        <v>142.60095553584134</v>
      </c>
      <c r="O1045" s="99">
        <f t="shared" si="1909"/>
        <v>65.123320612762626</v>
      </c>
      <c r="P1045" s="164">
        <f t="shared" si="1909"/>
        <v>58.00768641631651</v>
      </c>
      <c r="Q1045" s="98">
        <f t="shared" ref="Q1045:X1045" si="1910">(Q742*100/(AVERAGE($M742:$P742)))</f>
        <v>80.241160840198106</v>
      </c>
      <c r="R1045" s="99">
        <f t="shared" si="1910"/>
        <v>88.401442804030594</v>
      </c>
      <c r="S1045" s="99">
        <f t="shared" si="1910"/>
        <v>275.20155018886584</v>
      </c>
      <c r="T1045" s="164">
        <f t="shared" si="1910"/>
        <v>275.05673128295268</v>
      </c>
      <c r="U1045" s="98">
        <f t="shared" si="1910"/>
        <v>136.38056143103975</v>
      </c>
      <c r="V1045" s="99">
        <f t="shared" si="1910"/>
        <v>107.05101126398448</v>
      </c>
      <c r="W1045" s="195">
        <f t="shared" si="1910"/>
        <v>272.93600875525885</v>
      </c>
      <c r="X1045" s="164">
        <f t="shared" si="1910"/>
        <v>169.24232096194544</v>
      </c>
      <c r="Y1045" s="232">
        <f>(Y742*100/(AVERAGE($Z742:$AB742)))</f>
        <v>268.71105069619693</v>
      </c>
      <c r="Z1045" s="99">
        <f t="shared" ref="Z1045:AB1045" si="1911">(Z742*100/(AVERAGE($Z742:$AB742)))</f>
        <v>110.47262590957786</v>
      </c>
      <c r="AA1045" s="99">
        <f t="shared" si="1911"/>
        <v>76.417217118005681</v>
      </c>
      <c r="AB1045" s="164">
        <f t="shared" si="1911"/>
        <v>113.11015697241648</v>
      </c>
      <c r="AC1045" s="214">
        <f>(AC742*100/(AVERAGE($Z742:$AB742)))</f>
        <v>115.80270588636824</v>
      </c>
      <c r="AD1045" s="215">
        <f t="shared" ref="AD1045:AF1045" si="1912">(AD742*100/(AVERAGE($Z742:$AB742)))</f>
        <v>139.74301143426891</v>
      </c>
      <c r="AE1045" s="215">
        <f t="shared" si="1912"/>
        <v>88.53885890524144</v>
      </c>
      <c r="AF1045" s="245">
        <f t="shared" si="1912"/>
        <v>48.890193448282716</v>
      </c>
      <c r="AG1045" s="214">
        <f>(AG742*100/(AVERAGE($Z742:$AB742)))</f>
        <v>77.259535160361381</v>
      </c>
      <c r="AH1045" s="215">
        <f t="shared" ref="AH1045:AJ1045" si="1913">(AH742*100/(AVERAGE($Z742:$AB742)))</f>
        <v>94.324256996464229</v>
      </c>
      <c r="AI1045" s="215">
        <f t="shared" si="1913"/>
        <v>56.516637470907739</v>
      </c>
      <c r="AJ1045" s="245">
        <f t="shared" si="1913"/>
        <v>88.583732092201927</v>
      </c>
      <c r="AK1045" s="214">
        <f>(AK742*100/(AVERAGE($Z742:$AB742)))</f>
        <v>141.77733429921824</v>
      </c>
      <c r="AL1045" s="215">
        <f t="shared" ref="AL1045:AN1045" si="1914">(AL742*100/(AVERAGE($Z742:$AB742)))</f>
        <v>274.27005230684148</v>
      </c>
      <c r="AM1045" s="215">
        <f t="shared" si="1914"/>
        <v>284.84284763148423</v>
      </c>
      <c r="AN1045" s="245">
        <f t="shared" si="1914"/>
        <v>198.4252404306506</v>
      </c>
      <c r="AO1045" s="214">
        <f>(AO742*100/(AVERAGE($Z742:$AB742)))</f>
        <v>610.26735863487465</v>
      </c>
      <c r="AP1045" s="215">
        <f t="shared" ref="AP1045:AR1045" si="1915">(AP742*100/(AVERAGE($Z742:$AB742)))</f>
        <v>623.02109172313351</v>
      </c>
      <c r="AQ1045" s="215">
        <f t="shared" si="1915"/>
        <v>429.71862943370792</v>
      </c>
      <c r="AR1045" s="245">
        <f t="shared" si="1915"/>
        <v>488.7469235372389</v>
      </c>
      <c r="AS1045" s="214">
        <f>(AS742*100/(AVERAGE($Z742:$AB742)))</f>
        <v>451.57078997048842</v>
      </c>
      <c r="AT1045" s="215">
        <f t="shared" ref="AT1045:AV1045" si="1916">(AT742*100/(AVERAGE($Z742:$AB742)))</f>
        <v>280.47185387214699</v>
      </c>
      <c r="AU1045" s="215">
        <f t="shared" si="1916"/>
        <v>192.45446571816146</v>
      </c>
      <c r="AV1045" s="245">
        <f t="shared" si="1916"/>
        <v>132.08665687684226</v>
      </c>
    </row>
    <row r="1046" spans="2:48" ht="15" customHeight="1" x14ac:dyDescent="0.2">
      <c r="B1046" s="91">
        <f t="shared" ref="B1046:I1061" si="1917">(B743)</f>
        <v>130</v>
      </c>
      <c r="C1046" s="35" t="str">
        <f t="shared" si="1917"/>
        <v>Carbohydrates</v>
      </c>
      <c r="D1046" s="128" t="str">
        <f t="shared" si="1917"/>
        <v>GlcNAc</v>
      </c>
      <c r="E1046" s="93">
        <f t="shared" si="1917"/>
        <v>10.9</v>
      </c>
      <c r="F1046" s="94">
        <f t="shared" si="1917"/>
        <v>13.9</v>
      </c>
      <c r="G1046" s="95">
        <f t="shared" si="1917"/>
        <v>11.91</v>
      </c>
      <c r="H1046" s="96">
        <f t="shared" si="1917"/>
        <v>3</v>
      </c>
      <c r="I1046" s="102">
        <f t="shared" si="1917"/>
        <v>220.08266</v>
      </c>
      <c r="J1046" s="98"/>
      <c r="K1046" s="99"/>
      <c r="L1046" s="100"/>
      <c r="M1046" s="232">
        <f>(M743*100/(AVERAGE($N743:$O743)))</f>
        <v>39.402522409410928</v>
      </c>
      <c r="N1046" s="99">
        <f t="shared" ref="N1046:P1046" si="1918">(N743*100/(AVERAGE($N743:$O743)))</f>
        <v>85.131443167786415</v>
      </c>
      <c r="O1046" s="99">
        <f t="shared" si="1918"/>
        <v>114.86855683221359</v>
      </c>
      <c r="P1046" s="231">
        <f t="shared" si="1918"/>
        <v>185.9404494958126</v>
      </c>
      <c r="Q1046" s="98">
        <f>(Q743*100/(AVERAGE($N743:$O743)))</f>
        <v>151.25527775395281</v>
      </c>
      <c r="R1046" s="99">
        <f t="shared" ref="R1046:T1046" si="1919">(R743*100/(AVERAGE($N743:$O743)))</f>
        <v>215.3751216291019</v>
      </c>
      <c r="S1046" s="99">
        <f t="shared" si="1919"/>
        <v>244.30712891709791</v>
      </c>
      <c r="T1046" s="164">
        <f t="shared" si="1919"/>
        <v>285.79676211300921</v>
      </c>
      <c r="U1046" s="98">
        <f>(U743*100/(AVERAGE($N743:$O743)))</f>
        <v>311.53899631810094</v>
      </c>
      <c r="V1046" s="99">
        <f t="shared" ref="V1046:X1046" si="1920">(V743*100/(AVERAGE($N743:$O743)))</f>
        <v>299.34668306665776</v>
      </c>
      <c r="W1046" s="99">
        <f t="shared" si="1920"/>
        <v>252.76818440930481</v>
      </c>
      <c r="X1046" s="164">
        <f t="shared" si="1920"/>
        <v>244.24479234391075</v>
      </c>
      <c r="Y1046" s="98">
        <f t="shared" ref="Y1046:AB1046" si="1921">(Y743*100/(AVERAGE($Y743:$AB743)))</f>
        <v>95.786934749221217</v>
      </c>
      <c r="Z1046" s="99">
        <f t="shared" si="1921"/>
        <v>97.63985449397245</v>
      </c>
      <c r="AA1046" s="99">
        <f t="shared" si="1921"/>
        <v>93.200131936506025</v>
      </c>
      <c r="AB1046" s="164">
        <f t="shared" si="1921"/>
        <v>113.37307882030036</v>
      </c>
      <c r="AC1046" s="214">
        <f t="shared" ref="AC1046:AV1046" si="1922">(AC743*100/(AVERAGE($Y743:$AB743)))</f>
        <v>103.60340009724491</v>
      </c>
      <c r="AD1046" s="215">
        <f t="shared" si="1922"/>
        <v>104.94247682229978</v>
      </c>
      <c r="AE1046" s="215">
        <f t="shared" si="1922"/>
        <v>193.24403250294128</v>
      </c>
      <c r="AF1046" s="245">
        <f t="shared" si="1922"/>
        <v>203.69507968943063</v>
      </c>
      <c r="AG1046" s="214">
        <f t="shared" si="1922"/>
        <v>220.23147910919678</v>
      </c>
      <c r="AH1046" s="215">
        <f t="shared" si="1922"/>
        <v>149.62649692449745</v>
      </c>
      <c r="AI1046" s="215">
        <f t="shared" si="1922"/>
        <v>122.85414516111092</v>
      </c>
      <c r="AJ1046" s="245">
        <f t="shared" si="1922"/>
        <v>110.01594516032334</v>
      </c>
      <c r="AK1046" s="214">
        <f t="shared" si="1922"/>
        <v>181.48587928671429</v>
      </c>
      <c r="AL1046" s="215">
        <f t="shared" si="1922"/>
        <v>110.83335895267697</v>
      </c>
      <c r="AM1046" s="215">
        <f t="shared" si="1922"/>
        <v>134.30081537584883</v>
      </c>
      <c r="AN1046" s="245">
        <f t="shared" si="1922"/>
        <v>97.373423542190025</v>
      </c>
      <c r="AO1046" s="214">
        <f t="shared" si="1922"/>
        <v>174.25133004675118</v>
      </c>
      <c r="AP1046" s="215">
        <f t="shared" si="1922"/>
        <v>184.87610789349236</v>
      </c>
      <c r="AQ1046" s="215">
        <f t="shared" si="1922"/>
        <v>125.52995477486357</v>
      </c>
      <c r="AR1046" s="245">
        <f t="shared" si="1922"/>
        <v>88.465260701444976</v>
      </c>
      <c r="AS1046" s="214">
        <f t="shared" si="1922"/>
        <v>246.05854942166204</v>
      </c>
      <c r="AT1046" s="215">
        <f t="shared" si="1922"/>
        <v>152.55434663542786</v>
      </c>
      <c r="AU1046" s="215">
        <f t="shared" si="1922"/>
        <v>192.33134734965242</v>
      </c>
      <c r="AV1046" s="245">
        <f t="shared" si="1922"/>
        <v>361.0170604475876</v>
      </c>
    </row>
    <row r="1047" spans="2:48" ht="15" customHeight="1" x14ac:dyDescent="0.2">
      <c r="B1047" s="91">
        <f t="shared" si="1917"/>
        <v>131</v>
      </c>
      <c r="C1047" s="35" t="str">
        <f t="shared" si="1917"/>
        <v>Carbohydrates</v>
      </c>
      <c r="D1047" s="128" t="str">
        <f t="shared" si="1917"/>
        <v>GlcNAc-sulfate</v>
      </c>
      <c r="E1047" s="93">
        <f t="shared" si="1917"/>
        <v>8.5</v>
      </c>
      <c r="F1047" s="94">
        <f t="shared" si="1917"/>
        <v>10.1</v>
      </c>
      <c r="G1047" s="95">
        <f t="shared" si="1917"/>
        <v>9.2100000000000009</v>
      </c>
      <c r="H1047" s="96">
        <f t="shared" si="1917"/>
        <v>4</v>
      </c>
      <c r="I1047" s="102">
        <f t="shared" si="1917"/>
        <v>300.03946999999999</v>
      </c>
      <c r="J1047" s="98"/>
      <c r="K1047" s="99"/>
      <c r="L1047" s="100"/>
      <c r="M1047" s="98">
        <f t="shared" ref="M1047:P1047" si="1923">(M744*100/(AVERAGE($M744:$P744)))</f>
        <v>105.17031814257592</v>
      </c>
      <c r="N1047" s="99">
        <f t="shared" si="1923"/>
        <v>115.6173539254624</v>
      </c>
      <c r="O1047" s="99">
        <f t="shared" si="1923"/>
        <v>91.128840489085619</v>
      </c>
      <c r="P1047" s="164">
        <f t="shared" si="1923"/>
        <v>88.08348744287602</v>
      </c>
      <c r="Q1047" s="98">
        <f t="shared" ref="Q1047:X1047" si="1924">(Q744*100/(AVERAGE($M744:$P744)))</f>
        <v>103.69313264773039</v>
      </c>
      <c r="R1047" s="99">
        <f t="shared" si="1924"/>
        <v>87.646735732414172</v>
      </c>
      <c r="S1047" s="99">
        <f t="shared" si="1924"/>
        <v>87.7048189952055</v>
      </c>
      <c r="T1047" s="164">
        <f t="shared" si="1924"/>
        <v>91.044019255647825</v>
      </c>
      <c r="U1047" s="98">
        <f t="shared" si="1924"/>
        <v>85.842521179410639</v>
      </c>
      <c r="V1047" s="99">
        <f t="shared" si="1924"/>
        <v>95.845553740674248</v>
      </c>
      <c r="W1047" s="99">
        <f t="shared" si="1924"/>
        <v>93.286842485661367</v>
      </c>
      <c r="X1047" s="164">
        <f t="shared" si="1924"/>
        <v>90.965182847332215</v>
      </c>
      <c r="Y1047" s="98">
        <f t="shared" ref="Y1047:AB1047" si="1925">(Y744*100/(AVERAGE($Y744:$AB744)))</f>
        <v>101.50702902203489</v>
      </c>
      <c r="Z1047" s="99">
        <f t="shared" si="1925"/>
        <v>95.77515201304584</v>
      </c>
      <c r="AA1047" s="99">
        <f t="shared" si="1925"/>
        <v>79.806349152242547</v>
      </c>
      <c r="AB1047" s="164">
        <f t="shared" si="1925"/>
        <v>122.91146981267666</v>
      </c>
      <c r="AC1047" s="214">
        <f t="shared" ref="AC1047:AV1047" si="1926">(AC744*100/(AVERAGE($Y744:$AB744)))</f>
        <v>119.78577714398611</v>
      </c>
      <c r="AD1047" s="215">
        <f t="shared" si="1926"/>
        <v>115.75320838265907</v>
      </c>
      <c r="AE1047" s="215">
        <f t="shared" si="1926"/>
        <v>100.05878493866096</v>
      </c>
      <c r="AF1047" s="245">
        <f t="shared" si="1926"/>
        <v>98.223915936621722</v>
      </c>
      <c r="AG1047" s="214">
        <f t="shared" si="1926"/>
        <v>106.84815233326185</v>
      </c>
      <c r="AH1047" s="215">
        <f t="shared" si="1926"/>
        <v>100.20658874334923</v>
      </c>
      <c r="AI1047" s="215">
        <f t="shared" si="1926"/>
        <v>92.588180734599305</v>
      </c>
      <c r="AJ1047" s="245">
        <f t="shared" si="1926"/>
        <v>94.856069398350414</v>
      </c>
      <c r="AK1047" s="214">
        <f t="shared" si="1926"/>
        <v>10.459962163316497</v>
      </c>
      <c r="AL1047" s="215">
        <f t="shared" si="1926"/>
        <v>4.9507944395947012</v>
      </c>
      <c r="AM1047" s="215">
        <f t="shared" si="1926"/>
        <v>9.8222628321161878</v>
      </c>
      <c r="AN1047" s="245">
        <f t="shared" si="1926"/>
        <v>10.760923658863964</v>
      </c>
      <c r="AO1047" s="214">
        <f t="shared" si="1926"/>
        <v>13.752201728916825</v>
      </c>
      <c r="AP1047" s="215">
        <f t="shared" si="1926"/>
        <v>12.116110173077491</v>
      </c>
      <c r="AQ1047" s="215">
        <f t="shared" si="1926"/>
        <v>3.9413597428990128</v>
      </c>
      <c r="AR1047" s="245">
        <f t="shared" si="1926"/>
        <v>9.5903138435877704</v>
      </c>
      <c r="AS1047" s="214">
        <f t="shared" si="1926"/>
        <v>10.980293648560393</v>
      </c>
      <c r="AT1047" s="215">
        <f t="shared" si="1926"/>
        <v>7.128324944622495</v>
      </c>
      <c r="AU1047" s="215">
        <f t="shared" si="1926"/>
        <v>4.5280280398378441</v>
      </c>
      <c r="AV1047" s="245">
        <f t="shared" si="1926"/>
        <v>576.88911964314991</v>
      </c>
    </row>
    <row r="1048" spans="2:48" ht="15" customHeight="1" x14ac:dyDescent="0.2">
      <c r="B1048" s="91">
        <f t="shared" si="1917"/>
        <v>132</v>
      </c>
      <c r="C1048" s="35" t="str">
        <f t="shared" si="1917"/>
        <v>Carbohydrates</v>
      </c>
      <c r="D1048" s="128" t="str">
        <f t="shared" si="1917"/>
        <v>Neuraminic acid</v>
      </c>
      <c r="E1048" s="93">
        <f t="shared" si="1917"/>
        <v>7.7</v>
      </c>
      <c r="F1048" s="94">
        <f t="shared" si="1917"/>
        <v>9.9</v>
      </c>
      <c r="G1048" s="95">
        <f t="shared" si="1917"/>
        <v>8.7200000000000006</v>
      </c>
      <c r="H1048" s="96">
        <f t="shared" si="1917"/>
        <v>2</v>
      </c>
      <c r="I1048" s="102">
        <f t="shared" si="1917"/>
        <v>268.10269</v>
      </c>
      <c r="J1048" s="98"/>
      <c r="K1048" s="99"/>
      <c r="L1048" s="100"/>
      <c r="M1048" s="232">
        <f t="shared" ref="M1048:P1048" si="1927">(M745*100/(AVERAGE($N745:$O745)))</f>
        <v>329.94619973021588</v>
      </c>
      <c r="N1048" s="99">
        <f t="shared" si="1927"/>
        <v>144.61519613175753</v>
      </c>
      <c r="O1048" s="99">
        <f t="shared" si="1927"/>
        <v>55.384803868242471</v>
      </c>
      <c r="P1048" s="231">
        <f t="shared" si="1927"/>
        <v>38.899861526991209</v>
      </c>
      <c r="Q1048" s="98">
        <f t="shared" ref="Q1048:X1048" si="1928">(Q745*100/(AVERAGE($N745:$O745)))</f>
        <v>22.062720304515892</v>
      </c>
      <c r="R1048" s="99">
        <f t="shared" si="1928"/>
        <v>19.281492591710702</v>
      </c>
      <c r="S1048" s="99">
        <f t="shared" si="1928"/>
        <v>24.586172125992487</v>
      </c>
      <c r="T1048" s="164">
        <f t="shared" si="1928"/>
        <v>11.106698545614874</v>
      </c>
      <c r="U1048" s="98">
        <f t="shared" si="1928"/>
        <v>41.899268914396934</v>
      </c>
      <c r="V1048" s="99">
        <f t="shared" si="1928"/>
        <v>4.7877057975497079</v>
      </c>
      <c r="W1048" s="195">
        <f t="shared" si="1928"/>
        <v>4005.8551780323137</v>
      </c>
      <c r="X1048" s="164">
        <f t="shared" si="1928"/>
        <v>47.529470601529788</v>
      </c>
      <c r="Y1048" s="232">
        <f t="shared" ref="Y1048:AB1048" si="1929">(Y745*100/(AVERAGE($Z745:$AB745)))</f>
        <v>1594.886193480801</v>
      </c>
      <c r="Z1048" s="99">
        <f t="shared" si="1929"/>
        <v>99.51748398079684</v>
      </c>
      <c r="AA1048" s="99">
        <f t="shared" si="1929"/>
        <v>66.851984545231289</v>
      </c>
      <c r="AB1048" s="164">
        <f t="shared" si="1929"/>
        <v>133.63053147397184</v>
      </c>
      <c r="AC1048" s="214">
        <f t="shared" ref="AC1048:AV1048" si="1930">(AC745*100/(AVERAGE($Z745:$AB745)))</f>
        <v>142.28626044674169</v>
      </c>
      <c r="AD1048" s="215">
        <f t="shared" si="1930"/>
        <v>74.297893744855713</v>
      </c>
      <c r="AE1048" s="215">
        <f t="shared" si="1930"/>
        <v>88.032467899374282</v>
      </c>
      <c r="AF1048" s="245">
        <f t="shared" si="1930"/>
        <v>27.065138367238319</v>
      </c>
      <c r="AG1048" s="214">
        <f t="shared" si="1930"/>
        <v>127.62683002335343</v>
      </c>
      <c r="AH1048" s="215">
        <f t="shared" si="1930"/>
        <v>131.91206310903394</v>
      </c>
      <c r="AI1048" s="215">
        <f t="shared" si="1930"/>
        <v>50.247705583567154</v>
      </c>
      <c r="AJ1048" s="245">
        <f t="shared" si="1930"/>
        <v>148.12454976289001</v>
      </c>
      <c r="AK1048" s="214">
        <f t="shared" si="1930"/>
        <v>920.48302079337975</v>
      </c>
      <c r="AL1048" s="215">
        <f t="shared" si="1930"/>
        <v>2135.563361424508</v>
      </c>
      <c r="AM1048" s="215">
        <f t="shared" si="1930"/>
        <v>2479.4480707237853</v>
      </c>
      <c r="AN1048" s="245">
        <f t="shared" si="1930"/>
        <v>1888.989257321871</v>
      </c>
      <c r="AO1048" s="214">
        <f t="shared" si="1930"/>
        <v>5245.0204655390398</v>
      </c>
      <c r="AP1048" s="215">
        <f t="shared" si="1930"/>
        <v>5435.4582749578922</v>
      </c>
      <c r="AQ1048" s="215">
        <f t="shared" si="1930"/>
        <v>6687.4010154806028</v>
      </c>
      <c r="AR1048" s="245">
        <f t="shared" si="1930"/>
        <v>6184.3503095897904</v>
      </c>
      <c r="AS1048" s="214">
        <f t="shared" si="1930"/>
        <v>4354.05877348998</v>
      </c>
      <c r="AT1048" s="215">
        <f t="shared" si="1930"/>
        <v>2381.2433453872045</v>
      </c>
      <c r="AU1048" s="215">
        <f t="shared" si="1930"/>
        <v>2802.804849098407</v>
      </c>
      <c r="AV1048" s="245">
        <f t="shared" si="1930"/>
        <v>4.8857432191558789</v>
      </c>
    </row>
    <row r="1049" spans="2:48" ht="15" customHeight="1" x14ac:dyDescent="0.2">
      <c r="B1049" s="105">
        <f t="shared" si="1917"/>
        <v>133</v>
      </c>
      <c r="C1049" s="35" t="str">
        <f t="shared" si="1917"/>
        <v>Carbohydrates</v>
      </c>
      <c r="D1049" s="128" t="str">
        <f t="shared" si="1917"/>
        <v>NANA</v>
      </c>
      <c r="E1049" s="93">
        <f t="shared" si="1917"/>
        <v>15</v>
      </c>
      <c r="F1049" s="94">
        <f t="shared" si="1917"/>
        <v>17.399999999999999</v>
      </c>
      <c r="G1049" s="95">
        <f t="shared" si="1917"/>
        <v>15.88</v>
      </c>
      <c r="H1049" s="96">
        <f t="shared" si="1917"/>
        <v>3</v>
      </c>
      <c r="I1049" s="102">
        <f t="shared" si="1917"/>
        <v>308.09870000000001</v>
      </c>
      <c r="J1049" s="98"/>
      <c r="K1049" s="99"/>
      <c r="L1049" s="100"/>
      <c r="M1049" s="98">
        <f t="shared" ref="M1049:P1049" si="1931">(M746*100/(AVERAGE($M746:$P746)))</f>
        <v>112.22417894709909</v>
      </c>
      <c r="N1049" s="99">
        <f t="shared" si="1931"/>
        <v>115.29162395889374</v>
      </c>
      <c r="O1049" s="99">
        <f t="shared" si="1931"/>
        <v>89.34234399414143</v>
      </c>
      <c r="P1049" s="164">
        <f t="shared" si="1931"/>
        <v>83.141853099865742</v>
      </c>
      <c r="Q1049" s="98">
        <f t="shared" ref="Q1049:X1049" si="1932">(Q746*100/(AVERAGE($M746:$P746)))</f>
        <v>109.58782848303615</v>
      </c>
      <c r="R1049" s="99">
        <f t="shared" si="1932"/>
        <v>112.91079299838957</v>
      </c>
      <c r="S1049" s="99">
        <f t="shared" si="1932"/>
        <v>116.58716453554577</v>
      </c>
      <c r="T1049" s="164">
        <f t="shared" si="1932"/>
        <v>113.32649027460245</v>
      </c>
      <c r="U1049" s="98">
        <f t="shared" si="1932"/>
        <v>92.52160900012646</v>
      </c>
      <c r="V1049" s="99">
        <f t="shared" si="1932"/>
        <v>116.46152311399452</v>
      </c>
      <c r="W1049" s="195">
        <f t="shared" si="1932"/>
        <v>261.33017561509445</v>
      </c>
      <c r="X1049" s="164">
        <f t="shared" si="1932"/>
        <v>99.762115148473654</v>
      </c>
      <c r="Y1049" s="232">
        <f t="shared" ref="Y1049:AB1049" si="1933">(Y746*100/(AVERAGE($Z746:$AB746)))</f>
        <v>182.36410513614976</v>
      </c>
      <c r="Z1049" s="99">
        <f t="shared" si="1933"/>
        <v>99.386595337867263</v>
      </c>
      <c r="AA1049" s="99">
        <f t="shared" si="1933"/>
        <v>90.838479589861322</v>
      </c>
      <c r="AB1049" s="164">
        <f t="shared" si="1933"/>
        <v>109.77492507227143</v>
      </c>
      <c r="AC1049" s="214">
        <f t="shared" ref="AC1049:AV1049" si="1934">(AC746*100/(AVERAGE($Z746:$AB746)))</f>
        <v>122.4230741868065</v>
      </c>
      <c r="AD1049" s="215">
        <f t="shared" si="1934"/>
        <v>123.3642163354521</v>
      </c>
      <c r="AE1049" s="215">
        <f t="shared" si="1934"/>
        <v>107.40655609390701</v>
      </c>
      <c r="AF1049" s="245">
        <f t="shared" si="1934"/>
        <v>84.497209162647721</v>
      </c>
      <c r="AG1049" s="214">
        <f t="shared" si="1934"/>
        <v>130.31647332751069</v>
      </c>
      <c r="AH1049" s="215">
        <f t="shared" si="1934"/>
        <v>107.74010112576916</v>
      </c>
      <c r="AI1049" s="215">
        <f t="shared" si="1934"/>
        <v>74.92619462647265</v>
      </c>
      <c r="AJ1049" s="245">
        <f t="shared" si="1934"/>
        <v>117.05264111389855</v>
      </c>
      <c r="AK1049" s="214">
        <f t="shared" si="1934"/>
        <v>1185.4664291403888</v>
      </c>
      <c r="AL1049" s="215">
        <f t="shared" si="1934"/>
        <v>1184.8360606747506</v>
      </c>
      <c r="AM1049" s="215">
        <f t="shared" si="1934"/>
        <v>1134.9535756755588</v>
      </c>
      <c r="AN1049" s="245">
        <f t="shared" si="1934"/>
        <v>866.76005328308372</v>
      </c>
      <c r="AO1049" s="214">
        <f t="shared" si="1934"/>
        <v>3870.1261902590618</v>
      </c>
      <c r="AP1049" s="215">
        <f t="shared" si="1934"/>
        <v>3054.1601482527485</v>
      </c>
      <c r="AQ1049" s="215">
        <f t="shared" si="1934"/>
        <v>1864.7314572058604</v>
      </c>
      <c r="AR1049" s="245">
        <f t="shared" si="1934"/>
        <v>1890.4134051090966</v>
      </c>
      <c r="AS1049" s="214">
        <f t="shared" si="1934"/>
        <v>1426.2966701668856</v>
      </c>
      <c r="AT1049" s="215">
        <f t="shared" si="1934"/>
        <v>862.18055782253714</v>
      </c>
      <c r="AU1049" s="215">
        <f t="shared" si="1934"/>
        <v>638.89785189297197</v>
      </c>
      <c r="AV1049" s="245">
        <f t="shared" si="1934"/>
        <v>747.82770951699149</v>
      </c>
    </row>
    <row r="1050" spans="2:48" ht="15" customHeight="1" x14ac:dyDescent="0.2">
      <c r="B1050" s="105">
        <f t="shared" si="1917"/>
        <v>134</v>
      </c>
      <c r="C1050" s="35" t="str">
        <f t="shared" si="1917"/>
        <v>Carbohydrates</v>
      </c>
      <c r="D1050" s="128" t="str">
        <f t="shared" si="1917"/>
        <v>UDP-Glc</v>
      </c>
      <c r="E1050" s="93">
        <f t="shared" si="1917"/>
        <v>17.399999999999999</v>
      </c>
      <c r="F1050" s="94">
        <f t="shared" si="1917"/>
        <v>18.899999999999999</v>
      </c>
      <c r="G1050" s="95">
        <f t="shared" si="1917"/>
        <v>18.149999999999999</v>
      </c>
      <c r="H1050" s="96">
        <f t="shared" si="1917"/>
        <v>1</v>
      </c>
      <c r="I1050" s="102">
        <f t="shared" si="1917"/>
        <v>565.04773999999998</v>
      </c>
      <c r="J1050" s="98"/>
      <c r="K1050" s="99"/>
      <c r="L1050" s="100"/>
      <c r="M1050" s="98">
        <f>(M747*100/(AVERAGE($M747:$N747)))</f>
        <v>89.207338220315322</v>
      </c>
      <c r="N1050" s="99">
        <f t="shared" ref="N1050:P1050" si="1935">(N747*100/(AVERAGE($M747:$N747)))</f>
        <v>110.79266177968468</v>
      </c>
      <c r="O1050" s="195">
        <f t="shared" si="1935"/>
        <v>14.474393830980114</v>
      </c>
      <c r="P1050" s="231">
        <f t="shared" si="1935"/>
        <v>1.8874848985393116</v>
      </c>
      <c r="Q1050" s="232">
        <f>(Q747*100/(AVERAGE($M747:$N747)))</f>
        <v>0</v>
      </c>
      <c r="R1050" s="195">
        <f t="shared" ref="R1050:T1050" si="1936">(R747*100/(AVERAGE($M747:$N747)))</f>
        <v>0</v>
      </c>
      <c r="S1050" s="99">
        <f t="shared" si="1936"/>
        <v>198.40639677610304</v>
      </c>
      <c r="T1050" s="164">
        <f t="shared" si="1936"/>
        <v>183.39732716065066</v>
      </c>
      <c r="U1050" s="98">
        <f>(U747*100/(AVERAGE($M747:$N747)))</f>
        <v>120.56608700203638</v>
      </c>
      <c r="V1050" s="99">
        <f t="shared" ref="V1050:X1050" si="1937">(V747*100/(AVERAGE($M747:$N747)))</f>
        <v>6.0219541837958586</v>
      </c>
      <c r="W1050" s="195">
        <f t="shared" si="1937"/>
        <v>10367.875376042464</v>
      </c>
      <c r="X1050" s="164">
        <f t="shared" si="1937"/>
        <v>36.967044128686709</v>
      </c>
      <c r="Y1050" s="232">
        <f t="shared" ref="Y1050:AB1050" si="1938">(Y747*100/(AVERAGE($Z747:$AB747)))</f>
        <v>53046.534107393978</v>
      </c>
      <c r="Z1050" s="99">
        <f t="shared" si="1938"/>
        <v>0</v>
      </c>
      <c r="AA1050" s="99">
        <f t="shared" si="1938"/>
        <v>0</v>
      </c>
      <c r="AB1050" s="164">
        <f t="shared" si="1938"/>
        <v>300</v>
      </c>
      <c r="AC1050" s="214">
        <f t="shared" ref="AC1050:AV1050" si="1939">(AC747*100/(AVERAGE($Z747:$AB747)))</f>
        <v>173.39982136149888</v>
      </c>
      <c r="AD1050" s="215">
        <f t="shared" si="1939"/>
        <v>1712.5387662667185</v>
      </c>
      <c r="AE1050" s="215">
        <f t="shared" si="1939"/>
        <v>1012.7543172482009</v>
      </c>
      <c r="AF1050" s="245">
        <f t="shared" si="1939"/>
        <v>4215.2861684743166</v>
      </c>
      <c r="AG1050" s="214">
        <f t="shared" si="1939"/>
        <v>2337.4238245855095</v>
      </c>
      <c r="AH1050" s="215">
        <f t="shared" si="1939"/>
        <v>1314.6074097112494</v>
      </c>
      <c r="AI1050" s="215">
        <f t="shared" si="1939"/>
        <v>876.58653827593719</v>
      </c>
      <c r="AJ1050" s="245">
        <f t="shared" si="1939"/>
        <v>0</v>
      </c>
      <c r="AK1050" s="214">
        <f t="shared" si="1939"/>
        <v>66214.556593493908</v>
      </c>
      <c r="AL1050" s="215">
        <f t="shared" si="1939"/>
        <v>170103.01233580129</v>
      </c>
      <c r="AM1050" s="215">
        <f t="shared" si="1939"/>
        <v>103791.40325234496</v>
      </c>
      <c r="AN1050" s="245">
        <f t="shared" si="1939"/>
        <v>123469.49733402418</v>
      </c>
      <c r="AO1050" s="214">
        <f t="shared" si="1939"/>
        <v>60196.418116591194</v>
      </c>
      <c r="AP1050" s="215">
        <f t="shared" si="1939"/>
        <v>121804.92301012264</v>
      </c>
      <c r="AQ1050" s="215">
        <f t="shared" si="1939"/>
        <v>112995.58543811705</v>
      </c>
      <c r="AR1050" s="245">
        <f t="shared" si="1939"/>
        <v>127371.46170961452</v>
      </c>
      <c r="AS1050" s="214">
        <f t="shared" si="1939"/>
        <v>73700.947972068374</v>
      </c>
      <c r="AT1050" s="215">
        <f t="shared" si="1939"/>
        <v>81535.433923495104</v>
      </c>
      <c r="AU1050" s="215">
        <f t="shared" si="1939"/>
        <v>74316.807993388808</v>
      </c>
      <c r="AV1050" s="245">
        <f t="shared" si="1939"/>
        <v>65024.041126135889</v>
      </c>
    </row>
    <row r="1051" spans="2:48" ht="15" customHeight="1" x14ac:dyDescent="0.2">
      <c r="B1051" s="91">
        <f t="shared" si="1917"/>
        <v>135</v>
      </c>
      <c r="C1051" s="35" t="str">
        <f t="shared" si="1917"/>
        <v>Carbohydrates</v>
      </c>
      <c r="D1051" s="128" t="str">
        <f t="shared" si="1917"/>
        <v>UDP-GlcNAc</v>
      </c>
      <c r="E1051" s="93">
        <f t="shared" si="1917"/>
        <v>17</v>
      </c>
      <c r="F1051" s="94">
        <f t="shared" si="1917"/>
        <v>18.5</v>
      </c>
      <c r="G1051" s="95">
        <f t="shared" si="1917"/>
        <v>17.739999999999998</v>
      </c>
      <c r="H1051" s="96">
        <f t="shared" si="1917"/>
        <v>1</v>
      </c>
      <c r="I1051" s="102">
        <f t="shared" si="1917"/>
        <v>606.07429000000002</v>
      </c>
      <c r="J1051" s="98"/>
      <c r="K1051" s="99"/>
      <c r="L1051" s="100"/>
      <c r="M1051" s="98">
        <f t="shared" ref="M1051:P1051" si="1940">(M748*100/(AVERAGE($M748:$N748)))</f>
        <v>93.523783914408597</v>
      </c>
      <c r="N1051" s="99">
        <f t="shared" si="1940"/>
        <v>106.4762160855914</v>
      </c>
      <c r="O1051" s="195">
        <f t="shared" si="1940"/>
        <v>26.67298633014228</v>
      </c>
      <c r="P1051" s="231">
        <f t="shared" si="1940"/>
        <v>31.36699141375389</v>
      </c>
      <c r="Q1051" s="232">
        <f t="shared" ref="Q1051:X1051" si="1941">(Q748*100/(AVERAGE($M748:$N748)))</f>
        <v>0</v>
      </c>
      <c r="R1051" s="195">
        <f t="shared" si="1941"/>
        <v>0</v>
      </c>
      <c r="S1051" s="99">
        <f t="shared" si="1941"/>
        <v>177.31214712679696</v>
      </c>
      <c r="T1051" s="164">
        <f t="shared" si="1941"/>
        <v>147.06547404446815</v>
      </c>
      <c r="U1051" s="98">
        <f t="shared" si="1941"/>
        <v>152.67125234217067</v>
      </c>
      <c r="V1051" s="99">
        <f t="shared" si="1941"/>
        <v>5.8080987083756952</v>
      </c>
      <c r="W1051" s="195">
        <f t="shared" si="1941"/>
        <v>11336.685739142451</v>
      </c>
      <c r="X1051" s="164">
        <f t="shared" si="1941"/>
        <v>53.428251120415027</v>
      </c>
      <c r="Y1051" s="232">
        <f t="shared" ref="Y1051:AB1051" si="1942">(Y748*100/(AVERAGE($Z748:$AB748)))</f>
        <v>38599.582555346693</v>
      </c>
      <c r="Z1051" s="99">
        <f t="shared" si="1942"/>
        <v>52.821002858310905</v>
      </c>
      <c r="AA1051" s="99">
        <f t="shared" si="1942"/>
        <v>0</v>
      </c>
      <c r="AB1051" s="164">
        <f t="shared" si="1942"/>
        <v>247.17899714168908</v>
      </c>
      <c r="AC1051" s="214">
        <f t="shared" ref="AC1051:AV1051" si="1943">(AC748*100/(AVERAGE($Z748:$AB748)))</f>
        <v>635.7840901546798</v>
      </c>
      <c r="AD1051" s="215">
        <f t="shared" si="1943"/>
        <v>894.57832995762033</v>
      </c>
      <c r="AE1051" s="215">
        <f t="shared" si="1943"/>
        <v>2012.2524534126128</v>
      </c>
      <c r="AF1051" s="245">
        <f t="shared" si="1943"/>
        <v>1785.8039398375704</v>
      </c>
      <c r="AG1051" s="214">
        <f t="shared" si="1943"/>
        <v>1959.6721512703152</v>
      </c>
      <c r="AH1051" s="215">
        <f t="shared" si="1943"/>
        <v>1286.2401077427903</v>
      </c>
      <c r="AI1051" s="215">
        <f t="shared" si="1943"/>
        <v>753.29546623290707</v>
      </c>
      <c r="AJ1051" s="245">
        <f t="shared" si="1943"/>
        <v>237.1993863808346</v>
      </c>
      <c r="AK1051" s="214">
        <f t="shared" si="1943"/>
        <v>1525102.833231895</v>
      </c>
      <c r="AL1051" s="215">
        <f t="shared" si="1943"/>
        <v>2636185.5242808806</v>
      </c>
      <c r="AM1051" s="215">
        <f t="shared" si="1943"/>
        <v>1617018.2767827981</v>
      </c>
      <c r="AN1051" s="245">
        <f t="shared" si="1943"/>
        <v>1388910.4786162293</v>
      </c>
      <c r="AO1051" s="214">
        <f t="shared" si="1943"/>
        <v>2620246.4379971912</v>
      </c>
      <c r="AP1051" s="215">
        <f t="shared" si="1943"/>
        <v>2584571.6101032062</v>
      </c>
      <c r="AQ1051" s="215">
        <f t="shared" si="1943"/>
        <v>2140242.2132885312</v>
      </c>
      <c r="AR1051" s="245">
        <f t="shared" si="1943"/>
        <v>2398043.461844814</v>
      </c>
      <c r="AS1051" s="214">
        <f t="shared" si="1943"/>
        <v>1900869.7187991086</v>
      </c>
      <c r="AT1051" s="215">
        <f t="shared" si="1943"/>
        <v>1293596.6370631722</v>
      </c>
      <c r="AU1051" s="215">
        <f t="shared" si="1943"/>
        <v>1099994.3151275862</v>
      </c>
      <c r="AV1051" s="245">
        <f t="shared" si="1943"/>
        <v>729928.13456200168</v>
      </c>
    </row>
    <row r="1052" spans="2:48" ht="15.75" customHeight="1" thickBot="1" x14ac:dyDescent="0.25">
      <c r="B1052" s="131">
        <f t="shared" si="1917"/>
        <v>136</v>
      </c>
      <c r="C1052" s="42" t="str">
        <f t="shared" si="1917"/>
        <v>Carbohydrates</v>
      </c>
      <c r="D1052" s="129" t="str">
        <f t="shared" si="1917"/>
        <v>UDP-Glucuronate</v>
      </c>
      <c r="E1052" s="110">
        <f t="shared" si="1917"/>
        <v>18.7</v>
      </c>
      <c r="F1052" s="111">
        <f t="shared" si="1917"/>
        <v>20.2</v>
      </c>
      <c r="G1052" s="134">
        <f t="shared" si="1917"/>
        <v>19.36</v>
      </c>
      <c r="H1052" s="113">
        <f t="shared" si="1917"/>
        <v>1</v>
      </c>
      <c r="I1052" s="119">
        <f t="shared" si="1917"/>
        <v>579.02701000000002</v>
      </c>
      <c r="J1052" s="115"/>
      <c r="K1052" s="116"/>
      <c r="L1052" s="117"/>
      <c r="M1052" s="115">
        <f t="shared" ref="M1052:P1052" si="1944">(M749*100/(AVERAGE($M749:$P749)))</f>
        <v>66.313787134755145</v>
      </c>
      <c r="N1052" s="116">
        <f t="shared" si="1944"/>
        <v>87.488405889703628</v>
      </c>
      <c r="O1052" s="116">
        <f t="shared" si="1944"/>
        <v>160.91728681565303</v>
      </c>
      <c r="P1052" s="165">
        <f t="shared" si="1944"/>
        <v>85.280520159888226</v>
      </c>
      <c r="Q1052" s="237">
        <f t="shared" ref="Q1052:X1052" si="1945">(Q749*100/(AVERAGE($M749:$P749)))</f>
        <v>0</v>
      </c>
      <c r="R1052" s="205">
        <f t="shared" si="1945"/>
        <v>0</v>
      </c>
      <c r="S1052" s="116">
        <f t="shared" si="1945"/>
        <v>198.48845825925838</v>
      </c>
      <c r="T1052" s="165">
        <f t="shared" si="1945"/>
        <v>164.25956039789779</v>
      </c>
      <c r="U1052" s="115">
        <f t="shared" si="1945"/>
        <v>134.18143014539268</v>
      </c>
      <c r="V1052" s="116">
        <f t="shared" si="1945"/>
        <v>0</v>
      </c>
      <c r="W1052" s="205">
        <f t="shared" si="1945"/>
        <v>11938.338314330833</v>
      </c>
      <c r="X1052" s="165">
        <f t="shared" si="1945"/>
        <v>28.390610723129189</v>
      </c>
      <c r="Y1052" s="237">
        <f t="shared" ref="Y1052:AB1052" si="1946">(Y749*100/(AVERAGE($Z749:$AB749)))</f>
        <v>33241.533150077026</v>
      </c>
      <c r="Z1052" s="116">
        <f t="shared" si="1946"/>
        <v>95.656977797613081</v>
      </c>
      <c r="AA1052" s="116">
        <f t="shared" si="1946"/>
        <v>0</v>
      </c>
      <c r="AB1052" s="165">
        <f t="shared" si="1946"/>
        <v>204.34302220238695</v>
      </c>
      <c r="AC1052" s="217">
        <f t="shared" ref="AC1052:AV1052" si="1947">(AC749*100/(AVERAGE($Z749:$AB749)))</f>
        <v>21.424595621777616</v>
      </c>
      <c r="AD1052" s="218">
        <f t="shared" si="1947"/>
        <v>47.735027683296558</v>
      </c>
      <c r="AE1052" s="218">
        <f t="shared" si="1947"/>
        <v>448.57708376845608</v>
      </c>
      <c r="AF1052" s="246">
        <f t="shared" si="1947"/>
        <v>183.94441532454971</v>
      </c>
      <c r="AG1052" s="217">
        <f t="shared" si="1947"/>
        <v>572.66957170856256</v>
      </c>
      <c r="AH1052" s="218">
        <f t="shared" si="1947"/>
        <v>34.67473237409493</v>
      </c>
      <c r="AI1052" s="218">
        <f t="shared" si="1947"/>
        <v>33.261725769413388</v>
      </c>
      <c r="AJ1052" s="246">
        <f t="shared" si="1947"/>
        <v>0</v>
      </c>
      <c r="AK1052" s="217">
        <f t="shared" si="1947"/>
        <v>52817.320005188332</v>
      </c>
      <c r="AL1052" s="218">
        <f t="shared" si="1947"/>
        <v>33417.024042403136</v>
      </c>
      <c r="AM1052" s="218">
        <f t="shared" si="1947"/>
        <v>26836.495047335073</v>
      </c>
      <c r="AN1052" s="246">
        <f t="shared" si="1947"/>
        <v>38081.241013928789</v>
      </c>
      <c r="AO1052" s="217">
        <f t="shared" si="1947"/>
        <v>118089.86688023226</v>
      </c>
      <c r="AP1052" s="218">
        <f t="shared" si="1947"/>
        <v>213866.48517310707</v>
      </c>
      <c r="AQ1052" s="218">
        <f t="shared" si="1947"/>
        <v>150813.72216082961</v>
      </c>
      <c r="AR1052" s="246">
        <f t="shared" si="1947"/>
        <v>156629.30844842974</v>
      </c>
      <c r="AS1052" s="217">
        <f t="shared" si="1947"/>
        <v>56674.357808602843</v>
      </c>
      <c r="AT1052" s="218">
        <f t="shared" si="1947"/>
        <v>23752.154999703762</v>
      </c>
      <c r="AU1052" s="218">
        <f t="shared" si="1947"/>
        <v>18881.401033530252</v>
      </c>
      <c r="AV1052" s="246">
        <f t="shared" si="1947"/>
        <v>22518.451048043964</v>
      </c>
    </row>
    <row r="1053" spans="2:48" ht="15" customHeight="1" x14ac:dyDescent="0.2">
      <c r="B1053" s="126">
        <f t="shared" si="1917"/>
        <v>137</v>
      </c>
      <c r="C1053" s="78" t="str">
        <f t="shared" si="1917"/>
        <v>Glycolysis</v>
      </c>
      <c r="D1053" s="127" t="str">
        <f t="shared" si="1917"/>
        <v>Hexose-P</v>
      </c>
      <c r="E1053" s="80">
        <f t="shared" si="1917"/>
        <v>16</v>
      </c>
      <c r="F1053" s="81">
        <f t="shared" si="1917"/>
        <v>20</v>
      </c>
      <c r="G1053" s="82">
        <f t="shared" si="1917"/>
        <v>17.59</v>
      </c>
      <c r="H1053" s="83">
        <f t="shared" si="1917"/>
        <v>3</v>
      </c>
      <c r="I1053" s="89">
        <f t="shared" si="1917"/>
        <v>259.02244000000002</v>
      </c>
      <c r="J1053" s="85"/>
      <c r="K1053" s="86"/>
      <c r="L1053" s="87"/>
      <c r="M1053" s="85">
        <f>(M750*100/(AVERAGE($M750:$O750)))</f>
        <v>85.124688783652331</v>
      </c>
      <c r="N1053" s="86">
        <f t="shared" ref="N1053:P1053" si="1948">(N750*100/(AVERAGE($M750:$O750)))</f>
        <v>120.62775452219206</v>
      </c>
      <c r="O1053" s="86">
        <f t="shared" si="1948"/>
        <v>94.247556694155605</v>
      </c>
      <c r="P1053" s="234">
        <f t="shared" si="1948"/>
        <v>36.027859022698458</v>
      </c>
      <c r="Q1053" s="235">
        <f>(Q750*100/(AVERAGE($M750:$O750)))</f>
        <v>27.394922046035283</v>
      </c>
      <c r="R1053" s="204">
        <f t="shared" ref="R1053:T1053" si="1949">(R750*100/(AVERAGE($M750:$O750)))</f>
        <v>67.794037324821971</v>
      </c>
      <c r="S1053" s="86">
        <f t="shared" si="1949"/>
        <v>180.74258512684909</v>
      </c>
      <c r="T1053" s="163">
        <f t="shared" si="1949"/>
        <v>118.57607023574262</v>
      </c>
      <c r="U1053" s="85">
        <f>(U750*100/(AVERAGE($M750:$O750)))</f>
        <v>46.031434647293445</v>
      </c>
      <c r="V1053" s="86">
        <f t="shared" ref="V1053:X1053" si="1950">(V750*100/(AVERAGE($M750:$O750)))</f>
        <v>41.132667187534338</v>
      </c>
      <c r="W1053" s="204">
        <f t="shared" si="1950"/>
        <v>1538.6589733439369</v>
      </c>
      <c r="X1053" s="163">
        <f t="shared" si="1950"/>
        <v>42.628999828744647</v>
      </c>
      <c r="Y1053" s="235">
        <f t="shared" ref="Y1053:AB1053" si="1951">(Y750*100/(AVERAGE($Z750:$AB750)))</f>
        <v>1071.1768499601947</v>
      </c>
      <c r="Z1053" s="86">
        <f t="shared" si="1951"/>
        <v>122.78670400200298</v>
      </c>
      <c r="AA1053" s="86">
        <f t="shared" si="1951"/>
        <v>93.280870912220266</v>
      </c>
      <c r="AB1053" s="163">
        <f t="shared" si="1951"/>
        <v>83.932425085776757</v>
      </c>
      <c r="AC1053" s="211">
        <f t="shared" ref="AC1053:AV1053" si="1952">(AC750*100/(AVERAGE($Z750:$AB750)))</f>
        <v>131.23246756458423</v>
      </c>
      <c r="AD1053" s="212">
        <f t="shared" si="1952"/>
        <v>153.95108452752595</v>
      </c>
      <c r="AE1053" s="212">
        <f t="shared" si="1952"/>
        <v>106.4659059094662</v>
      </c>
      <c r="AF1053" s="244">
        <f t="shared" si="1952"/>
        <v>54.493765617884037</v>
      </c>
      <c r="AG1053" s="211">
        <f t="shared" si="1952"/>
        <v>43.863754276871262</v>
      </c>
      <c r="AH1053" s="212">
        <f t="shared" si="1952"/>
        <v>35.691161934487702</v>
      </c>
      <c r="AI1053" s="212">
        <f t="shared" si="1952"/>
        <v>23.858098065520181</v>
      </c>
      <c r="AJ1053" s="244">
        <f t="shared" si="1952"/>
        <v>41.68452463770204</v>
      </c>
      <c r="AK1053" s="211">
        <f t="shared" si="1952"/>
        <v>1626.6741949357195</v>
      </c>
      <c r="AL1053" s="212">
        <f t="shared" si="1952"/>
        <v>2334.0303848141734</v>
      </c>
      <c r="AM1053" s="212">
        <f t="shared" si="1952"/>
        <v>2069.0499988505471</v>
      </c>
      <c r="AN1053" s="244">
        <f t="shared" si="1952"/>
        <v>1274.0351597817837</v>
      </c>
      <c r="AO1053" s="211">
        <f t="shared" si="1952"/>
        <v>3218.3497443122519</v>
      </c>
      <c r="AP1053" s="212">
        <f t="shared" si="1952"/>
        <v>2164.0552101089183</v>
      </c>
      <c r="AQ1053" s="212">
        <f t="shared" si="1952"/>
        <v>2185.1497945284309</v>
      </c>
      <c r="AR1053" s="244">
        <f t="shared" si="1952"/>
        <v>1273.2610698328012</v>
      </c>
      <c r="AS1053" s="211">
        <f t="shared" si="1952"/>
        <v>3179.2060278497911</v>
      </c>
      <c r="AT1053" s="212">
        <f t="shared" si="1952"/>
        <v>2263.708367262323</v>
      </c>
      <c r="AU1053" s="212">
        <f t="shared" si="1952"/>
        <v>1266.4533596227118</v>
      </c>
      <c r="AV1053" s="244">
        <f t="shared" si="1952"/>
        <v>687.45429981605901</v>
      </c>
    </row>
    <row r="1054" spans="2:48" ht="15" customHeight="1" x14ac:dyDescent="0.2">
      <c r="B1054" s="91">
        <f t="shared" si="1917"/>
        <v>138</v>
      </c>
      <c r="C1054" s="35" t="str">
        <f t="shared" si="1917"/>
        <v>Glycolysis</v>
      </c>
      <c r="D1054" s="128" t="str">
        <f t="shared" si="1917"/>
        <v>Fructose-1,6-P2</v>
      </c>
      <c r="E1054" s="93">
        <f t="shared" si="1917"/>
        <v>18.3</v>
      </c>
      <c r="F1054" s="94">
        <f t="shared" si="1917"/>
        <v>22.5</v>
      </c>
      <c r="G1054" s="95">
        <f t="shared" si="1917"/>
        <v>20.100000000000001</v>
      </c>
      <c r="H1054" s="96">
        <f t="shared" si="1917"/>
        <v>3</v>
      </c>
      <c r="I1054" s="102">
        <f t="shared" si="1917"/>
        <v>338.98876999999999</v>
      </c>
      <c r="J1054" s="98"/>
      <c r="K1054" s="99"/>
      <c r="L1054" s="100"/>
      <c r="M1054" s="98">
        <f>(M751*100/(AVERAGE($M751:$N751)))</f>
        <v>135.96716820966267</v>
      </c>
      <c r="N1054" s="99">
        <f t="shared" ref="N1054:P1054" si="1953">(N751*100/(AVERAGE($M751:$N751)))</f>
        <v>64.03283179033734</v>
      </c>
      <c r="O1054" s="195">
        <f t="shared" si="1953"/>
        <v>19.148552698833459</v>
      </c>
      <c r="P1054" s="231">
        <f t="shared" si="1953"/>
        <v>14.939035391014304</v>
      </c>
      <c r="Q1054" s="232">
        <f>(Q751*100/(AVERAGE($M751:$N751)))</f>
        <v>19.001566025150733</v>
      </c>
      <c r="R1054" s="195">
        <f t="shared" ref="R1054:T1054" si="1954">(R751*100/(AVERAGE($M751:$N751)))</f>
        <v>10.320970350448857</v>
      </c>
      <c r="S1054" s="99">
        <f t="shared" si="1954"/>
        <v>125.23390170722772</v>
      </c>
      <c r="T1054" s="164">
        <f t="shared" si="1954"/>
        <v>144.04811887456307</v>
      </c>
      <c r="U1054" s="98">
        <f>(U751*100/(AVERAGE($M751:$N751)))</f>
        <v>60.070720040774361</v>
      </c>
      <c r="V1054" s="99">
        <f t="shared" ref="V1054:X1054" si="1955">(V751*100/(AVERAGE($M751:$N751)))</f>
        <v>46.056441292643001</v>
      </c>
      <c r="W1054" s="195">
        <f t="shared" si="1955"/>
        <v>1039.6433455006763</v>
      </c>
      <c r="X1054" s="164">
        <f t="shared" si="1955"/>
        <v>101.52715334725056</v>
      </c>
      <c r="Y1054" s="232">
        <f t="shared" ref="Y1054:AB1054" si="1956">(Y751*100/(AVERAGE($Z751:$AB751)))</f>
        <v>916.67059852874991</v>
      </c>
      <c r="Z1054" s="99">
        <f t="shared" si="1956"/>
        <v>107.26192569526262</v>
      </c>
      <c r="AA1054" s="99">
        <f t="shared" si="1956"/>
        <v>67.494282080544167</v>
      </c>
      <c r="AB1054" s="164">
        <f t="shared" si="1956"/>
        <v>125.24379222419327</v>
      </c>
      <c r="AC1054" s="214">
        <f t="shared" ref="AC1054:AV1054" si="1957">(AC751*100/(AVERAGE($Z751:$AB751)))</f>
        <v>138.55009633291078</v>
      </c>
      <c r="AD1054" s="215">
        <f t="shared" si="1957"/>
        <v>131.27853628460886</v>
      </c>
      <c r="AE1054" s="215">
        <f t="shared" si="1957"/>
        <v>31.48219287167635</v>
      </c>
      <c r="AF1054" s="245">
        <f t="shared" si="1957"/>
        <v>29.76914589032156</v>
      </c>
      <c r="AG1054" s="214">
        <f t="shared" si="1957"/>
        <v>30.222080506165607</v>
      </c>
      <c r="AH1054" s="215">
        <f t="shared" si="1957"/>
        <v>84.814087666279235</v>
      </c>
      <c r="AI1054" s="215">
        <f t="shared" si="1957"/>
        <v>98.704853731985011</v>
      </c>
      <c r="AJ1054" s="245">
        <f t="shared" si="1957"/>
        <v>32.794651004590158</v>
      </c>
      <c r="AK1054" s="214">
        <f t="shared" si="1957"/>
        <v>875.61963351188376</v>
      </c>
      <c r="AL1054" s="215">
        <f t="shared" si="1957"/>
        <v>680.91803564804502</v>
      </c>
      <c r="AM1054" s="215">
        <f t="shared" si="1957"/>
        <v>1749.1983759035902</v>
      </c>
      <c r="AN1054" s="245">
        <f t="shared" si="1957"/>
        <v>1091.8576609243578</v>
      </c>
      <c r="AO1054" s="214">
        <f t="shared" si="1957"/>
        <v>1598.5598182867909</v>
      </c>
      <c r="AP1054" s="215">
        <f t="shared" si="1957"/>
        <v>911.08972759037511</v>
      </c>
      <c r="AQ1054" s="215">
        <f t="shared" si="1957"/>
        <v>799.64188164306586</v>
      </c>
      <c r="AR1054" s="245">
        <f t="shared" si="1957"/>
        <v>696.79770894407864</v>
      </c>
      <c r="AS1054" s="214">
        <f t="shared" si="1957"/>
        <v>1828.8601977147164</v>
      </c>
      <c r="AT1054" s="215">
        <f t="shared" si="1957"/>
        <v>2160.4104572937495</v>
      </c>
      <c r="AU1054" s="215">
        <f t="shared" si="1957"/>
        <v>1915.2799528839441</v>
      </c>
      <c r="AV1054" s="245">
        <f t="shared" si="1957"/>
        <v>597.38355888717592</v>
      </c>
    </row>
    <row r="1055" spans="2:48" ht="15" customHeight="1" x14ac:dyDescent="0.2">
      <c r="B1055" s="105">
        <f t="shared" si="1917"/>
        <v>139</v>
      </c>
      <c r="C1055" s="35" t="str">
        <f t="shared" si="1917"/>
        <v>Glycolysis</v>
      </c>
      <c r="D1055" s="128" t="str">
        <f t="shared" si="1917"/>
        <v>Glyceral/-on-P</v>
      </c>
      <c r="E1055" s="93">
        <f t="shared" si="1917"/>
        <v>15.7</v>
      </c>
      <c r="F1055" s="94">
        <f t="shared" si="1917"/>
        <v>18.600000000000001</v>
      </c>
      <c r="G1055" s="95">
        <f t="shared" si="1917"/>
        <v>16.18</v>
      </c>
      <c r="H1055" s="96">
        <f t="shared" si="1917"/>
        <v>3</v>
      </c>
      <c r="I1055" s="102">
        <f t="shared" si="1917"/>
        <v>168.99074999999999</v>
      </c>
      <c r="J1055" s="98"/>
      <c r="K1055" s="99"/>
      <c r="L1055" s="100"/>
      <c r="M1055" s="98">
        <f>(M752*100/(AVERAGE($M752,$P752)))</f>
        <v>124.72869158881025</v>
      </c>
      <c r="N1055" s="195">
        <f t="shared" ref="N1055:P1055" si="1958">(N752*100/(AVERAGE($M752,$P752)))</f>
        <v>0</v>
      </c>
      <c r="O1055" s="195">
        <f t="shared" si="1958"/>
        <v>0</v>
      </c>
      <c r="P1055" s="164">
        <f t="shared" si="1958"/>
        <v>75.271308411189722</v>
      </c>
      <c r="Q1055" s="98">
        <f>(Q752*100/(AVERAGE($M752,$P752)))</f>
        <v>0</v>
      </c>
      <c r="R1055" s="99">
        <f t="shared" ref="R1055:T1055" si="1959">(R752*100/(AVERAGE($M752,$P752)))</f>
        <v>70.356968319097803</v>
      </c>
      <c r="S1055" s="99">
        <f t="shared" si="1959"/>
        <v>0</v>
      </c>
      <c r="T1055" s="164">
        <f t="shared" si="1959"/>
        <v>0</v>
      </c>
      <c r="U1055" s="98">
        <f>(U752*100/(AVERAGE($M752,$P752)))</f>
        <v>0</v>
      </c>
      <c r="V1055" s="99">
        <f t="shared" ref="V1055:X1055" si="1960">(V752*100/(AVERAGE($M752,$P752)))</f>
        <v>0</v>
      </c>
      <c r="W1055" s="195">
        <f t="shared" si="1960"/>
        <v>23872.540539929953</v>
      </c>
      <c r="X1055" s="164">
        <f t="shared" si="1960"/>
        <v>191.77961053856248</v>
      </c>
      <c r="Y1055" s="232">
        <f t="shared" ref="Y1055:AB1055" si="1961">(Y752*100/(AVERAGE($Y752:$AB752)))</f>
        <v>400</v>
      </c>
      <c r="Z1055" s="99">
        <f t="shared" si="1961"/>
        <v>0</v>
      </c>
      <c r="AA1055" s="99">
        <f t="shared" si="1961"/>
        <v>0</v>
      </c>
      <c r="AB1055" s="164">
        <f t="shared" si="1961"/>
        <v>0</v>
      </c>
      <c r="AC1055" s="214">
        <f t="shared" ref="AC1055:AV1055" si="1962">(AC752*100/(AVERAGE($Y752:$AB752)))</f>
        <v>0</v>
      </c>
      <c r="AD1055" s="215">
        <f t="shared" si="1962"/>
        <v>0</v>
      </c>
      <c r="AE1055" s="215">
        <f t="shared" si="1962"/>
        <v>0</v>
      </c>
      <c r="AF1055" s="245">
        <f t="shared" si="1962"/>
        <v>12.685771415355982</v>
      </c>
      <c r="AG1055" s="214">
        <f t="shared" si="1962"/>
        <v>0</v>
      </c>
      <c r="AH1055" s="215">
        <f t="shared" si="1962"/>
        <v>7.5592328403449098</v>
      </c>
      <c r="AI1055" s="215">
        <f t="shared" si="1962"/>
        <v>2.6594816236178151</v>
      </c>
      <c r="AJ1055" s="245">
        <f t="shared" si="1962"/>
        <v>14.521760772670802</v>
      </c>
      <c r="AK1055" s="214">
        <f t="shared" si="1962"/>
        <v>1312.704130697239</v>
      </c>
      <c r="AL1055" s="215">
        <f t="shared" si="1962"/>
        <v>2640.447423073058</v>
      </c>
      <c r="AM1055" s="215">
        <f t="shared" si="1962"/>
        <v>4373.4410096900965</v>
      </c>
      <c r="AN1055" s="245">
        <f t="shared" si="1962"/>
        <v>1651.4092455678199</v>
      </c>
      <c r="AO1055" s="214">
        <f t="shared" si="1962"/>
        <v>5082.2749421391891</v>
      </c>
      <c r="AP1055" s="215">
        <f t="shared" si="1962"/>
        <v>3682.5888866545511</v>
      </c>
      <c r="AQ1055" s="215">
        <f t="shared" si="1962"/>
        <v>4662.1804545537052</v>
      </c>
      <c r="AR1055" s="245">
        <f t="shared" si="1962"/>
        <v>2814.1938467023656</v>
      </c>
      <c r="AS1055" s="214">
        <f t="shared" si="1962"/>
        <v>3180.4280232183455</v>
      </c>
      <c r="AT1055" s="215">
        <f t="shared" si="1962"/>
        <v>1363.552367850428</v>
      </c>
      <c r="AU1055" s="215">
        <f t="shared" si="1962"/>
        <v>2760.9127285338782</v>
      </c>
      <c r="AV1055" s="245">
        <f t="shared" si="1962"/>
        <v>649.39045446499017</v>
      </c>
    </row>
    <row r="1056" spans="2:48" ht="15" customHeight="1" x14ac:dyDescent="0.2">
      <c r="B1056" s="105">
        <f t="shared" si="1917"/>
        <v>140</v>
      </c>
      <c r="C1056" s="35" t="str">
        <f t="shared" si="1917"/>
        <v>Glycolysis</v>
      </c>
      <c r="D1056" s="128" t="str">
        <f t="shared" si="1917"/>
        <v>Diphosphoglycerate</v>
      </c>
      <c r="E1056" s="93">
        <f t="shared" si="1917"/>
        <v>19.7</v>
      </c>
      <c r="F1056" s="94">
        <f t="shared" si="1917"/>
        <v>21.3</v>
      </c>
      <c r="G1056" s="106" t="str">
        <f t="shared" si="1917"/>
        <v>--</v>
      </c>
      <c r="H1056" s="96">
        <f t="shared" si="1917"/>
        <v>6</v>
      </c>
      <c r="I1056" s="102">
        <f t="shared" si="1917"/>
        <v>264.95199000000002</v>
      </c>
      <c r="J1056" s="98"/>
      <c r="K1056" s="99"/>
      <c r="L1056" s="100"/>
      <c r="M1056" s="98" t="e">
        <f t="shared" ref="M1056" si="1963">(M753*100/(AVERAGE($M753:$P753)))</f>
        <v>#DIV/0!</v>
      </c>
      <c r="N1056" s="99" t="e">
        <f t="shared" ref="N1056:Q1056" si="1964">(N753*100/(AVERAGE($M753:$P753)))</f>
        <v>#DIV/0!</v>
      </c>
      <c r="O1056" s="99" t="e">
        <f t="shared" si="1964"/>
        <v>#DIV/0!</v>
      </c>
      <c r="P1056" s="164" t="e">
        <f t="shared" si="1964"/>
        <v>#DIV/0!</v>
      </c>
      <c r="Q1056" s="98" t="e">
        <f t="shared" si="1964"/>
        <v>#DIV/0!</v>
      </c>
      <c r="R1056" s="99" t="e">
        <f t="shared" ref="R1056:X1056" si="1965">(R753*100/(AVERAGE($M753:$P753)))</f>
        <v>#DIV/0!</v>
      </c>
      <c r="S1056" s="99" t="e">
        <f t="shared" si="1965"/>
        <v>#DIV/0!</v>
      </c>
      <c r="T1056" s="164" t="e">
        <f t="shared" si="1965"/>
        <v>#DIV/0!</v>
      </c>
      <c r="U1056" s="98" t="e">
        <f t="shared" si="1965"/>
        <v>#DIV/0!</v>
      </c>
      <c r="V1056" s="99" t="e">
        <f t="shared" si="1965"/>
        <v>#DIV/0!</v>
      </c>
      <c r="W1056" s="99" t="e">
        <f t="shared" si="1965"/>
        <v>#DIV/0!</v>
      </c>
      <c r="X1056" s="164" t="e">
        <f t="shared" si="1965"/>
        <v>#DIV/0!</v>
      </c>
      <c r="Y1056" s="98" t="e">
        <f t="shared" ref="Y1056:AB1056" si="1966">(Y753*100/(AVERAGE($Y753:$AB753)))</f>
        <v>#DIV/0!</v>
      </c>
      <c r="Z1056" s="99" t="e">
        <f t="shared" si="1966"/>
        <v>#DIV/0!</v>
      </c>
      <c r="AA1056" s="99" t="e">
        <f t="shared" si="1966"/>
        <v>#DIV/0!</v>
      </c>
      <c r="AB1056" s="164" t="e">
        <f t="shared" si="1966"/>
        <v>#DIV/0!</v>
      </c>
      <c r="AC1056" s="214" t="e">
        <f t="shared" ref="AC1056:AV1056" si="1967">(AC753*100/(AVERAGE($Y753:$AB753)))</f>
        <v>#DIV/0!</v>
      </c>
      <c r="AD1056" s="215" t="e">
        <f t="shared" si="1967"/>
        <v>#DIV/0!</v>
      </c>
      <c r="AE1056" s="215" t="e">
        <f t="shared" si="1967"/>
        <v>#DIV/0!</v>
      </c>
      <c r="AF1056" s="245" t="e">
        <f t="shared" si="1967"/>
        <v>#DIV/0!</v>
      </c>
      <c r="AG1056" s="214" t="e">
        <f t="shared" si="1967"/>
        <v>#DIV/0!</v>
      </c>
      <c r="AH1056" s="215" t="e">
        <f t="shared" si="1967"/>
        <v>#DIV/0!</v>
      </c>
      <c r="AI1056" s="215" t="e">
        <f t="shared" si="1967"/>
        <v>#DIV/0!</v>
      </c>
      <c r="AJ1056" s="245" t="e">
        <f t="shared" si="1967"/>
        <v>#DIV/0!</v>
      </c>
      <c r="AK1056" s="214" t="e">
        <f t="shared" si="1967"/>
        <v>#DIV/0!</v>
      </c>
      <c r="AL1056" s="215" t="e">
        <f t="shared" si="1967"/>
        <v>#DIV/0!</v>
      </c>
      <c r="AM1056" s="215" t="e">
        <f t="shared" si="1967"/>
        <v>#DIV/0!</v>
      </c>
      <c r="AN1056" s="245" t="e">
        <f t="shared" si="1967"/>
        <v>#DIV/0!</v>
      </c>
      <c r="AO1056" s="214" t="e">
        <f t="shared" si="1967"/>
        <v>#DIV/0!</v>
      </c>
      <c r="AP1056" s="215" t="e">
        <f t="shared" si="1967"/>
        <v>#DIV/0!</v>
      </c>
      <c r="AQ1056" s="215" t="e">
        <f t="shared" si="1967"/>
        <v>#DIV/0!</v>
      </c>
      <c r="AR1056" s="245" t="e">
        <f t="shared" si="1967"/>
        <v>#DIV/0!</v>
      </c>
      <c r="AS1056" s="214" t="e">
        <f t="shared" si="1967"/>
        <v>#DIV/0!</v>
      </c>
      <c r="AT1056" s="215" t="e">
        <f t="shared" si="1967"/>
        <v>#DIV/0!</v>
      </c>
      <c r="AU1056" s="215" t="e">
        <f t="shared" si="1967"/>
        <v>#DIV/0!</v>
      </c>
      <c r="AV1056" s="245" t="e">
        <f t="shared" si="1967"/>
        <v>#DIV/0!</v>
      </c>
    </row>
    <row r="1057" spans="2:48" ht="15" customHeight="1" x14ac:dyDescent="0.2">
      <c r="B1057" s="105">
        <f t="shared" si="1917"/>
        <v>141</v>
      </c>
      <c r="C1057" s="35" t="str">
        <f t="shared" si="1917"/>
        <v>Glycolysis</v>
      </c>
      <c r="D1057" s="128" t="str">
        <f t="shared" si="1917"/>
        <v>3-Phosphoglycerate</v>
      </c>
      <c r="E1057" s="93">
        <f t="shared" si="1917"/>
        <v>15.6</v>
      </c>
      <c r="F1057" s="94">
        <f t="shared" si="1917"/>
        <v>19.100000000000001</v>
      </c>
      <c r="G1057" s="95">
        <f t="shared" si="1917"/>
        <v>18.2</v>
      </c>
      <c r="H1057" s="96">
        <f t="shared" si="1917"/>
        <v>3</v>
      </c>
      <c r="I1057" s="102">
        <f t="shared" si="1917"/>
        <v>184.98566</v>
      </c>
      <c r="J1057" s="98"/>
      <c r="K1057" s="99"/>
      <c r="L1057" s="100"/>
      <c r="M1057" s="98">
        <f>(M754*100/(AVERAGE($M754:$N754)))</f>
        <v>113.84590405873841</v>
      </c>
      <c r="N1057" s="99">
        <f t="shared" ref="N1057:P1057" si="1968">(N754*100/(AVERAGE($M754:$N754)))</f>
        <v>86.154095941261588</v>
      </c>
      <c r="O1057" s="195">
        <f t="shared" si="1968"/>
        <v>37.33823227959877</v>
      </c>
      <c r="P1057" s="231">
        <f t="shared" si="1968"/>
        <v>34.280287348877678</v>
      </c>
      <c r="Q1057" s="98">
        <f>(Q754*100/(AVERAGE($M754:$N754)))</f>
        <v>35.536471063992799</v>
      </c>
      <c r="R1057" s="99">
        <f t="shared" ref="R1057:T1057" si="1969">(R754*100/(AVERAGE($M754:$N754)))</f>
        <v>91.691316495715768</v>
      </c>
      <c r="S1057" s="99">
        <f t="shared" si="1969"/>
        <v>123.17913794848468</v>
      </c>
      <c r="T1057" s="164">
        <f t="shared" si="1969"/>
        <v>158.65345923797565</v>
      </c>
      <c r="U1057" s="98">
        <f>(U754*100/(AVERAGE($M754:$N754)))</f>
        <v>96.042746224146867</v>
      </c>
      <c r="V1057" s="99">
        <f t="shared" ref="V1057:X1057" si="1970">(V754*100/(AVERAGE($M754:$N754)))</f>
        <v>141.32956579661305</v>
      </c>
      <c r="W1057" s="195">
        <f t="shared" si="1970"/>
        <v>3735.9135942536591</v>
      </c>
      <c r="X1057" s="164">
        <f t="shared" si="1970"/>
        <v>187.66408186216063</v>
      </c>
      <c r="Y1057" s="232">
        <f t="shared" ref="Y1057:AB1057" si="1971">(Y754*100/(AVERAGE($Z754:$AB754)))</f>
        <v>2162.9082585600836</v>
      </c>
      <c r="Z1057" s="99">
        <f t="shared" si="1971"/>
        <v>46.951613520699368</v>
      </c>
      <c r="AA1057" s="99">
        <f t="shared" si="1971"/>
        <v>69.105136441378477</v>
      </c>
      <c r="AB1057" s="164">
        <f t="shared" si="1971"/>
        <v>183.94325003792216</v>
      </c>
      <c r="AC1057" s="214">
        <f t="shared" ref="AC1057:AV1057" si="1972">(AC754*100/(AVERAGE($Z754:$AB754)))</f>
        <v>158.95743552362509</v>
      </c>
      <c r="AD1057" s="215">
        <f t="shared" si="1972"/>
        <v>387.54247681721284</v>
      </c>
      <c r="AE1057" s="215">
        <f t="shared" si="1972"/>
        <v>24.505160916211672</v>
      </c>
      <c r="AF1057" s="245">
        <f t="shared" si="1972"/>
        <v>66.313063821563119</v>
      </c>
      <c r="AG1057" s="214">
        <f t="shared" si="1972"/>
        <v>97.624442592385535</v>
      </c>
      <c r="AH1057" s="215">
        <f t="shared" si="1972"/>
        <v>63.453687007982523</v>
      </c>
      <c r="AI1057" s="215">
        <f t="shared" si="1972"/>
        <v>223.60268418315056</v>
      </c>
      <c r="AJ1057" s="245">
        <f t="shared" si="1972"/>
        <v>81.163946025362321</v>
      </c>
      <c r="AK1057" s="214">
        <f t="shared" si="1972"/>
        <v>1275.8145165589974</v>
      </c>
      <c r="AL1057" s="215">
        <f t="shared" si="1972"/>
        <v>4413.5155886547491</v>
      </c>
      <c r="AM1057" s="215">
        <f t="shared" si="1972"/>
        <v>6196.6233227056728</v>
      </c>
      <c r="AN1057" s="245">
        <f t="shared" si="1972"/>
        <v>4474.9086346227195</v>
      </c>
      <c r="AO1057" s="214">
        <f t="shared" si="1972"/>
        <v>3956.1659615082372</v>
      </c>
      <c r="AP1057" s="215">
        <f t="shared" si="1972"/>
        <v>2902.9630065536994</v>
      </c>
      <c r="AQ1057" s="215">
        <f t="shared" si="1972"/>
        <v>6096.3225057803356</v>
      </c>
      <c r="AR1057" s="245">
        <f t="shared" si="1972"/>
        <v>3641.578464712728</v>
      </c>
      <c r="AS1057" s="214">
        <f t="shared" si="1972"/>
        <v>4285.0932121609749</v>
      </c>
      <c r="AT1057" s="215">
        <f t="shared" si="1972"/>
        <v>3791.3203158871306</v>
      </c>
      <c r="AU1057" s="215">
        <f t="shared" si="1972"/>
        <v>4918.028598359685</v>
      </c>
      <c r="AV1057" s="245">
        <f t="shared" si="1972"/>
        <v>1933.2008378736389</v>
      </c>
    </row>
    <row r="1058" spans="2:48" ht="15" customHeight="1" x14ac:dyDescent="0.2">
      <c r="B1058" s="105">
        <f t="shared" si="1917"/>
        <v>142</v>
      </c>
      <c r="C1058" s="35" t="str">
        <f t="shared" si="1917"/>
        <v>Glycolysis</v>
      </c>
      <c r="D1058" s="128" t="str">
        <f t="shared" si="1917"/>
        <v>Phosphoenolpyruvate</v>
      </c>
      <c r="E1058" s="93">
        <f t="shared" si="1917"/>
        <v>17</v>
      </c>
      <c r="F1058" s="94">
        <f t="shared" si="1917"/>
        <v>19.100000000000001</v>
      </c>
      <c r="G1058" s="95">
        <f t="shared" si="1917"/>
        <v>17.59</v>
      </c>
      <c r="H1058" s="96">
        <f t="shared" si="1917"/>
        <v>3</v>
      </c>
      <c r="I1058" s="102">
        <f t="shared" si="1917"/>
        <v>166.9751</v>
      </c>
      <c r="J1058" s="98"/>
      <c r="K1058" s="99"/>
      <c r="L1058" s="100"/>
      <c r="M1058" s="232">
        <f>(M755*100/(AVERAGE($O755:$P755)))</f>
        <v>648.38104174920284</v>
      </c>
      <c r="N1058" s="195">
        <f t="shared" ref="N1058:P1058" si="1973">(N755*100/(AVERAGE($O755:$P755)))</f>
        <v>0</v>
      </c>
      <c r="O1058" s="99">
        <f t="shared" si="1973"/>
        <v>129.42388516270319</v>
      </c>
      <c r="P1058" s="164">
        <f t="shared" si="1973"/>
        <v>70.576114837296799</v>
      </c>
      <c r="Q1058" s="232">
        <f>(Q755*100/(AVERAGE($O755:$P755)))</f>
        <v>0</v>
      </c>
      <c r="R1058" s="99">
        <f t="shared" ref="R1058:T1058" si="1974">(R755*100/(AVERAGE($O755:$P755)))</f>
        <v>160.36837829433816</v>
      </c>
      <c r="S1058" s="99">
        <f t="shared" si="1974"/>
        <v>141.89903045948631</v>
      </c>
      <c r="T1058" s="164">
        <f t="shared" si="1974"/>
        <v>136.48856314072216</v>
      </c>
      <c r="U1058" s="98">
        <f>(U755*100/(AVERAGE($O755:$P755)))</f>
        <v>254.3269397916122</v>
      </c>
      <c r="V1058" s="99">
        <f t="shared" ref="V1058:X1058" si="1975">(V755*100/(AVERAGE($O755:$P755)))</f>
        <v>89.097450214043803</v>
      </c>
      <c r="W1058" s="195">
        <f t="shared" si="1975"/>
        <v>3035.4416378066712</v>
      </c>
      <c r="X1058" s="164">
        <f t="shared" si="1975"/>
        <v>373.08206874812902</v>
      </c>
      <c r="Y1058" s="232">
        <f>(Y755*100/(AVERAGE($Z755,$AB755)))</f>
        <v>1089.3970243857116</v>
      </c>
      <c r="Z1058" s="99">
        <f t="shared" ref="Z1058:AB1058" si="1976">(Z755*100/(AVERAGE($Z755,$AB755)))</f>
        <v>123.05802036135157</v>
      </c>
      <c r="AA1058" s="195">
        <f t="shared" si="1976"/>
        <v>21.256907599286244</v>
      </c>
      <c r="AB1058" s="164">
        <f t="shared" si="1976"/>
        <v>76.941979638648419</v>
      </c>
      <c r="AC1058" s="214">
        <f>(AC755*100/(AVERAGE($Z755,$AB755)))</f>
        <v>63.32445942678148</v>
      </c>
      <c r="AD1058" s="215">
        <f t="shared" ref="AD1058:AF1058" si="1977">(AD755*100/(AVERAGE($Z755,$AB755)))</f>
        <v>96.559196150043832</v>
      </c>
      <c r="AE1058" s="215">
        <f t="shared" si="1977"/>
        <v>0</v>
      </c>
      <c r="AF1058" s="245">
        <f t="shared" si="1977"/>
        <v>95.050697306116575</v>
      </c>
      <c r="AG1058" s="214">
        <f>(AG755*100/(AVERAGE($Z755,$AB755)))</f>
        <v>89.58165665303693</v>
      </c>
      <c r="AH1058" s="215">
        <f t="shared" ref="AH1058:AJ1058" si="1978">(AH755*100/(AVERAGE($Z755,$AB755)))</f>
        <v>61.188578946214662</v>
      </c>
      <c r="AI1058" s="215">
        <f t="shared" si="1978"/>
        <v>96.275348699237355</v>
      </c>
      <c r="AJ1058" s="245">
        <f t="shared" si="1978"/>
        <v>74.407841323905856</v>
      </c>
      <c r="AK1058" s="214">
        <f>(AK755*100/(AVERAGE($Z755,$AB755)))</f>
        <v>3527.4118928594557</v>
      </c>
      <c r="AL1058" s="215">
        <f t="shared" ref="AL1058:AN1058" si="1979">(AL755*100/(AVERAGE($Z755,$AB755)))</f>
        <v>5751.0234677199714</v>
      </c>
      <c r="AM1058" s="215">
        <f t="shared" si="1979"/>
        <v>7726.7847280564365</v>
      </c>
      <c r="AN1058" s="245">
        <f t="shared" si="1979"/>
        <v>7894.7465806653281</v>
      </c>
      <c r="AO1058" s="214">
        <f>(AO755*100/(AVERAGE($Z755,$AB755)))</f>
        <v>6100.0173414028222</v>
      </c>
      <c r="AP1058" s="215">
        <f t="shared" ref="AP1058:AR1058" si="1980">(AP755*100/(AVERAGE($Z755,$AB755)))</f>
        <v>5359.8163575968429</v>
      </c>
      <c r="AQ1058" s="215">
        <f t="shared" si="1980"/>
        <v>7844.4508699867083</v>
      </c>
      <c r="AR1058" s="245">
        <f t="shared" si="1980"/>
        <v>5052.1070094162415</v>
      </c>
      <c r="AS1058" s="214">
        <f>(AS755*100/(AVERAGE($Z755,$AB755)))</f>
        <v>7825.1837399790547</v>
      </c>
      <c r="AT1058" s="215">
        <f t="shared" ref="AT1058:AV1058" si="1981">(AT755*100/(AVERAGE($Z755,$AB755)))</f>
        <v>7081.5413750435628</v>
      </c>
      <c r="AU1058" s="215">
        <f t="shared" si="1981"/>
        <v>7298.5354211829072</v>
      </c>
      <c r="AV1058" s="245">
        <f t="shared" si="1981"/>
        <v>3434.585948653872</v>
      </c>
    </row>
    <row r="1059" spans="2:48" ht="15" customHeight="1" x14ac:dyDescent="0.2">
      <c r="B1059" s="105">
        <f t="shared" si="1917"/>
        <v>143</v>
      </c>
      <c r="C1059" s="35" t="str">
        <f t="shared" si="1917"/>
        <v>Glycolysis</v>
      </c>
      <c r="D1059" s="128" t="str">
        <f t="shared" si="1917"/>
        <v>Pyruvate</v>
      </c>
      <c r="E1059" s="93">
        <f t="shared" si="1917"/>
        <v>4</v>
      </c>
      <c r="F1059" s="94">
        <f t="shared" si="1917"/>
        <v>7.5</v>
      </c>
      <c r="G1059" s="95">
        <f t="shared" si="1917"/>
        <v>5.49</v>
      </c>
      <c r="H1059" s="96">
        <f t="shared" si="1917"/>
        <v>3</v>
      </c>
      <c r="I1059" s="102">
        <f t="shared" si="1917"/>
        <v>87.008769999999998</v>
      </c>
      <c r="J1059" s="98"/>
      <c r="K1059" s="99"/>
      <c r="L1059" s="100"/>
      <c r="M1059" s="98">
        <f t="shared" ref="M1059" si="1982">(M756*100/(AVERAGE($M756:$P756)))</f>
        <v>99.232332072954762</v>
      </c>
      <c r="N1059" s="99">
        <f t="shared" ref="N1059:Q1059" si="1983">(N756*100/(AVERAGE($M756:$P756)))</f>
        <v>107.63074789643869</v>
      </c>
      <c r="O1059" s="99">
        <f t="shared" si="1983"/>
        <v>104.60525957903999</v>
      </c>
      <c r="P1059" s="164">
        <f t="shared" si="1983"/>
        <v>88.531660451566495</v>
      </c>
      <c r="Q1059" s="98">
        <f t="shared" si="1983"/>
        <v>113.05565884695248</v>
      </c>
      <c r="R1059" s="99">
        <f t="shared" ref="R1059:X1059" si="1984">(R756*100/(AVERAGE($M756:$P756)))</f>
        <v>109.65007069193945</v>
      </c>
      <c r="S1059" s="99">
        <f t="shared" si="1984"/>
        <v>95.47642185056003</v>
      </c>
      <c r="T1059" s="164">
        <f t="shared" si="1984"/>
        <v>91.457401615568102</v>
      </c>
      <c r="U1059" s="98">
        <f t="shared" si="1984"/>
        <v>79.794982589487674</v>
      </c>
      <c r="V1059" s="99">
        <f t="shared" si="1984"/>
        <v>80.017094894095138</v>
      </c>
      <c r="W1059" s="195">
        <f t="shared" si="1984"/>
        <v>155.87909798048537</v>
      </c>
      <c r="X1059" s="164">
        <f t="shared" si="1984"/>
        <v>68.194576493038255</v>
      </c>
      <c r="Y1059" s="98">
        <f t="shared" ref="Y1059:AB1059" si="1985">(Y756*100/(AVERAGE($Y756:$AB756)))</f>
        <v>112.83083614142421</v>
      </c>
      <c r="Z1059" s="99">
        <f t="shared" si="1985"/>
        <v>105.8383995614461</v>
      </c>
      <c r="AA1059" s="99">
        <f t="shared" si="1985"/>
        <v>86.702931036606586</v>
      </c>
      <c r="AB1059" s="164">
        <f t="shared" si="1985"/>
        <v>94.627833260523104</v>
      </c>
      <c r="AC1059" s="214">
        <f t="shared" ref="AC1059:AV1059" si="1986">(AC756*100/(AVERAGE($Y756:$AB756)))</f>
        <v>93.443533244070082</v>
      </c>
      <c r="AD1059" s="215">
        <f t="shared" si="1986"/>
        <v>77.104862961068619</v>
      </c>
      <c r="AE1059" s="215">
        <f t="shared" si="1986"/>
        <v>106.71323289918284</v>
      </c>
      <c r="AF1059" s="245">
        <f t="shared" si="1986"/>
        <v>98.478186466875371</v>
      </c>
      <c r="AG1059" s="214">
        <f t="shared" si="1986"/>
        <v>157.8622497034352</v>
      </c>
      <c r="AH1059" s="215">
        <f t="shared" si="1986"/>
        <v>148.71023965823207</v>
      </c>
      <c r="AI1059" s="215">
        <f t="shared" si="1986"/>
        <v>129.06328568419158</v>
      </c>
      <c r="AJ1059" s="245">
        <f t="shared" si="1986"/>
        <v>131.70446661724344</v>
      </c>
      <c r="AK1059" s="214">
        <f t="shared" si="1986"/>
        <v>12.64755508687553</v>
      </c>
      <c r="AL1059" s="215">
        <f t="shared" si="1986"/>
        <v>11.401828423778678</v>
      </c>
      <c r="AM1059" s="215">
        <f t="shared" si="1986"/>
        <v>12.418008941388329</v>
      </c>
      <c r="AN1059" s="245">
        <f t="shared" si="1986"/>
        <v>16.305563517646267</v>
      </c>
      <c r="AO1059" s="214">
        <f t="shared" si="1986"/>
        <v>14.547500194832791</v>
      </c>
      <c r="AP1059" s="215">
        <f t="shared" si="1986"/>
        <v>10.651776690559815</v>
      </c>
      <c r="AQ1059" s="215">
        <f t="shared" si="1986"/>
        <v>8.1140720954016405</v>
      </c>
      <c r="AR1059" s="245">
        <f t="shared" si="1986"/>
        <v>13.22645808859451</v>
      </c>
      <c r="AS1059" s="214">
        <f t="shared" si="1986"/>
        <v>10.300694005649024</v>
      </c>
      <c r="AT1059" s="215">
        <f t="shared" si="1986"/>
        <v>7.7408620032805642</v>
      </c>
      <c r="AU1059" s="215">
        <f t="shared" si="1986"/>
        <v>8.0390458993929368</v>
      </c>
      <c r="AV1059" s="245">
        <f t="shared" si="1986"/>
        <v>6.5792090794583924</v>
      </c>
    </row>
    <row r="1060" spans="2:48" ht="15.75" customHeight="1" thickBot="1" x14ac:dyDescent="0.25">
      <c r="B1060" s="131">
        <f t="shared" si="1917"/>
        <v>144</v>
      </c>
      <c r="C1060" s="42" t="str">
        <f t="shared" si="1917"/>
        <v>Glycolysis</v>
      </c>
      <c r="D1060" s="129" t="str">
        <f t="shared" si="1917"/>
        <v>Lactate</v>
      </c>
      <c r="E1060" s="110">
        <f t="shared" si="1917"/>
        <v>10.1</v>
      </c>
      <c r="F1060" s="111">
        <f t="shared" si="1917"/>
        <v>13.1</v>
      </c>
      <c r="G1060" s="112">
        <f t="shared" si="1917"/>
        <v>10.75</v>
      </c>
      <c r="H1060" s="113">
        <f t="shared" si="1917"/>
        <v>3</v>
      </c>
      <c r="I1060" s="119">
        <f t="shared" si="1917"/>
        <v>89.024420000000006</v>
      </c>
      <c r="J1060" s="115"/>
      <c r="K1060" s="116"/>
      <c r="L1060" s="117"/>
      <c r="M1060" s="115">
        <f t="shared" ref="M1060" si="1987">(M757*100/(AVERAGE($M757:$P757)))</f>
        <v>102.01078193281455</v>
      </c>
      <c r="N1060" s="116">
        <f t="shared" ref="N1060:Q1060" si="1988">(N757*100/(AVERAGE($M757:$P757)))</f>
        <v>113.33294378858743</v>
      </c>
      <c r="O1060" s="116">
        <f t="shared" si="1988"/>
        <v>96.43951440380178</v>
      </c>
      <c r="P1060" s="165">
        <f t="shared" si="1988"/>
        <v>88.21675987479621</v>
      </c>
      <c r="Q1060" s="115">
        <f t="shared" si="1988"/>
        <v>110.72547974015187</v>
      </c>
      <c r="R1060" s="116">
        <f t="shared" ref="R1060:X1060" si="1989">(R757*100/(AVERAGE($M757:$P757)))</f>
        <v>107.20485470048558</v>
      </c>
      <c r="S1060" s="116">
        <f t="shared" si="1989"/>
        <v>103.92696456914732</v>
      </c>
      <c r="T1060" s="165">
        <f t="shared" si="1989"/>
        <v>105.08373038810781</v>
      </c>
      <c r="U1060" s="115">
        <f t="shared" si="1989"/>
        <v>97.175777690161098</v>
      </c>
      <c r="V1060" s="116">
        <f t="shared" si="1989"/>
        <v>107.97947888191484</v>
      </c>
      <c r="W1060" s="116">
        <f t="shared" si="1989"/>
        <v>111.23005076759003</v>
      </c>
      <c r="X1060" s="165">
        <f t="shared" si="1989"/>
        <v>104.05918102237517</v>
      </c>
      <c r="Y1060" s="115">
        <f t="shared" ref="Y1060:AB1060" si="1990">(Y757*100/(AVERAGE($Y757:$AB757)))</f>
        <v>87.703598961118772</v>
      </c>
      <c r="Z1060" s="116">
        <f t="shared" si="1990"/>
        <v>101.69340039596429</v>
      </c>
      <c r="AA1060" s="116">
        <f t="shared" si="1990"/>
        <v>116.15979095626658</v>
      </c>
      <c r="AB1060" s="165">
        <f t="shared" si="1990"/>
        <v>94.443209686650391</v>
      </c>
      <c r="AC1060" s="217">
        <f t="shared" ref="AC1060:AV1060" si="1991">(AC757*100/(AVERAGE($Y757:$AB757)))</f>
        <v>110.71698198936866</v>
      </c>
      <c r="AD1060" s="218">
        <f t="shared" si="1991"/>
        <v>49.936842796996842</v>
      </c>
      <c r="AE1060" s="218">
        <f t="shared" si="1991"/>
        <v>49.657487089108457</v>
      </c>
      <c r="AF1060" s="246">
        <f t="shared" si="1991"/>
        <v>51.209367220084701</v>
      </c>
      <c r="AG1060" s="217">
        <f t="shared" si="1991"/>
        <v>128.98820174426757</v>
      </c>
      <c r="AH1060" s="218">
        <f t="shared" si="1991"/>
        <v>107.51261368334399</v>
      </c>
      <c r="AI1060" s="218">
        <f t="shared" si="1991"/>
        <v>83.818486680534107</v>
      </c>
      <c r="AJ1060" s="246">
        <f t="shared" si="1991"/>
        <v>86.536041493019297</v>
      </c>
      <c r="AK1060" s="217">
        <f t="shared" si="1991"/>
        <v>18.773151510300181</v>
      </c>
      <c r="AL1060" s="218">
        <f t="shared" si="1991"/>
        <v>18.564201487169186</v>
      </c>
      <c r="AM1060" s="218">
        <f t="shared" si="1991"/>
        <v>21.805345271945868</v>
      </c>
      <c r="AN1060" s="246">
        <f t="shared" si="1991"/>
        <v>22.743018258988908</v>
      </c>
      <c r="AO1060" s="217">
        <f t="shared" si="1991"/>
        <v>22.511477903778559</v>
      </c>
      <c r="AP1060" s="218">
        <f t="shared" si="1991"/>
        <v>21.265591970222538</v>
      </c>
      <c r="AQ1060" s="218">
        <f t="shared" si="1991"/>
        <v>24.308928173436488</v>
      </c>
      <c r="AR1060" s="246">
        <f t="shared" si="1991"/>
        <v>23.913836856416612</v>
      </c>
      <c r="AS1060" s="217">
        <f t="shared" si="1991"/>
        <v>18.56194944806423</v>
      </c>
      <c r="AT1060" s="218">
        <f t="shared" si="1991"/>
        <v>13.888111517992485</v>
      </c>
      <c r="AU1060" s="218">
        <f t="shared" si="1991"/>
        <v>12.98472176409517</v>
      </c>
      <c r="AV1060" s="246">
        <f t="shared" si="1991"/>
        <v>9.7878725286874175</v>
      </c>
    </row>
    <row r="1061" spans="2:48" ht="15" customHeight="1" x14ac:dyDescent="0.2">
      <c r="B1061" s="77">
        <f t="shared" si="1917"/>
        <v>145</v>
      </c>
      <c r="C1061" s="78" t="str">
        <f t="shared" si="1917"/>
        <v>Glycerol Metabs</v>
      </c>
      <c r="D1061" s="127" t="str">
        <f t="shared" si="1917"/>
        <v>Glycerate</v>
      </c>
      <c r="E1061" s="80">
        <f t="shared" si="1917"/>
        <v>9</v>
      </c>
      <c r="F1061" s="81">
        <f t="shared" si="1917"/>
        <v>13</v>
      </c>
      <c r="G1061" s="82">
        <f t="shared" si="1917"/>
        <v>11.42</v>
      </c>
      <c r="H1061" s="83">
        <f t="shared" si="1917"/>
        <v>4</v>
      </c>
      <c r="I1061" s="89">
        <f t="shared" si="1917"/>
        <v>105.01933</v>
      </c>
      <c r="J1061" s="85"/>
      <c r="K1061" s="86"/>
      <c r="L1061" s="87"/>
      <c r="M1061" s="85">
        <f t="shared" ref="M1061:P1061" si="1992">(M758*100/(AVERAGE($M758:$P758)))</f>
        <v>94.646619971244647</v>
      </c>
      <c r="N1061" s="86">
        <f t="shared" si="1992"/>
        <v>112.55249633233817</v>
      </c>
      <c r="O1061" s="86">
        <f t="shared" si="1992"/>
        <v>94.315478316148386</v>
      </c>
      <c r="P1061" s="163">
        <f t="shared" si="1992"/>
        <v>98.485405380268844</v>
      </c>
      <c r="Q1061" s="85">
        <f t="shared" ref="Q1061:X1061" si="1993">(Q758*100/(AVERAGE($M758:$P758)))</f>
        <v>103.63715940223454</v>
      </c>
      <c r="R1061" s="86">
        <f t="shared" si="1993"/>
        <v>85.912996702309897</v>
      </c>
      <c r="S1061" s="86">
        <f t="shared" si="1993"/>
        <v>84.717919060197843</v>
      </c>
      <c r="T1061" s="163">
        <f t="shared" si="1993"/>
        <v>86.194475922600617</v>
      </c>
      <c r="U1061" s="85">
        <f t="shared" si="1993"/>
        <v>82.052277298978623</v>
      </c>
      <c r="V1061" s="86">
        <f t="shared" si="1993"/>
        <v>81.674514478462001</v>
      </c>
      <c r="W1061" s="86">
        <f t="shared" si="1993"/>
        <v>83.989804889791458</v>
      </c>
      <c r="X1061" s="163">
        <f t="shared" si="1993"/>
        <v>76.430931722568531</v>
      </c>
      <c r="Y1061" s="85">
        <f t="shared" ref="Y1061:AB1061" si="1994">(Y758*100/(AVERAGE($Y758:$AB758)))</f>
        <v>102.17857961939247</v>
      </c>
      <c r="Z1061" s="86">
        <f t="shared" si="1994"/>
        <v>95.708366917872198</v>
      </c>
      <c r="AA1061" s="86">
        <f t="shared" si="1994"/>
        <v>98.78660672916709</v>
      </c>
      <c r="AB1061" s="163">
        <f t="shared" si="1994"/>
        <v>103.3264467335682</v>
      </c>
      <c r="AC1061" s="211">
        <f t="shared" ref="AC1061:AV1061" si="1995">(AC758*100/(AVERAGE($Y758:$AB758)))</f>
        <v>102.74436907573953</v>
      </c>
      <c r="AD1061" s="212">
        <f t="shared" si="1995"/>
        <v>92.795150974166447</v>
      </c>
      <c r="AE1061" s="212">
        <f t="shared" si="1995"/>
        <v>138.70766623316632</v>
      </c>
      <c r="AF1061" s="244">
        <f t="shared" si="1995"/>
        <v>137.73820445130866</v>
      </c>
      <c r="AG1061" s="211">
        <f t="shared" si="1995"/>
        <v>150.81745719690088</v>
      </c>
      <c r="AH1061" s="212">
        <f t="shared" si="1995"/>
        <v>130.29675483212131</v>
      </c>
      <c r="AI1061" s="212">
        <f t="shared" si="1995"/>
        <v>116.84584837956386</v>
      </c>
      <c r="AJ1061" s="244">
        <f t="shared" si="1995"/>
        <v>129.62486025898684</v>
      </c>
      <c r="AK1061" s="211">
        <f t="shared" si="1995"/>
        <v>218.24591236516343</v>
      </c>
      <c r="AL1061" s="212">
        <f t="shared" si="1995"/>
        <v>178.76249468919698</v>
      </c>
      <c r="AM1061" s="212">
        <f t="shared" si="1995"/>
        <v>176.33338878492339</v>
      </c>
      <c r="AN1061" s="244">
        <f t="shared" si="1995"/>
        <v>167.3588252777962</v>
      </c>
      <c r="AO1061" s="211">
        <f t="shared" si="1995"/>
        <v>154.28772528522583</v>
      </c>
      <c r="AP1061" s="212">
        <f t="shared" si="1995"/>
        <v>148.15646030385807</v>
      </c>
      <c r="AQ1061" s="212">
        <f t="shared" si="1995"/>
        <v>121.71393270981022</v>
      </c>
      <c r="AR1061" s="244">
        <f t="shared" si="1995"/>
        <v>133.40467290945546</v>
      </c>
      <c r="AS1061" s="211">
        <f t="shared" si="1995"/>
        <v>110.4979703203294</v>
      </c>
      <c r="AT1061" s="212">
        <f t="shared" si="1995"/>
        <v>107.27986115576186</v>
      </c>
      <c r="AU1061" s="212">
        <f t="shared" si="1995"/>
        <v>96.636040496563538</v>
      </c>
      <c r="AV1061" s="244">
        <f t="shared" si="1995"/>
        <v>89.156139582559348</v>
      </c>
    </row>
    <row r="1062" spans="2:48" ht="15" customHeight="1" x14ac:dyDescent="0.2">
      <c r="B1062" s="105">
        <f t="shared" ref="B1062:I1077" si="1996">(B759)</f>
        <v>146</v>
      </c>
      <c r="C1062" s="35" t="str">
        <f t="shared" si="1996"/>
        <v>Glycerol Metabs</v>
      </c>
      <c r="D1062" s="128" t="str">
        <f t="shared" si="1996"/>
        <v>Glycerol-3-P</v>
      </c>
      <c r="E1062" s="93">
        <f t="shared" si="1996"/>
        <v>15.5</v>
      </c>
      <c r="F1062" s="94">
        <f t="shared" si="1996"/>
        <v>17.5</v>
      </c>
      <c r="G1062" s="95">
        <f t="shared" si="1996"/>
        <v>16.18</v>
      </c>
      <c r="H1062" s="96">
        <f t="shared" si="1996"/>
        <v>3</v>
      </c>
      <c r="I1062" s="102">
        <f t="shared" si="1996"/>
        <v>171.00640000000001</v>
      </c>
      <c r="J1062" s="98"/>
      <c r="K1062" s="99"/>
      <c r="L1062" s="100"/>
      <c r="M1062" s="98">
        <f t="shared" ref="M1062:P1062" si="1997">(M759*100/(AVERAGE($M759:$P759)))</f>
        <v>63.720866687700351</v>
      </c>
      <c r="N1062" s="99">
        <f t="shared" si="1997"/>
        <v>146.60015737540951</v>
      </c>
      <c r="O1062" s="99">
        <f t="shared" si="1997"/>
        <v>130.12328021566415</v>
      </c>
      <c r="P1062" s="164">
        <f t="shared" si="1997"/>
        <v>59.555695721226002</v>
      </c>
      <c r="Q1062" s="232">
        <f t="shared" ref="Q1062:X1062" si="1998">(Q759*100/(AVERAGE($M759:$P759)))</f>
        <v>35.668632926161855</v>
      </c>
      <c r="R1062" s="99">
        <f t="shared" si="1998"/>
        <v>67.255732955993878</v>
      </c>
      <c r="S1062" s="99">
        <f t="shared" si="1998"/>
        <v>177.01293844034785</v>
      </c>
      <c r="T1062" s="164">
        <f t="shared" si="1998"/>
        <v>46.207638025336202</v>
      </c>
      <c r="U1062" s="98">
        <f t="shared" si="1998"/>
        <v>47.837527803097025</v>
      </c>
      <c r="V1062" s="99">
        <f t="shared" si="1998"/>
        <v>145.06067818284112</v>
      </c>
      <c r="W1062" s="195">
        <f t="shared" si="1998"/>
        <v>1837.6502875532742</v>
      </c>
      <c r="X1062" s="164">
        <f t="shared" si="1998"/>
        <v>135.12011061807812</v>
      </c>
      <c r="Y1062" s="232">
        <f t="shared" ref="Y1062:AB1062" si="1999">(Y759*100/(AVERAGE($Z759:$AB759)))</f>
        <v>259.49247255632508</v>
      </c>
      <c r="Z1062" s="99">
        <f t="shared" si="1999"/>
        <v>115.38567217811364</v>
      </c>
      <c r="AA1062" s="99">
        <f t="shared" si="1999"/>
        <v>100.06099453712223</v>
      </c>
      <c r="AB1062" s="164">
        <f t="shared" si="1999"/>
        <v>84.55333328476415</v>
      </c>
      <c r="AC1062" s="214">
        <f t="shared" ref="AC1062:AV1062" si="2000">(AC759*100/(AVERAGE($Z759:$AB759)))</f>
        <v>116.47926856633491</v>
      </c>
      <c r="AD1062" s="215">
        <f t="shared" si="2000"/>
        <v>159.85759939398065</v>
      </c>
      <c r="AE1062" s="215">
        <f t="shared" si="2000"/>
        <v>69.103393152190762</v>
      </c>
      <c r="AF1062" s="245">
        <f t="shared" si="2000"/>
        <v>25.116708864414882</v>
      </c>
      <c r="AG1062" s="214">
        <f t="shared" si="2000"/>
        <v>105.57426118374447</v>
      </c>
      <c r="AH1062" s="215">
        <f t="shared" si="2000"/>
        <v>100.69462413293624</v>
      </c>
      <c r="AI1062" s="215">
        <f t="shared" si="2000"/>
        <v>77.032242026829564</v>
      </c>
      <c r="AJ1062" s="245">
        <f t="shared" si="2000"/>
        <v>79.008318012852882</v>
      </c>
      <c r="AK1062" s="214">
        <f t="shared" si="2000"/>
        <v>769.31314777903413</v>
      </c>
      <c r="AL1062" s="215">
        <f t="shared" si="2000"/>
        <v>1828.205841185212</v>
      </c>
      <c r="AM1062" s="215">
        <f t="shared" si="2000"/>
        <v>1750.4902681307904</v>
      </c>
      <c r="AN1062" s="245">
        <f t="shared" si="2000"/>
        <v>878.10598601999084</v>
      </c>
      <c r="AO1062" s="214">
        <f t="shared" si="2000"/>
        <v>5538.873649819232</v>
      </c>
      <c r="AP1062" s="215">
        <f t="shared" si="2000"/>
        <v>2730.9524615376463</v>
      </c>
      <c r="AQ1062" s="215">
        <f t="shared" si="2000"/>
        <v>1866.3903882209552</v>
      </c>
      <c r="AR1062" s="245">
        <f t="shared" si="2000"/>
        <v>1162.0091425241787</v>
      </c>
      <c r="AS1062" s="214">
        <f t="shared" si="2000"/>
        <v>1765.6290792303571</v>
      </c>
      <c r="AT1062" s="215">
        <f t="shared" si="2000"/>
        <v>1399.0396034106343</v>
      </c>
      <c r="AU1062" s="215">
        <f t="shared" si="2000"/>
        <v>711.75521831978654</v>
      </c>
      <c r="AV1062" s="245">
        <f t="shared" si="2000"/>
        <v>668.3401375836313</v>
      </c>
    </row>
    <row r="1063" spans="2:48" ht="15" customHeight="1" x14ac:dyDescent="0.2">
      <c r="B1063" s="91">
        <f t="shared" si="1996"/>
        <v>147</v>
      </c>
      <c r="C1063" s="35" t="str">
        <f t="shared" si="1996"/>
        <v>Glycerol Metabs</v>
      </c>
      <c r="D1063" s="128" t="str">
        <f t="shared" si="1996"/>
        <v>GPC</v>
      </c>
      <c r="E1063" s="93">
        <f t="shared" si="1996"/>
        <v>15.3</v>
      </c>
      <c r="F1063" s="94">
        <f t="shared" si="1996"/>
        <v>16.8</v>
      </c>
      <c r="G1063" s="95">
        <f t="shared" si="1996"/>
        <v>15.98</v>
      </c>
      <c r="H1063" s="96">
        <f t="shared" si="1996"/>
        <v>2</v>
      </c>
      <c r="I1063" s="102">
        <f t="shared" si="1996"/>
        <v>258.11009999999999</v>
      </c>
      <c r="J1063" s="98"/>
      <c r="K1063" s="99"/>
      <c r="L1063" s="100"/>
      <c r="M1063" s="98">
        <f t="shared" ref="M1063:P1063" si="2001">(M760*100/(AVERAGE($M760:$P760)))</f>
        <v>123.4450594009375</v>
      </c>
      <c r="N1063" s="99">
        <f t="shared" si="2001"/>
        <v>124.24315500819901</v>
      </c>
      <c r="O1063" s="99">
        <f t="shared" si="2001"/>
        <v>78.365106099376632</v>
      </c>
      <c r="P1063" s="164">
        <f t="shared" si="2001"/>
        <v>73.946679491486833</v>
      </c>
      <c r="Q1063" s="98">
        <f t="shared" ref="Q1063:X1063" si="2002">(Q760*100/(AVERAGE($M760:$P760)))</f>
        <v>90.183385822017044</v>
      </c>
      <c r="R1063" s="99">
        <f t="shared" si="2002"/>
        <v>95.965345932697744</v>
      </c>
      <c r="S1063" s="99">
        <f t="shared" si="2002"/>
        <v>120.13024035886663</v>
      </c>
      <c r="T1063" s="164">
        <f t="shared" si="2002"/>
        <v>119.47420723936654</v>
      </c>
      <c r="U1063" s="98">
        <f t="shared" si="2002"/>
        <v>98.343487586672836</v>
      </c>
      <c r="V1063" s="99">
        <f t="shared" si="2002"/>
        <v>100.29338674918468</v>
      </c>
      <c r="W1063" s="195">
        <f t="shared" si="2002"/>
        <v>223.03571297312172</v>
      </c>
      <c r="X1063" s="164">
        <f t="shared" si="2002"/>
        <v>102.732981422253</v>
      </c>
      <c r="Y1063" s="98">
        <f t="shared" ref="Y1063:AB1063" si="2003">(Y760*100/(AVERAGE($Y760:$AB760)))</f>
        <v>110.27952544583775</v>
      </c>
      <c r="Z1063" s="99">
        <f t="shared" si="2003"/>
        <v>106.92177627655167</v>
      </c>
      <c r="AA1063" s="99">
        <f t="shared" si="2003"/>
        <v>85.668898225674951</v>
      </c>
      <c r="AB1063" s="164">
        <f t="shared" si="2003"/>
        <v>97.129800051935646</v>
      </c>
      <c r="AC1063" s="214">
        <f t="shared" ref="AC1063:AV1063" si="2004">(AC760*100/(AVERAGE($Y760:$AB760)))</f>
        <v>118.56234171908781</v>
      </c>
      <c r="AD1063" s="215">
        <f t="shared" si="2004"/>
        <v>127.24539563895155</v>
      </c>
      <c r="AE1063" s="215">
        <f t="shared" si="2004"/>
        <v>101.39904189009999</v>
      </c>
      <c r="AF1063" s="245">
        <f t="shared" si="2004"/>
        <v>84.468335040741451</v>
      </c>
      <c r="AG1063" s="214">
        <f t="shared" si="2004"/>
        <v>136.14082726121325</v>
      </c>
      <c r="AH1063" s="215">
        <f t="shared" si="2004"/>
        <v>119.11936168755591</v>
      </c>
      <c r="AI1063" s="215">
        <f t="shared" si="2004"/>
        <v>81.627103502140614</v>
      </c>
      <c r="AJ1063" s="245">
        <f t="shared" si="2004"/>
        <v>109.08479565536638</v>
      </c>
      <c r="AK1063" s="214">
        <f t="shared" si="2004"/>
        <v>3560.4668222516298</v>
      </c>
      <c r="AL1063" s="215">
        <f t="shared" si="2004"/>
        <v>12168.986919234554</v>
      </c>
      <c r="AM1063" s="215">
        <f t="shared" si="2004"/>
        <v>11382.003671699184</v>
      </c>
      <c r="AN1063" s="245">
        <f t="shared" si="2004"/>
        <v>5626.3469056240347</v>
      </c>
      <c r="AO1063" s="214">
        <f t="shared" si="2004"/>
        <v>16717.442898357553</v>
      </c>
      <c r="AP1063" s="215">
        <f t="shared" si="2004"/>
        <v>19719.161386155451</v>
      </c>
      <c r="AQ1063" s="215">
        <f t="shared" si="2004"/>
        <v>11852.900155227313</v>
      </c>
      <c r="AR1063" s="245">
        <f t="shared" si="2004"/>
        <v>11241.006129127318</v>
      </c>
      <c r="AS1063" s="214">
        <f t="shared" si="2004"/>
        <v>14350.818102948588</v>
      </c>
      <c r="AT1063" s="215">
        <f t="shared" si="2004"/>
        <v>7630.31939415544</v>
      </c>
      <c r="AU1063" s="215">
        <f t="shared" si="2004"/>
        <v>5307.6093029714211</v>
      </c>
      <c r="AV1063" s="245">
        <f t="shared" si="2004"/>
        <v>3137.9464208103441</v>
      </c>
    </row>
    <row r="1064" spans="2:48" ht="15" customHeight="1" x14ac:dyDescent="0.2">
      <c r="B1064" s="91">
        <f t="shared" si="1996"/>
        <v>148</v>
      </c>
      <c r="C1064" s="35" t="str">
        <f t="shared" si="1996"/>
        <v>Glycerol Metabs</v>
      </c>
      <c r="D1064" s="128" t="str">
        <f t="shared" si="1996"/>
        <v>GPEA</v>
      </c>
      <c r="E1064" s="93">
        <f t="shared" si="1996"/>
        <v>15.6</v>
      </c>
      <c r="F1064" s="94">
        <f t="shared" si="1996"/>
        <v>17.2</v>
      </c>
      <c r="G1064" s="95">
        <f t="shared" si="1996"/>
        <v>16.3</v>
      </c>
      <c r="H1064" s="96">
        <f t="shared" si="1996"/>
        <v>1</v>
      </c>
      <c r="I1064" s="102">
        <f t="shared" si="1996"/>
        <v>216.06315000000001</v>
      </c>
      <c r="J1064" s="98"/>
      <c r="K1064" s="99"/>
      <c r="L1064" s="100"/>
      <c r="M1064" s="98">
        <f t="shared" ref="M1064:P1064" si="2005">(M761*100/(AVERAGE($M761:$P761)))</f>
        <v>116.04502468798596</v>
      </c>
      <c r="N1064" s="99">
        <f t="shared" si="2005"/>
        <v>119.08252616279582</v>
      </c>
      <c r="O1064" s="99">
        <f t="shared" si="2005"/>
        <v>82.447908810943701</v>
      </c>
      <c r="P1064" s="164">
        <f t="shared" si="2005"/>
        <v>82.424540338274511</v>
      </c>
      <c r="Q1064" s="98">
        <f t="shared" ref="Q1064:X1064" si="2006">(Q761*100/(AVERAGE($M761:$P761)))</f>
        <v>98.663777142915407</v>
      </c>
      <c r="R1064" s="99">
        <f t="shared" si="2006"/>
        <v>98.748743858892411</v>
      </c>
      <c r="S1064" s="99">
        <f t="shared" si="2006"/>
        <v>106.1501131517597</v>
      </c>
      <c r="T1064" s="164">
        <f t="shared" si="2006"/>
        <v>115.66864439803454</v>
      </c>
      <c r="U1064" s="98">
        <f t="shared" si="2006"/>
        <v>93.261454567244925</v>
      </c>
      <c r="V1064" s="99">
        <f t="shared" si="2006"/>
        <v>93.899560927303753</v>
      </c>
      <c r="W1064" s="195">
        <f t="shared" si="2006"/>
        <v>722.87667655268092</v>
      </c>
      <c r="X1064" s="164">
        <f t="shared" si="2006"/>
        <v>100.8071366541096</v>
      </c>
      <c r="Y1064" s="232">
        <f t="shared" ref="Y1064:AB1064" si="2007">(Y761*100/(AVERAGE($Z761:$AB761)))</f>
        <v>197.45120200674504</v>
      </c>
      <c r="Z1064" s="99">
        <f t="shared" si="2007"/>
        <v>105.08703615114358</v>
      </c>
      <c r="AA1064" s="99">
        <f t="shared" si="2007"/>
        <v>79.699620193186519</v>
      </c>
      <c r="AB1064" s="164">
        <f t="shared" si="2007"/>
        <v>115.21334365566995</v>
      </c>
      <c r="AC1064" s="214">
        <f t="shared" ref="AC1064:AV1064" si="2008">(AC761*100/(AVERAGE($Z761:$AB761)))</f>
        <v>111.67728595682966</v>
      </c>
      <c r="AD1064" s="215">
        <f t="shared" si="2008"/>
        <v>120.11857830642447</v>
      </c>
      <c r="AE1064" s="215">
        <f t="shared" si="2008"/>
        <v>89.832725363988757</v>
      </c>
      <c r="AF1064" s="245">
        <f t="shared" si="2008"/>
        <v>105.96555107036529</v>
      </c>
      <c r="AG1064" s="214">
        <f t="shared" si="2008"/>
        <v>170.38479049531702</v>
      </c>
      <c r="AH1064" s="215">
        <f t="shared" si="2008"/>
        <v>125.57527998476874</v>
      </c>
      <c r="AI1064" s="215">
        <f t="shared" si="2008"/>
        <v>91.043831047042772</v>
      </c>
      <c r="AJ1064" s="245">
        <f t="shared" si="2008"/>
        <v>131.5290669177578</v>
      </c>
      <c r="AK1064" s="214">
        <f t="shared" si="2008"/>
        <v>6099.5782563811836</v>
      </c>
      <c r="AL1064" s="215">
        <f t="shared" si="2008"/>
        <v>5960.2471656303142</v>
      </c>
      <c r="AM1064" s="215">
        <f t="shared" si="2008"/>
        <v>4670.2195730019675</v>
      </c>
      <c r="AN1064" s="245">
        <f t="shared" si="2008"/>
        <v>7726.1398074754752</v>
      </c>
      <c r="AO1064" s="214">
        <f t="shared" si="2008"/>
        <v>8276.7643411607423</v>
      </c>
      <c r="AP1064" s="215">
        <f t="shared" si="2008"/>
        <v>12459.725180285723</v>
      </c>
      <c r="AQ1064" s="215">
        <f t="shared" si="2008"/>
        <v>7959.6292774236963</v>
      </c>
      <c r="AR1064" s="245">
        <f t="shared" si="2008"/>
        <v>10940.747080818812</v>
      </c>
      <c r="AS1064" s="214">
        <f t="shared" si="2008"/>
        <v>6835.562406431367</v>
      </c>
      <c r="AT1064" s="215">
        <f t="shared" si="2008"/>
        <v>4738.0534851391521</v>
      </c>
      <c r="AU1064" s="215">
        <f t="shared" si="2008"/>
        <v>2870.0298228502816</v>
      </c>
      <c r="AV1064" s="245">
        <f t="shared" si="2008"/>
        <v>4931.0384400950743</v>
      </c>
    </row>
    <row r="1065" spans="2:48" ht="15" customHeight="1" x14ac:dyDescent="0.2">
      <c r="B1065" s="91">
        <f t="shared" si="1996"/>
        <v>149</v>
      </c>
      <c r="C1065" s="35" t="str">
        <f t="shared" si="1996"/>
        <v>Glycerol Metabs</v>
      </c>
      <c r="D1065" s="128" t="str">
        <f t="shared" si="1996"/>
        <v>GPI</v>
      </c>
      <c r="E1065" s="93">
        <f t="shared" si="1996"/>
        <v>17.100000000000001</v>
      </c>
      <c r="F1065" s="94">
        <f t="shared" si="1996"/>
        <v>18.7</v>
      </c>
      <c r="G1065" s="95">
        <f t="shared" si="1996"/>
        <v>17.89</v>
      </c>
      <c r="H1065" s="96">
        <f t="shared" si="1996"/>
        <v>2</v>
      </c>
      <c r="I1065" s="102">
        <f t="shared" si="1996"/>
        <v>335.07377000000002</v>
      </c>
      <c r="J1065" s="98"/>
      <c r="K1065" s="99"/>
      <c r="L1065" s="100"/>
      <c r="M1065" s="98">
        <f>(M762*100/(AVERAGE($M762:$N762)))</f>
        <v>86.276648614562333</v>
      </c>
      <c r="N1065" s="99">
        <f t="shared" ref="N1065:P1065" si="2009">(N762*100/(AVERAGE($M762:$N762)))</f>
        <v>113.72335138543765</v>
      </c>
      <c r="O1065" s="195">
        <f t="shared" si="2009"/>
        <v>7.2558236839279804</v>
      </c>
      <c r="P1065" s="231">
        <f t="shared" si="2009"/>
        <v>4.6852312261819167</v>
      </c>
      <c r="Q1065" s="232">
        <f>(Q762*100/(AVERAGE($M762:$N762)))</f>
        <v>5.1847495569366915</v>
      </c>
      <c r="R1065" s="195">
        <f t="shared" ref="R1065:T1065" si="2010">(R762*100/(AVERAGE($M762:$N762)))</f>
        <v>6.5522150673904074</v>
      </c>
      <c r="S1065" s="99">
        <f t="shared" si="2010"/>
        <v>234.79248673672018</v>
      </c>
      <c r="T1065" s="164">
        <f t="shared" si="2010"/>
        <v>206.63933694905623</v>
      </c>
      <c r="U1065" s="98">
        <f>(U762*100/(AVERAGE($M762:$N762)))</f>
        <v>99.098655653484883</v>
      </c>
      <c r="V1065" s="99">
        <f t="shared" ref="V1065:X1065" si="2011">(V762*100/(AVERAGE($M762:$N762)))</f>
        <v>20.79605464255755</v>
      </c>
      <c r="W1065" s="99">
        <f t="shared" si="2011"/>
        <v>84.757305871286221</v>
      </c>
      <c r="X1065" s="164">
        <f t="shared" si="2011"/>
        <v>47.152287829908524</v>
      </c>
      <c r="Y1065" s="232">
        <f t="shared" ref="Y1065:AB1067" si="2012">(Y762*100/(AVERAGE($Z762:$AB762)))</f>
        <v>724.76941535884703</v>
      </c>
      <c r="Z1065" s="99">
        <f t="shared" si="2012"/>
        <v>115.60207650375058</v>
      </c>
      <c r="AA1065" s="99">
        <f t="shared" si="2012"/>
        <v>88.983526796089564</v>
      </c>
      <c r="AB1065" s="164">
        <f t="shared" si="2012"/>
        <v>95.414396700159841</v>
      </c>
      <c r="AC1065" s="214">
        <f t="shared" ref="AC1065:AV1065" si="2013">(AC762*100/(AVERAGE($Z762:$AB762)))</f>
        <v>88.711001678202081</v>
      </c>
      <c r="AD1065" s="215">
        <f t="shared" si="2013"/>
        <v>103.44509555648949</v>
      </c>
      <c r="AE1065" s="215">
        <f t="shared" si="2013"/>
        <v>69.229736474495056</v>
      </c>
      <c r="AF1065" s="245">
        <f t="shared" si="2013"/>
        <v>103.84967532097964</v>
      </c>
      <c r="AG1065" s="214">
        <f t="shared" si="2013"/>
        <v>118.8373560857185</v>
      </c>
      <c r="AH1065" s="215">
        <f t="shared" si="2013"/>
        <v>134.38515058585841</v>
      </c>
      <c r="AI1065" s="215">
        <f t="shared" si="2013"/>
        <v>98.383374541993575</v>
      </c>
      <c r="AJ1065" s="245">
        <f t="shared" si="2013"/>
        <v>65.909176672478736</v>
      </c>
      <c r="AK1065" s="214">
        <f t="shared" si="2013"/>
        <v>694.00861220438799</v>
      </c>
      <c r="AL1065" s="215">
        <f t="shared" si="2013"/>
        <v>1646.8328585003851</v>
      </c>
      <c r="AM1065" s="215">
        <f t="shared" si="2013"/>
        <v>1602.2846113335961</v>
      </c>
      <c r="AN1065" s="245">
        <f t="shared" si="2013"/>
        <v>645.98349563115369</v>
      </c>
      <c r="AO1065" s="214">
        <f t="shared" si="2013"/>
        <v>2707.9391770101097</v>
      </c>
      <c r="AP1065" s="215">
        <f t="shared" si="2013"/>
        <v>1954.5306550975067</v>
      </c>
      <c r="AQ1065" s="215">
        <f t="shared" si="2013"/>
        <v>1669.5534010026038</v>
      </c>
      <c r="AR1065" s="245">
        <f t="shared" si="2013"/>
        <v>1222.7690958724991</v>
      </c>
      <c r="AS1065" s="214">
        <f t="shared" si="2013"/>
        <v>1588.6103146837618</v>
      </c>
      <c r="AT1065" s="215">
        <f t="shared" si="2013"/>
        <v>1301.6413771653997</v>
      </c>
      <c r="AU1065" s="215">
        <f t="shared" si="2013"/>
        <v>1094.7673800119981</v>
      </c>
      <c r="AV1065" s="245">
        <f t="shared" si="2013"/>
        <v>674.12792935329617</v>
      </c>
    </row>
    <row r="1066" spans="2:48" ht="15.75" customHeight="1" thickBot="1" x14ac:dyDescent="0.25">
      <c r="B1066" s="108">
        <f t="shared" si="1996"/>
        <v>150</v>
      </c>
      <c r="C1066" s="42" t="str">
        <f t="shared" si="1996"/>
        <v>Glycerol Metabs</v>
      </c>
      <c r="D1066" s="129" t="str">
        <f t="shared" si="1996"/>
        <v>GPS</v>
      </c>
      <c r="E1066" s="110">
        <f t="shared" si="1996"/>
        <v>16.5</v>
      </c>
      <c r="F1066" s="111">
        <f t="shared" si="1996"/>
        <v>18.399999999999999</v>
      </c>
      <c r="G1066" s="112">
        <f t="shared" si="1996"/>
        <v>17.22</v>
      </c>
      <c r="H1066" s="113">
        <f t="shared" si="1996"/>
        <v>3</v>
      </c>
      <c r="I1066" s="119">
        <f t="shared" si="1996"/>
        <v>260.05297999999999</v>
      </c>
      <c r="J1066" s="115"/>
      <c r="K1066" s="116"/>
      <c r="L1066" s="117"/>
      <c r="M1066" s="135">
        <f t="shared" ref="M1066:P1066" si="2014">(M763*100/(AVERAGE($M763:$P763)))</f>
        <v>128.09729467038287</v>
      </c>
      <c r="N1066" s="136">
        <f t="shared" si="2014"/>
        <v>138.26599643488345</v>
      </c>
      <c r="O1066" s="136">
        <f t="shared" si="2014"/>
        <v>63.943780651726016</v>
      </c>
      <c r="P1066" s="168">
        <f t="shared" si="2014"/>
        <v>69.692928243007643</v>
      </c>
      <c r="Q1066" s="249">
        <f t="shared" ref="Q1066:X1066" si="2015">(Q763*100/(AVERAGE($M763:$P763)))</f>
        <v>76.408760576896896</v>
      </c>
      <c r="R1066" s="203">
        <f t="shared" si="2015"/>
        <v>91.966423549283277</v>
      </c>
      <c r="S1066" s="136">
        <f t="shared" si="2015"/>
        <v>259.6793924301362</v>
      </c>
      <c r="T1066" s="168">
        <f t="shared" si="2015"/>
        <v>239.00758335175516</v>
      </c>
      <c r="U1066" s="135">
        <f t="shared" si="2015"/>
        <v>104.65555658734492</v>
      </c>
      <c r="V1066" s="136">
        <f t="shared" si="2015"/>
        <v>100.40504292550943</v>
      </c>
      <c r="W1066" s="203">
        <f t="shared" si="2015"/>
        <v>182.93855991558652</v>
      </c>
      <c r="X1066" s="168">
        <f t="shared" si="2015"/>
        <v>124.84275883581078</v>
      </c>
      <c r="Y1066" s="135">
        <f t="shared" ref="Y1066:AB1066" si="2016">(Y763*100/(AVERAGE($Y763:$AB763)))</f>
        <v>175.0043077872092</v>
      </c>
      <c r="Z1066" s="136">
        <f t="shared" si="2016"/>
        <v>73.81008726995023</v>
      </c>
      <c r="AA1066" s="136">
        <f t="shared" si="2016"/>
        <v>62.869129763169212</v>
      </c>
      <c r="AB1066" s="168">
        <f t="shared" si="2016"/>
        <v>88.316475179671329</v>
      </c>
      <c r="AC1066" s="220">
        <f t="shared" ref="AC1066:AV1066" si="2017">(AC763*100/(AVERAGE($Y763:$AB763)))</f>
        <v>84.26111805443378</v>
      </c>
      <c r="AD1066" s="221">
        <f t="shared" si="2017"/>
        <v>92.138490484270974</v>
      </c>
      <c r="AE1066" s="221">
        <f t="shared" si="2017"/>
        <v>57.846962438883807</v>
      </c>
      <c r="AF1066" s="247">
        <f t="shared" si="2017"/>
        <v>54.989514360427847</v>
      </c>
      <c r="AG1066" s="220">
        <f t="shared" si="2017"/>
        <v>84.042290902252887</v>
      </c>
      <c r="AH1066" s="221">
        <f t="shared" si="2017"/>
        <v>81.677832890379776</v>
      </c>
      <c r="AI1066" s="221">
        <f t="shared" si="2017"/>
        <v>51.687447553126191</v>
      </c>
      <c r="AJ1066" s="247">
        <f t="shared" si="2017"/>
        <v>76.165176541130592</v>
      </c>
      <c r="AK1066" s="220">
        <f t="shared" si="2017"/>
        <v>92.791611967651122</v>
      </c>
      <c r="AL1066" s="221">
        <f t="shared" si="2017"/>
        <v>164.08676229277276</v>
      </c>
      <c r="AM1066" s="221">
        <f t="shared" si="2017"/>
        <v>152.47819815124325</v>
      </c>
      <c r="AN1066" s="247">
        <f t="shared" si="2017"/>
        <v>135.43117935661047</v>
      </c>
      <c r="AO1066" s="220">
        <f t="shared" si="2017"/>
        <v>420.61339298790233</v>
      </c>
      <c r="AP1066" s="221">
        <f t="shared" si="2017"/>
        <v>406.67654249509633</v>
      </c>
      <c r="AQ1066" s="221">
        <f t="shared" si="2017"/>
        <v>351.8302399979886</v>
      </c>
      <c r="AR1066" s="247">
        <f t="shared" si="2017"/>
        <v>303.68558007138387</v>
      </c>
      <c r="AS1066" s="220">
        <f t="shared" si="2017"/>
        <v>223.02894274892142</v>
      </c>
      <c r="AT1066" s="221">
        <f t="shared" si="2017"/>
        <v>157.60260564962479</v>
      </c>
      <c r="AU1066" s="221">
        <f t="shared" si="2017"/>
        <v>126.63343686896101</v>
      </c>
      <c r="AV1066" s="247">
        <f t="shared" si="2017"/>
        <v>83.049788629013605</v>
      </c>
    </row>
    <row r="1067" spans="2:48" ht="15" customHeight="1" x14ac:dyDescent="0.2">
      <c r="B1067" s="77">
        <f t="shared" si="1996"/>
        <v>151</v>
      </c>
      <c r="C1067" s="78" t="str">
        <f t="shared" si="1996"/>
        <v>Phospholipid Prec.</v>
      </c>
      <c r="D1067" s="127" t="str">
        <f t="shared" si="1996"/>
        <v>Phosphoethanolamine</v>
      </c>
      <c r="E1067" s="80">
        <f t="shared" si="1996"/>
        <v>17.5</v>
      </c>
      <c r="F1067" s="81">
        <f t="shared" si="1996"/>
        <v>19.5</v>
      </c>
      <c r="G1067" s="82">
        <f t="shared" si="1996"/>
        <v>18.09</v>
      </c>
      <c r="H1067" s="83">
        <f t="shared" si="1996"/>
        <v>3</v>
      </c>
      <c r="I1067" s="89">
        <f t="shared" si="1996"/>
        <v>142.02637000000001</v>
      </c>
      <c r="J1067" s="85"/>
      <c r="K1067" s="86"/>
      <c r="L1067" s="87"/>
      <c r="M1067" s="85">
        <f t="shared" ref="M1067:P1067" si="2018">(M764*100/(AVERAGE($M764:$P764)))</f>
        <v>149.06382366388087</v>
      </c>
      <c r="N1067" s="86">
        <f t="shared" si="2018"/>
        <v>117.02695970937981</v>
      </c>
      <c r="O1067" s="86">
        <f t="shared" si="2018"/>
        <v>67.136595188843842</v>
      </c>
      <c r="P1067" s="163">
        <f t="shared" si="2018"/>
        <v>66.772621437895523</v>
      </c>
      <c r="Q1067" s="85">
        <f t="shared" ref="Q1067:X1067" si="2019">(Q764*100/(AVERAGE($M764:$P764)))</f>
        <v>39.692469887247341</v>
      </c>
      <c r="R1067" s="86">
        <f t="shared" si="2019"/>
        <v>26.18391542259047</v>
      </c>
      <c r="S1067" s="86">
        <f t="shared" si="2019"/>
        <v>24.660639909558824</v>
      </c>
      <c r="T1067" s="163">
        <f t="shared" si="2019"/>
        <v>32.72423964791453</v>
      </c>
      <c r="U1067" s="85">
        <f t="shared" si="2019"/>
        <v>32.871144095518673</v>
      </c>
      <c r="V1067" s="86">
        <f t="shared" si="2019"/>
        <v>53.850706809900942</v>
      </c>
      <c r="W1067" s="204">
        <f t="shared" si="2019"/>
        <v>1718.8525001417092</v>
      </c>
      <c r="X1067" s="163">
        <f t="shared" si="2019"/>
        <v>106.55006088256363</v>
      </c>
      <c r="Y1067" s="235">
        <f t="shared" si="2012"/>
        <v>491.504810055912</v>
      </c>
      <c r="Z1067" s="86">
        <f t="shared" si="2012"/>
        <v>81.650078900516149</v>
      </c>
      <c r="AA1067" s="86">
        <f t="shared" si="2012"/>
        <v>130.97823432679473</v>
      </c>
      <c r="AB1067" s="163">
        <f t="shared" si="2012"/>
        <v>87.371686772689088</v>
      </c>
      <c r="AC1067" s="211">
        <f t="shared" ref="AC1067:AV1067" si="2020">(AC764*100/(AVERAGE($Z764:$AB764)))</f>
        <v>82.575890625591228</v>
      </c>
      <c r="AD1067" s="212">
        <f t="shared" si="2020"/>
        <v>34.045456355154727</v>
      </c>
      <c r="AE1067" s="212">
        <f t="shared" si="2020"/>
        <v>18.122587413140796</v>
      </c>
      <c r="AF1067" s="244">
        <f t="shared" si="2020"/>
        <v>6.596153055897374</v>
      </c>
      <c r="AG1067" s="211">
        <f t="shared" si="2020"/>
        <v>159.42318774052401</v>
      </c>
      <c r="AH1067" s="212">
        <f t="shared" si="2020"/>
        <v>94.628138978941692</v>
      </c>
      <c r="AI1067" s="212">
        <f t="shared" si="2020"/>
        <v>126.68899390553197</v>
      </c>
      <c r="AJ1067" s="244">
        <f t="shared" si="2020"/>
        <v>18.758778245747283</v>
      </c>
      <c r="AK1067" s="211">
        <f t="shared" si="2020"/>
        <v>379.99587106477179</v>
      </c>
      <c r="AL1067" s="212">
        <f t="shared" si="2020"/>
        <v>1886.3133857302525</v>
      </c>
      <c r="AM1067" s="212">
        <f t="shared" si="2020"/>
        <v>1563.3313621110576</v>
      </c>
      <c r="AN1067" s="244">
        <f t="shared" si="2020"/>
        <v>334.6888472861271</v>
      </c>
      <c r="AO1067" s="211">
        <f t="shared" si="2020"/>
        <v>6636.6555518539171</v>
      </c>
      <c r="AP1067" s="212">
        <f t="shared" si="2020"/>
        <v>4239.5081551700996</v>
      </c>
      <c r="AQ1067" s="212">
        <f t="shared" si="2020"/>
        <v>3015.958183593289</v>
      </c>
      <c r="AR1067" s="244">
        <f t="shared" si="2020"/>
        <v>4711.081431703712</v>
      </c>
      <c r="AS1067" s="211">
        <f t="shared" si="2020"/>
        <v>1609.3812535874895</v>
      </c>
      <c r="AT1067" s="212">
        <f t="shared" si="2020"/>
        <v>1399.2426249034156</v>
      </c>
      <c r="AU1067" s="212">
        <f t="shared" si="2020"/>
        <v>773.59724511784907</v>
      </c>
      <c r="AV1067" s="244">
        <f t="shared" si="2020"/>
        <v>297.38248124268233</v>
      </c>
    </row>
    <row r="1068" spans="2:48" ht="15" customHeight="1" x14ac:dyDescent="0.2">
      <c r="B1068" s="91">
        <f t="shared" si="1996"/>
        <v>152</v>
      </c>
      <c r="C1068" s="35" t="str">
        <f t="shared" si="1996"/>
        <v>Phospholipid Prec.</v>
      </c>
      <c r="D1068" s="128" t="str">
        <f t="shared" si="1996"/>
        <v>Phosphocholine</v>
      </c>
      <c r="E1068" s="93">
        <f t="shared" si="1996"/>
        <v>15.3</v>
      </c>
      <c r="F1068" s="94">
        <f t="shared" si="1996"/>
        <v>17</v>
      </c>
      <c r="G1068" s="95">
        <f t="shared" si="1996"/>
        <v>15.96</v>
      </c>
      <c r="H1068" s="96">
        <f t="shared" si="1996"/>
        <v>4</v>
      </c>
      <c r="I1068" s="102">
        <f t="shared" si="1996"/>
        <v>184.07332</v>
      </c>
      <c r="J1068" s="98"/>
      <c r="K1068" s="99"/>
      <c r="L1068" s="100"/>
      <c r="M1068" s="98">
        <f t="shared" ref="M1068:P1068" si="2021">(M765*100/(AVERAGE($M765:$P765)))</f>
        <v>115.08894441572278</v>
      </c>
      <c r="N1068" s="99">
        <f t="shared" si="2021"/>
        <v>152.8251202182023</v>
      </c>
      <c r="O1068" s="99">
        <f t="shared" si="2021"/>
        <v>78.528899611199336</v>
      </c>
      <c r="P1068" s="164">
        <f t="shared" si="2021"/>
        <v>53.557035754875578</v>
      </c>
      <c r="Q1068" s="98">
        <f t="shared" ref="Q1068:X1068" si="2022">(Q765*100/(AVERAGE($M765:$P765)))</f>
        <v>49.07564048308987</v>
      </c>
      <c r="R1068" s="99">
        <f t="shared" si="2022"/>
        <v>22.352672893531608</v>
      </c>
      <c r="S1068" s="99">
        <f t="shared" si="2022"/>
        <v>18.892477770493127</v>
      </c>
      <c r="T1068" s="164">
        <f t="shared" si="2022"/>
        <v>47.465965152464449</v>
      </c>
      <c r="U1068" s="98">
        <f t="shared" si="2022"/>
        <v>32.383172472567495</v>
      </c>
      <c r="V1068" s="99">
        <f t="shared" si="2022"/>
        <v>19.724224886163704</v>
      </c>
      <c r="W1068" s="195">
        <f t="shared" si="2022"/>
        <v>67.164712330219245</v>
      </c>
      <c r="X1068" s="164">
        <f t="shared" si="2022"/>
        <v>1032.89943627458</v>
      </c>
      <c r="Y1068" s="98">
        <f t="shared" ref="Y1068:AB1068" si="2023">(Y765*100/(AVERAGE($Y765:$AB765)))</f>
        <v>185.53977202959618</v>
      </c>
      <c r="Z1068" s="99">
        <f t="shared" si="2023"/>
        <v>119.08995888063423</v>
      </c>
      <c r="AA1068" s="99">
        <f t="shared" si="2023"/>
        <v>43.123360404849045</v>
      </c>
      <c r="AB1068" s="164">
        <f t="shared" si="2023"/>
        <v>52.246908684920569</v>
      </c>
      <c r="AC1068" s="214">
        <f t="shared" ref="AC1068:AV1068" si="2024">(AC765*100/(AVERAGE($Y765:$AB765)))</f>
        <v>24.064923013169849</v>
      </c>
      <c r="AD1068" s="215">
        <f t="shared" si="2024"/>
        <v>21.627598531019139</v>
      </c>
      <c r="AE1068" s="215">
        <f t="shared" si="2024"/>
        <v>31.519416756415477</v>
      </c>
      <c r="AF1068" s="245">
        <f t="shared" si="2024"/>
        <v>2.0304876975607637</v>
      </c>
      <c r="AG1068" s="214">
        <f t="shared" si="2024"/>
        <v>16.18605701077766</v>
      </c>
      <c r="AH1068" s="215">
        <f t="shared" si="2024"/>
        <v>6.6703933501579336</v>
      </c>
      <c r="AI1068" s="215">
        <f t="shared" si="2024"/>
        <v>25.261877111356824</v>
      </c>
      <c r="AJ1068" s="245">
        <f t="shared" si="2024"/>
        <v>27.841262383691916</v>
      </c>
      <c r="AK1068" s="214">
        <f t="shared" si="2024"/>
        <v>194.97621107637704</v>
      </c>
      <c r="AL1068" s="215">
        <f t="shared" si="2024"/>
        <v>816.85201520189821</v>
      </c>
      <c r="AM1068" s="215">
        <f t="shared" si="2024"/>
        <v>702.51221759768373</v>
      </c>
      <c r="AN1068" s="245">
        <f t="shared" si="2024"/>
        <v>327.12817097051567</v>
      </c>
      <c r="AO1068" s="214">
        <f t="shared" si="2024"/>
        <v>1049.7052286863563</v>
      </c>
      <c r="AP1068" s="215">
        <f t="shared" si="2024"/>
        <v>1777.516409279702</v>
      </c>
      <c r="AQ1068" s="215">
        <f t="shared" si="2024"/>
        <v>1222.6150266501168</v>
      </c>
      <c r="AR1068" s="245">
        <f t="shared" si="2024"/>
        <v>864.17749438558837</v>
      </c>
      <c r="AS1068" s="214">
        <f t="shared" si="2024"/>
        <v>1570.2481610089892</v>
      </c>
      <c r="AT1068" s="215">
        <f t="shared" si="2024"/>
        <v>750.80753820899611</v>
      </c>
      <c r="AU1068" s="215">
        <f t="shared" si="2024"/>
        <v>468.64000569020135</v>
      </c>
      <c r="AV1068" s="245">
        <f t="shared" si="2024"/>
        <v>262.26330447835579</v>
      </c>
    </row>
    <row r="1069" spans="2:48" ht="15" customHeight="1" x14ac:dyDescent="0.2">
      <c r="B1069" s="91">
        <f t="shared" si="1996"/>
        <v>153</v>
      </c>
      <c r="C1069" s="35" t="str">
        <f t="shared" si="1996"/>
        <v>Phospholipid Prec.</v>
      </c>
      <c r="D1069" s="128" t="str">
        <f t="shared" si="1996"/>
        <v>CDP-Choline</v>
      </c>
      <c r="E1069" s="93">
        <f t="shared" si="1996"/>
        <v>17.5</v>
      </c>
      <c r="F1069" s="94">
        <f t="shared" si="1996"/>
        <v>18.899999999999999</v>
      </c>
      <c r="G1069" s="106">
        <f t="shared" si="1996"/>
        <v>18.09</v>
      </c>
      <c r="H1069" s="96">
        <f t="shared" si="1996"/>
        <v>1</v>
      </c>
      <c r="I1069" s="102">
        <f t="shared" si="1996"/>
        <v>489.11461000000003</v>
      </c>
      <c r="J1069" s="98"/>
      <c r="K1069" s="99"/>
      <c r="L1069" s="100"/>
      <c r="M1069" s="98">
        <f t="shared" ref="M1069:P1069" si="2025">(M766*100/(AVERAGE($M766:$P766)))</f>
        <v>46.219252660237487</v>
      </c>
      <c r="N1069" s="99">
        <f t="shared" si="2025"/>
        <v>98.428152894536737</v>
      </c>
      <c r="O1069" s="99">
        <f t="shared" si="2025"/>
        <v>139.66025364275592</v>
      </c>
      <c r="P1069" s="164">
        <f t="shared" si="2025"/>
        <v>115.69234080246984</v>
      </c>
      <c r="Q1069" s="232">
        <f t="shared" ref="Q1069:X1069" si="2026">(Q766*100/(AVERAGE($M766:$P766)))</f>
        <v>0</v>
      </c>
      <c r="R1069" s="195">
        <f t="shared" si="2026"/>
        <v>0</v>
      </c>
      <c r="S1069" s="99">
        <f t="shared" si="2026"/>
        <v>300.97167483363978</v>
      </c>
      <c r="T1069" s="164">
        <f t="shared" si="2026"/>
        <v>292.30887042410183</v>
      </c>
      <c r="U1069" s="98">
        <f t="shared" si="2026"/>
        <v>92.092221980281536</v>
      </c>
      <c r="V1069" s="99">
        <f t="shared" si="2026"/>
        <v>6.5545782458664226</v>
      </c>
      <c r="W1069" s="195">
        <f t="shared" si="2026"/>
        <v>16836.236706783893</v>
      </c>
      <c r="X1069" s="164">
        <f t="shared" si="2026"/>
        <v>25.216877429478256</v>
      </c>
      <c r="Y1069" s="232">
        <f t="shared" ref="Y1069:Z1070" si="2027">(Y766*100/(AVERAGE($Z766,$AB766)))</f>
        <v>12467.454859386113</v>
      </c>
      <c r="Z1069" s="99">
        <f t="shared" si="2027"/>
        <v>161.15477770358027</v>
      </c>
      <c r="AA1069" s="195">
        <f>(AA766*100/(AVERAGE($Z766,$AB766)))</f>
        <v>0</v>
      </c>
      <c r="AB1069" s="164">
        <f t="shared" ref="AB1069:AD1070" si="2028">(AB766*100/(AVERAGE($Z766,$AB766)))</f>
        <v>38.845222296419735</v>
      </c>
      <c r="AC1069" s="214">
        <f t="shared" si="2028"/>
        <v>0</v>
      </c>
      <c r="AD1069" s="215">
        <f t="shared" si="2028"/>
        <v>50.909683548688257</v>
      </c>
      <c r="AE1069" s="215">
        <f>(AE766*100/(AVERAGE($Z766,$AB766)))</f>
        <v>1433.8226691448951</v>
      </c>
      <c r="AF1069" s="245">
        <f t="shared" ref="AF1069:AH1069" si="2029">(AF766*100/(AVERAGE($Z766,$AB766)))</f>
        <v>56.663810515242929</v>
      </c>
      <c r="AG1069" s="214">
        <f t="shared" si="2029"/>
        <v>2263.995808377796</v>
      </c>
      <c r="AH1069" s="215">
        <f t="shared" si="2029"/>
        <v>277.44486546474451</v>
      </c>
      <c r="AI1069" s="215">
        <f>(AI766*100/(AVERAGE($Z766,$AB766)))</f>
        <v>151.14033933368665</v>
      </c>
      <c r="AJ1069" s="245">
        <f t="shared" ref="AJ1069:AL1069" si="2030">(AJ766*100/(AVERAGE($Z766,$AB766)))</f>
        <v>0</v>
      </c>
      <c r="AK1069" s="214">
        <f t="shared" si="2030"/>
        <v>6452.874877710422</v>
      </c>
      <c r="AL1069" s="215">
        <f t="shared" si="2030"/>
        <v>29711.206902681271</v>
      </c>
      <c r="AM1069" s="215">
        <f>(AM766*100/(AVERAGE($Z766,$AB766)))</f>
        <v>16607.928487980742</v>
      </c>
      <c r="AN1069" s="245">
        <f t="shared" ref="AN1069:AP1069" si="2031">(AN766*100/(AVERAGE($Z766,$AB766)))</f>
        <v>9099.9508103543685</v>
      </c>
      <c r="AO1069" s="214">
        <f t="shared" si="2031"/>
        <v>42721.570339002537</v>
      </c>
      <c r="AP1069" s="215">
        <f t="shared" si="2031"/>
        <v>62107.185826271707</v>
      </c>
      <c r="AQ1069" s="215">
        <f>(AQ766*100/(AVERAGE($Z766,$AB766)))</f>
        <v>28344.31269814691</v>
      </c>
      <c r="AR1069" s="245">
        <f t="shared" ref="AR1069:AT1069" si="2032">(AR766*100/(AVERAGE($Z766,$AB766)))</f>
        <v>45065.397814503856</v>
      </c>
      <c r="AS1069" s="214">
        <f t="shared" si="2032"/>
        <v>18160.573140323741</v>
      </c>
      <c r="AT1069" s="215">
        <f t="shared" si="2032"/>
        <v>15783.119135117266</v>
      </c>
      <c r="AU1069" s="215">
        <f>(AU766*100/(AVERAGE($Z766,$AB766)))</f>
        <v>6526.6043939151559</v>
      </c>
      <c r="AV1069" s="245">
        <f t="shared" ref="AV1069" si="2033">(AV766*100/(AVERAGE($Z766,$AB766)))</f>
        <v>5283.6355733585397</v>
      </c>
    </row>
    <row r="1070" spans="2:48" ht="15.75" customHeight="1" thickBot="1" x14ac:dyDescent="0.25">
      <c r="B1070" s="108">
        <f t="shared" si="1996"/>
        <v>154</v>
      </c>
      <c r="C1070" s="42" t="str">
        <f t="shared" si="1996"/>
        <v>Phospholipid Prec.</v>
      </c>
      <c r="D1070" s="129" t="str">
        <f t="shared" si="1996"/>
        <v>CDP-Ethanolamine</v>
      </c>
      <c r="E1070" s="110">
        <f t="shared" si="1996"/>
        <v>17.5</v>
      </c>
      <c r="F1070" s="111">
        <f t="shared" si="1996"/>
        <v>19</v>
      </c>
      <c r="G1070" s="112">
        <f t="shared" si="1996"/>
        <v>18.14</v>
      </c>
      <c r="H1070" s="113">
        <f t="shared" si="1996"/>
        <v>1</v>
      </c>
      <c r="I1070" s="119">
        <f t="shared" si="1996"/>
        <v>447.06765999999999</v>
      </c>
      <c r="J1070" s="115"/>
      <c r="K1070" s="116"/>
      <c r="L1070" s="117"/>
      <c r="M1070" s="115">
        <f t="shared" ref="M1070:P1070" si="2034">(M767*100/(AVERAGE($M767:$P767)))</f>
        <v>86.135863881895474</v>
      </c>
      <c r="N1070" s="116">
        <f t="shared" si="2034"/>
        <v>146.03588791942894</v>
      </c>
      <c r="O1070" s="116">
        <f t="shared" si="2034"/>
        <v>81.42336607743843</v>
      </c>
      <c r="P1070" s="165">
        <f t="shared" si="2034"/>
        <v>86.404882121237165</v>
      </c>
      <c r="Q1070" s="237">
        <f t="shared" ref="Q1070:X1070" si="2035">(Q767*100/(AVERAGE($M767:$P767)))</f>
        <v>0</v>
      </c>
      <c r="R1070" s="205">
        <f t="shared" si="2035"/>
        <v>0</v>
      </c>
      <c r="S1070" s="116">
        <f t="shared" si="2035"/>
        <v>175.96872390588089</v>
      </c>
      <c r="T1070" s="165">
        <f t="shared" si="2035"/>
        <v>132.38813083433533</v>
      </c>
      <c r="U1070" s="115">
        <f t="shared" si="2035"/>
        <v>27.040190795194182</v>
      </c>
      <c r="V1070" s="116">
        <f t="shared" si="2035"/>
        <v>0</v>
      </c>
      <c r="W1070" s="205">
        <f t="shared" si="2035"/>
        <v>14541.994813183419</v>
      </c>
      <c r="X1070" s="165">
        <f t="shared" si="2035"/>
        <v>70.404896072152852</v>
      </c>
      <c r="Y1070" s="237">
        <f t="shared" si="2027"/>
        <v>14607.188889523473</v>
      </c>
      <c r="Z1070" s="116">
        <f t="shared" si="2027"/>
        <v>158.47514682901311</v>
      </c>
      <c r="AA1070" s="205">
        <f>(AA767*100/(AVERAGE($Z767,$AB767)))</f>
        <v>0</v>
      </c>
      <c r="AB1070" s="165">
        <f t="shared" si="2028"/>
        <v>41.524853170986887</v>
      </c>
      <c r="AC1070" s="217">
        <f t="shared" si="2028"/>
        <v>18.958281113156001</v>
      </c>
      <c r="AD1070" s="218">
        <f t="shared" si="2028"/>
        <v>27.850653092132944</v>
      </c>
      <c r="AE1070" s="218">
        <f>(AE767*100/(AVERAGE($Z767,$AB767)))</f>
        <v>608.79312399663536</v>
      </c>
      <c r="AF1070" s="246">
        <f t="shared" ref="AF1070:AH1070" si="2036">(AF767*100/(AVERAGE($Z767,$AB767)))</f>
        <v>75.203795796002836</v>
      </c>
      <c r="AG1070" s="217">
        <f t="shared" si="2036"/>
        <v>1080.4169122370506</v>
      </c>
      <c r="AH1070" s="218">
        <f t="shared" si="2036"/>
        <v>115.4433181330551</v>
      </c>
      <c r="AI1070" s="218">
        <f>(AI767*100/(AVERAGE($Z767,$AB767)))</f>
        <v>99.258364041033644</v>
      </c>
      <c r="AJ1070" s="246">
        <f t="shared" ref="AJ1070:AL1070" si="2037">(AJ767*100/(AVERAGE($Z767,$AB767)))</f>
        <v>0</v>
      </c>
      <c r="AK1070" s="217">
        <f t="shared" si="2037"/>
        <v>4723.8750202118681</v>
      </c>
      <c r="AL1070" s="218">
        <f t="shared" si="2037"/>
        <v>14238.921672347649</v>
      </c>
      <c r="AM1070" s="218">
        <f>(AM767*100/(AVERAGE($Z767,$AB767)))</f>
        <v>10754.882375111874</v>
      </c>
      <c r="AN1070" s="246">
        <f t="shared" ref="AN1070:AP1070" si="2038">(AN767*100/(AVERAGE($Z767,$AB767)))</f>
        <v>9038.1979498339588</v>
      </c>
      <c r="AO1070" s="217">
        <f t="shared" si="2038"/>
        <v>8748.3493862642317</v>
      </c>
      <c r="AP1070" s="218">
        <f t="shared" si="2038"/>
        <v>19226.556082222891</v>
      </c>
      <c r="AQ1070" s="218">
        <f>(AQ767*100/(AVERAGE($Z767,$AB767)))</f>
        <v>10419.55359435762</v>
      </c>
      <c r="AR1070" s="246">
        <f t="shared" ref="AR1070:AT1070" si="2039">(AR767*100/(AVERAGE($Z767,$AB767)))</f>
        <v>15622.364195306905</v>
      </c>
      <c r="AS1070" s="217">
        <f t="shared" si="2039"/>
        <v>5692.6646661939158</v>
      </c>
      <c r="AT1070" s="218">
        <f t="shared" si="2039"/>
        <v>9872.4984195223897</v>
      </c>
      <c r="AU1070" s="218">
        <f>(AU767*100/(AVERAGE($Z767,$AB767)))</f>
        <v>8355.7291184368441</v>
      </c>
      <c r="AV1070" s="246">
        <f t="shared" ref="AV1070" si="2040">(AV767*100/(AVERAGE($Z767,$AB767)))</f>
        <v>7486.544143488969</v>
      </c>
    </row>
    <row r="1071" spans="2:48" ht="15" customHeight="1" x14ac:dyDescent="0.2">
      <c r="B1071" s="77">
        <f t="shared" si="1996"/>
        <v>155</v>
      </c>
      <c r="C1071" s="78" t="str">
        <f t="shared" si="1996"/>
        <v>CoA Metabs.</v>
      </c>
      <c r="D1071" s="127" t="str">
        <f t="shared" si="1996"/>
        <v>CoA</v>
      </c>
      <c r="E1071" s="80">
        <f t="shared" si="1996"/>
        <v>16.8</v>
      </c>
      <c r="F1071" s="81">
        <f t="shared" si="1996"/>
        <v>18.5</v>
      </c>
      <c r="G1071" s="133" t="str">
        <f t="shared" si="1996"/>
        <v>--</v>
      </c>
      <c r="H1071" s="83">
        <f t="shared" si="1996"/>
        <v>6</v>
      </c>
      <c r="I1071" s="89">
        <f t="shared" si="1996"/>
        <v>768.12248</v>
      </c>
      <c r="J1071" s="85"/>
      <c r="K1071" s="86"/>
      <c r="L1071" s="87"/>
      <c r="M1071" s="85" t="e">
        <f t="shared" ref="M1071:P1071" si="2041">(M768*100/(AVERAGE($M768:$P768)))</f>
        <v>#DIV/0!</v>
      </c>
      <c r="N1071" s="86" t="e">
        <f t="shared" si="2041"/>
        <v>#DIV/0!</v>
      </c>
      <c r="O1071" s="86" t="e">
        <f t="shared" si="2041"/>
        <v>#DIV/0!</v>
      </c>
      <c r="P1071" s="163" t="e">
        <f t="shared" si="2041"/>
        <v>#DIV/0!</v>
      </c>
      <c r="Q1071" s="85" t="e">
        <f t="shared" ref="Q1071:X1071" si="2042">(Q768*100/(AVERAGE($M768:$P768)))</f>
        <v>#DIV/0!</v>
      </c>
      <c r="R1071" s="86" t="e">
        <f t="shared" si="2042"/>
        <v>#DIV/0!</v>
      </c>
      <c r="S1071" s="86" t="e">
        <f t="shared" si="2042"/>
        <v>#DIV/0!</v>
      </c>
      <c r="T1071" s="163" t="e">
        <f t="shared" si="2042"/>
        <v>#DIV/0!</v>
      </c>
      <c r="U1071" s="85" t="e">
        <f t="shared" si="2042"/>
        <v>#DIV/0!</v>
      </c>
      <c r="V1071" s="86" t="e">
        <f t="shared" si="2042"/>
        <v>#DIV/0!</v>
      </c>
      <c r="W1071" s="86" t="e">
        <f t="shared" si="2042"/>
        <v>#DIV/0!</v>
      </c>
      <c r="X1071" s="163" t="e">
        <f t="shared" si="2042"/>
        <v>#DIV/0!</v>
      </c>
      <c r="Y1071" s="85" t="e">
        <f t="shared" ref="Y1071:AB1071" si="2043">(Y768*100/(AVERAGE($Y768:$AB768)))</f>
        <v>#DIV/0!</v>
      </c>
      <c r="Z1071" s="86" t="e">
        <f t="shared" si="2043"/>
        <v>#DIV/0!</v>
      </c>
      <c r="AA1071" s="86" t="e">
        <f t="shared" si="2043"/>
        <v>#DIV/0!</v>
      </c>
      <c r="AB1071" s="163" t="e">
        <f t="shared" si="2043"/>
        <v>#DIV/0!</v>
      </c>
      <c r="AC1071" s="211" t="e">
        <f t="shared" ref="AC1071:AV1071" si="2044">(AC768*100/(AVERAGE($Y768:$AB768)))</f>
        <v>#DIV/0!</v>
      </c>
      <c r="AD1071" s="212" t="e">
        <f t="shared" si="2044"/>
        <v>#DIV/0!</v>
      </c>
      <c r="AE1071" s="212" t="e">
        <f t="shared" si="2044"/>
        <v>#DIV/0!</v>
      </c>
      <c r="AF1071" s="244" t="e">
        <f t="shared" si="2044"/>
        <v>#DIV/0!</v>
      </c>
      <c r="AG1071" s="211" t="e">
        <f t="shared" si="2044"/>
        <v>#DIV/0!</v>
      </c>
      <c r="AH1071" s="212" t="e">
        <f t="shared" si="2044"/>
        <v>#DIV/0!</v>
      </c>
      <c r="AI1071" s="212" t="e">
        <f t="shared" si="2044"/>
        <v>#DIV/0!</v>
      </c>
      <c r="AJ1071" s="244" t="e">
        <f t="shared" si="2044"/>
        <v>#DIV/0!</v>
      </c>
      <c r="AK1071" s="211" t="e">
        <f t="shared" si="2044"/>
        <v>#DIV/0!</v>
      </c>
      <c r="AL1071" s="212" t="e">
        <f t="shared" si="2044"/>
        <v>#DIV/0!</v>
      </c>
      <c r="AM1071" s="212" t="e">
        <f t="shared" si="2044"/>
        <v>#DIV/0!</v>
      </c>
      <c r="AN1071" s="244" t="e">
        <f t="shared" si="2044"/>
        <v>#DIV/0!</v>
      </c>
      <c r="AO1071" s="211" t="e">
        <f t="shared" si="2044"/>
        <v>#DIV/0!</v>
      </c>
      <c r="AP1071" s="212" t="e">
        <f t="shared" si="2044"/>
        <v>#DIV/0!</v>
      </c>
      <c r="AQ1071" s="212" t="e">
        <f t="shared" si="2044"/>
        <v>#DIV/0!</v>
      </c>
      <c r="AR1071" s="244" t="e">
        <f t="shared" si="2044"/>
        <v>#DIV/0!</v>
      </c>
      <c r="AS1071" s="211" t="e">
        <f t="shared" si="2044"/>
        <v>#DIV/0!</v>
      </c>
      <c r="AT1071" s="212" t="e">
        <f t="shared" si="2044"/>
        <v>#DIV/0!</v>
      </c>
      <c r="AU1071" s="212" t="e">
        <f t="shared" si="2044"/>
        <v>#DIV/0!</v>
      </c>
      <c r="AV1071" s="244" t="e">
        <f t="shared" si="2044"/>
        <v>#DIV/0!</v>
      </c>
    </row>
    <row r="1072" spans="2:48" ht="15" customHeight="1" x14ac:dyDescent="0.2">
      <c r="B1072" s="91">
        <f t="shared" si="1996"/>
        <v>156</v>
      </c>
      <c r="C1072" s="35" t="str">
        <f t="shared" si="1996"/>
        <v>CoA Metabs.</v>
      </c>
      <c r="D1072" s="128" t="str">
        <f t="shared" si="1996"/>
        <v>Dephospho-CoA</v>
      </c>
      <c r="E1072" s="93">
        <f t="shared" si="1996"/>
        <v>14.7</v>
      </c>
      <c r="F1072" s="94">
        <f t="shared" si="1996"/>
        <v>15.8</v>
      </c>
      <c r="G1072" s="106">
        <f t="shared" si="1996"/>
        <v>15.23</v>
      </c>
      <c r="H1072" s="96">
        <f t="shared" si="1996"/>
        <v>4</v>
      </c>
      <c r="I1072" s="102">
        <f t="shared" si="1996"/>
        <v>688.15615000000003</v>
      </c>
      <c r="J1072" s="98"/>
      <c r="K1072" s="99"/>
      <c r="L1072" s="100"/>
      <c r="M1072" s="98" t="e">
        <f t="shared" ref="M1072:P1072" si="2045">(M769*100/(AVERAGE($M769:$P769)))</f>
        <v>#DIV/0!</v>
      </c>
      <c r="N1072" s="99" t="e">
        <f t="shared" si="2045"/>
        <v>#DIV/0!</v>
      </c>
      <c r="O1072" s="99" t="e">
        <f t="shared" si="2045"/>
        <v>#DIV/0!</v>
      </c>
      <c r="P1072" s="164" t="e">
        <f t="shared" si="2045"/>
        <v>#DIV/0!</v>
      </c>
      <c r="Q1072" s="98" t="e">
        <f t="shared" ref="Q1072:X1072" si="2046">(Q769*100/(AVERAGE($M769:$P769)))</f>
        <v>#DIV/0!</v>
      </c>
      <c r="R1072" s="99" t="e">
        <f t="shared" si="2046"/>
        <v>#DIV/0!</v>
      </c>
      <c r="S1072" s="99" t="e">
        <f t="shared" si="2046"/>
        <v>#DIV/0!</v>
      </c>
      <c r="T1072" s="164" t="e">
        <f t="shared" si="2046"/>
        <v>#DIV/0!</v>
      </c>
      <c r="U1072" s="98" t="e">
        <f t="shared" si="2046"/>
        <v>#DIV/0!</v>
      </c>
      <c r="V1072" s="99" t="e">
        <f t="shared" si="2046"/>
        <v>#DIV/0!</v>
      </c>
      <c r="W1072" s="99" t="e">
        <f t="shared" si="2046"/>
        <v>#DIV/0!</v>
      </c>
      <c r="X1072" s="164" t="e">
        <f t="shared" si="2046"/>
        <v>#DIV/0!</v>
      </c>
      <c r="Y1072" s="98" t="e">
        <f t="shared" ref="Y1072:AB1072" si="2047">(Y769*100/(AVERAGE($Y769:$AB769)))</f>
        <v>#DIV/0!</v>
      </c>
      <c r="Z1072" s="99" t="e">
        <f t="shared" si="2047"/>
        <v>#DIV/0!</v>
      </c>
      <c r="AA1072" s="99" t="e">
        <f t="shared" si="2047"/>
        <v>#DIV/0!</v>
      </c>
      <c r="AB1072" s="164" t="e">
        <f t="shared" si="2047"/>
        <v>#DIV/0!</v>
      </c>
      <c r="AC1072" s="214" t="e">
        <f t="shared" ref="AC1072:AV1072" si="2048">(AC769*100/(AVERAGE($Y769:$AB769)))</f>
        <v>#DIV/0!</v>
      </c>
      <c r="AD1072" s="215" t="e">
        <f t="shared" si="2048"/>
        <v>#DIV/0!</v>
      </c>
      <c r="AE1072" s="215" t="e">
        <f t="shared" si="2048"/>
        <v>#DIV/0!</v>
      </c>
      <c r="AF1072" s="245" t="e">
        <f t="shared" si="2048"/>
        <v>#DIV/0!</v>
      </c>
      <c r="AG1072" s="214" t="e">
        <f t="shared" si="2048"/>
        <v>#DIV/0!</v>
      </c>
      <c r="AH1072" s="215" t="e">
        <f t="shared" si="2048"/>
        <v>#DIV/0!</v>
      </c>
      <c r="AI1072" s="215" t="e">
        <f t="shared" si="2048"/>
        <v>#DIV/0!</v>
      </c>
      <c r="AJ1072" s="245" t="e">
        <f t="shared" si="2048"/>
        <v>#DIV/0!</v>
      </c>
      <c r="AK1072" s="214" t="e">
        <f t="shared" si="2048"/>
        <v>#DIV/0!</v>
      </c>
      <c r="AL1072" s="215" t="e">
        <f t="shared" si="2048"/>
        <v>#DIV/0!</v>
      </c>
      <c r="AM1072" s="215" t="e">
        <f t="shared" si="2048"/>
        <v>#DIV/0!</v>
      </c>
      <c r="AN1072" s="245" t="e">
        <f t="shared" si="2048"/>
        <v>#DIV/0!</v>
      </c>
      <c r="AO1072" s="214" t="e">
        <f t="shared" si="2048"/>
        <v>#DIV/0!</v>
      </c>
      <c r="AP1072" s="215" t="e">
        <f t="shared" si="2048"/>
        <v>#DIV/0!</v>
      </c>
      <c r="AQ1072" s="215" t="e">
        <f t="shared" si="2048"/>
        <v>#DIV/0!</v>
      </c>
      <c r="AR1072" s="245" t="e">
        <f t="shared" si="2048"/>
        <v>#DIV/0!</v>
      </c>
      <c r="AS1072" s="214" t="e">
        <f t="shared" si="2048"/>
        <v>#DIV/0!</v>
      </c>
      <c r="AT1072" s="215" t="e">
        <f t="shared" si="2048"/>
        <v>#DIV/0!</v>
      </c>
      <c r="AU1072" s="215" t="e">
        <f t="shared" si="2048"/>
        <v>#DIV/0!</v>
      </c>
      <c r="AV1072" s="245" t="e">
        <f t="shared" si="2048"/>
        <v>#DIV/0!</v>
      </c>
    </row>
    <row r="1073" spans="2:48" ht="15" customHeight="1" x14ac:dyDescent="0.2">
      <c r="B1073" s="91">
        <f t="shared" si="1996"/>
        <v>157</v>
      </c>
      <c r="C1073" s="35" t="str">
        <f t="shared" si="1996"/>
        <v>CoA Metabs.</v>
      </c>
      <c r="D1073" s="128" t="str">
        <f t="shared" si="1996"/>
        <v>Ac-CoA</v>
      </c>
      <c r="E1073" s="93">
        <f t="shared" si="1996"/>
        <v>16.600000000000001</v>
      </c>
      <c r="F1073" s="94">
        <f t="shared" si="1996"/>
        <v>18.100000000000001</v>
      </c>
      <c r="G1073" s="106" t="str">
        <f t="shared" si="1996"/>
        <v>--</v>
      </c>
      <c r="H1073" s="96">
        <f t="shared" si="1996"/>
        <v>6</v>
      </c>
      <c r="I1073" s="102">
        <f t="shared" si="1996"/>
        <v>810.13305000000003</v>
      </c>
      <c r="J1073" s="98"/>
      <c r="K1073" s="99"/>
      <c r="L1073" s="100"/>
      <c r="M1073" s="98" t="e">
        <f t="shared" ref="M1073:P1073" si="2049">(M770*100/(AVERAGE($M770:$P770)))</f>
        <v>#DIV/0!</v>
      </c>
      <c r="N1073" s="99" t="e">
        <f t="shared" si="2049"/>
        <v>#DIV/0!</v>
      </c>
      <c r="O1073" s="99" t="e">
        <f t="shared" si="2049"/>
        <v>#DIV/0!</v>
      </c>
      <c r="P1073" s="164" t="e">
        <f t="shared" si="2049"/>
        <v>#DIV/0!</v>
      </c>
      <c r="Q1073" s="98" t="e">
        <f t="shared" ref="Q1073:X1073" si="2050">(Q770*100/(AVERAGE($M770:$P770)))</f>
        <v>#DIV/0!</v>
      </c>
      <c r="R1073" s="99" t="e">
        <f t="shared" si="2050"/>
        <v>#DIV/0!</v>
      </c>
      <c r="S1073" s="99" t="e">
        <f t="shared" si="2050"/>
        <v>#DIV/0!</v>
      </c>
      <c r="T1073" s="164" t="e">
        <f t="shared" si="2050"/>
        <v>#DIV/0!</v>
      </c>
      <c r="U1073" s="98" t="e">
        <f t="shared" si="2050"/>
        <v>#DIV/0!</v>
      </c>
      <c r="V1073" s="99" t="e">
        <f t="shared" si="2050"/>
        <v>#DIV/0!</v>
      </c>
      <c r="W1073" s="99" t="e">
        <f t="shared" si="2050"/>
        <v>#DIV/0!</v>
      </c>
      <c r="X1073" s="164" t="e">
        <f t="shared" si="2050"/>
        <v>#DIV/0!</v>
      </c>
      <c r="Y1073" s="98">
        <f t="shared" ref="Y1073:AB1073" si="2051">(Y770*100/(AVERAGE($Y770:$AB770)))</f>
        <v>400</v>
      </c>
      <c r="Z1073" s="99">
        <f t="shared" si="2051"/>
        <v>0</v>
      </c>
      <c r="AA1073" s="99">
        <f t="shared" si="2051"/>
        <v>0</v>
      </c>
      <c r="AB1073" s="164">
        <f t="shared" si="2051"/>
        <v>0</v>
      </c>
      <c r="AC1073" s="214">
        <f t="shared" ref="AC1073:AV1073" si="2052">(AC770*100/(AVERAGE($Y770:$AB770)))</f>
        <v>0</v>
      </c>
      <c r="AD1073" s="215">
        <f t="shared" si="2052"/>
        <v>0</v>
      </c>
      <c r="AE1073" s="215">
        <f t="shared" si="2052"/>
        <v>0</v>
      </c>
      <c r="AF1073" s="245">
        <f t="shared" si="2052"/>
        <v>0</v>
      </c>
      <c r="AG1073" s="214">
        <f t="shared" si="2052"/>
        <v>0</v>
      </c>
      <c r="AH1073" s="215">
        <f t="shared" si="2052"/>
        <v>0</v>
      </c>
      <c r="AI1073" s="215">
        <f t="shared" si="2052"/>
        <v>0</v>
      </c>
      <c r="AJ1073" s="245">
        <f t="shared" si="2052"/>
        <v>0</v>
      </c>
      <c r="AK1073" s="214">
        <f t="shared" si="2052"/>
        <v>0</v>
      </c>
      <c r="AL1073" s="215">
        <f t="shared" si="2052"/>
        <v>0</v>
      </c>
      <c r="AM1073" s="215">
        <f t="shared" si="2052"/>
        <v>0</v>
      </c>
      <c r="AN1073" s="245">
        <f t="shared" si="2052"/>
        <v>0</v>
      </c>
      <c r="AO1073" s="214">
        <f t="shared" si="2052"/>
        <v>0</v>
      </c>
      <c r="AP1073" s="215">
        <f t="shared" si="2052"/>
        <v>0</v>
      </c>
      <c r="AQ1073" s="215">
        <f t="shared" si="2052"/>
        <v>0</v>
      </c>
      <c r="AR1073" s="245">
        <f t="shared" si="2052"/>
        <v>40.885748240699172</v>
      </c>
      <c r="AS1073" s="214">
        <f t="shared" si="2052"/>
        <v>0</v>
      </c>
      <c r="AT1073" s="215">
        <f t="shared" si="2052"/>
        <v>0</v>
      </c>
      <c r="AU1073" s="215">
        <f t="shared" si="2052"/>
        <v>0</v>
      </c>
      <c r="AV1073" s="245">
        <f t="shared" si="2052"/>
        <v>0</v>
      </c>
    </row>
    <row r="1074" spans="2:48" ht="15" customHeight="1" x14ac:dyDescent="0.2">
      <c r="B1074" s="91">
        <f t="shared" si="1996"/>
        <v>158</v>
      </c>
      <c r="C1074" s="35" t="str">
        <f t="shared" si="1996"/>
        <v>CoA Metabs.</v>
      </c>
      <c r="D1074" s="128" t="str">
        <f t="shared" si="1996"/>
        <v>Prop-CoA</v>
      </c>
      <c r="E1074" s="93">
        <f t="shared" si="1996"/>
        <v>14.1</v>
      </c>
      <c r="F1074" s="94">
        <f t="shared" si="1996"/>
        <v>15.4</v>
      </c>
      <c r="G1074" s="106" t="str">
        <f t="shared" si="1996"/>
        <v>--</v>
      </c>
      <c r="H1074" s="96">
        <f t="shared" si="1996"/>
        <v>6</v>
      </c>
      <c r="I1074" s="102">
        <f t="shared" si="1996"/>
        <v>824.14869999999996</v>
      </c>
      <c r="J1074" s="98"/>
      <c r="K1074" s="99"/>
      <c r="L1074" s="100"/>
      <c r="M1074" s="98" t="e">
        <f t="shared" ref="M1074:P1074" si="2053">(M771*100/(AVERAGE($M771:$P771)))</f>
        <v>#DIV/0!</v>
      </c>
      <c r="N1074" s="99" t="e">
        <f t="shared" si="2053"/>
        <v>#DIV/0!</v>
      </c>
      <c r="O1074" s="99" t="e">
        <f t="shared" si="2053"/>
        <v>#DIV/0!</v>
      </c>
      <c r="P1074" s="164" t="e">
        <f t="shared" si="2053"/>
        <v>#DIV/0!</v>
      </c>
      <c r="Q1074" s="98" t="e">
        <f t="shared" ref="Q1074:X1074" si="2054">(Q771*100/(AVERAGE($M771:$P771)))</f>
        <v>#DIV/0!</v>
      </c>
      <c r="R1074" s="99" t="e">
        <f t="shared" si="2054"/>
        <v>#DIV/0!</v>
      </c>
      <c r="S1074" s="99" t="e">
        <f t="shared" si="2054"/>
        <v>#DIV/0!</v>
      </c>
      <c r="T1074" s="164" t="e">
        <f t="shared" si="2054"/>
        <v>#DIV/0!</v>
      </c>
      <c r="U1074" s="98" t="e">
        <f t="shared" si="2054"/>
        <v>#DIV/0!</v>
      </c>
      <c r="V1074" s="99" t="e">
        <f t="shared" si="2054"/>
        <v>#DIV/0!</v>
      </c>
      <c r="W1074" s="99" t="e">
        <f t="shared" si="2054"/>
        <v>#DIV/0!</v>
      </c>
      <c r="X1074" s="164" t="e">
        <f t="shared" si="2054"/>
        <v>#DIV/0!</v>
      </c>
      <c r="Y1074" s="98" t="e">
        <f t="shared" ref="Y1074:AB1074" si="2055">(Y771*100/(AVERAGE($Y771:$AB771)))</f>
        <v>#DIV/0!</v>
      </c>
      <c r="Z1074" s="99" t="e">
        <f t="shared" si="2055"/>
        <v>#DIV/0!</v>
      </c>
      <c r="AA1074" s="99" t="e">
        <f t="shared" si="2055"/>
        <v>#DIV/0!</v>
      </c>
      <c r="AB1074" s="164" t="e">
        <f t="shared" si="2055"/>
        <v>#DIV/0!</v>
      </c>
      <c r="AC1074" s="214" t="e">
        <f t="shared" ref="AC1074:AV1074" si="2056">(AC771*100/(AVERAGE($Y771:$AB771)))</f>
        <v>#DIV/0!</v>
      </c>
      <c r="AD1074" s="215" t="e">
        <f t="shared" si="2056"/>
        <v>#DIV/0!</v>
      </c>
      <c r="AE1074" s="215" t="e">
        <f t="shared" si="2056"/>
        <v>#DIV/0!</v>
      </c>
      <c r="AF1074" s="245" t="e">
        <f t="shared" si="2056"/>
        <v>#DIV/0!</v>
      </c>
      <c r="AG1074" s="214" t="e">
        <f t="shared" si="2056"/>
        <v>#DIV/0!</v>
      </c>
      <c r="AH1074" s="215" t="e">
        <f t="shared" si="2056"/>
        <v>#DIV/0!</v>
      </c>
      <c r="AI1074" s="215" t="e">
        <f t="shared" si="2056"/>
        <v>#DIV/0!</v>
      </c>
      <c r="AJ1074" s="245" t="e">
        <f t="shared" si="2056"/>
        <v>#DIV/0!</v>
      </c>
      <c r="AK1074" s="214" t="e">
        <f t="shared" si="2056"/>
        <v>#DIV/0!</v>
      </c>
      <c r="AL1074" s="215" t="e">
        <f t="shared" si="2056"/>
        <v>#DIV/0!</v>
      </c>
      <c r="AM1074" s="215" t="e">
        <f t="shared" si="2056"/>
        <v>#DIV/0!</v>
      </c>
      <c r="AN1074" s="245" t="e">
        <f t="shared" si="2056"/>
        <v>#DIV/0!</v>
      </c>
      <c r="AO1074" s="214" t="e">
        <f t="shared" si="2056"/>
        <v>#DIV/0!</v>
      </c>
      <c r="AP1074" s="215" t="e">
        <f t="shared" si="2056"/>
        <v>#DIV/0!</v>
      </c>
      <c r="AQ1074" s="215" t="e">
        <f t="shared" si="2056"/>
        <v>#DIV/0!</v>
      </c>
      <c r="AR1074" s="245" t="e">
        <f t="shared" si="2056"/>
        <v>#DIV/0!</v>
      </c>
      <c r="AS1074" s="214" t="e">
        <f t="shared" si="2056"/>
        <v>#DIV/0!</v>
      </c>
      <c r="AT1074" s="215" t="e">
        <f t="shared" si="2056"/>
        <v>#DIV/0!</v>
      </c>
      <c r="AU1074" s="215" t="e">
        <f t="shared" si="2056"/>
        <v>#DIV/0!</v>
      </c>
      <c r="AV1074" s="245" t="e">
        <f t="shared" si="2056"/>
        <v>#DIV/0!</v>
      </c>
    </row>
    <row r="1075" spans="2:48" ht="15.75" customHeight="1" thickBot="1" x14ac:dyDescent="0.25">
      <c r="B1075" s="108">
        <f t="shared" si="1996"/>
        <v>159</v>
      </c>
      <c r="C1075" s="42" t="str">
        <f t="shared" si="1996"/>
        <v>CoA Metabs.</v>
      </c>
      <c r="D1075" s="129" t="str">
        <f t="shared" si="1996"/>
        <v>Malonyl-CoA</v>
      </c>
      <c r="E1075" s="110">
        <f t="shared" si="1996"/>
        <v>19.399999999999999</v>
      </c>
      <c r="F1075" s="111">
        <f t="shared" si="1996"/>
        <v>20.7</v>
      </c>
      <c r="G1075" s="134" t="str">
        <f t="shared" si="1996"/>
        <v>--</v>
      </c>
      <c r="H1075" s="113">
        <f t="shared" si="1996"/>
        <v>6</v>
      </c>
      <c r="I1075" s="119">
        <f t="shared" si="1996"/>
        <v>854.12288000000001</v>
      </c>
      <c r="J1075" s="115"/>
      <c r="K1075" s="116"/>
      <c r="L1075" s="117"/>
      <c r="M1075" s="115" t="e">
        <f t="shared" ref="M1075:P1075" si="2057">(M772*100/(AVERAGE($M772:$P772)))</f>
        <v>#DIV/0!</v>
      </c>
      <c r="N1075" s="116" t="e">
        <f t="shared" si="2057"/>
        <v>#DIV/0!</v>
      </c>
      <c r="O1075" s="116" t="e">
        <f t="shared" si="2057"/>
        <v>#DIV/0!</v>
      </c>
      <c r="P1075" s="165" t="e">
        <f t="shared" si="2057"/>
        <v>#DIV/0!</v>
      </c>
      <c r="Q1075" s="115" t="e">
        <f t="shared" ref="Q1075:X1075" si="2058">(Q772*100/(AVERAGE($M772:$P772)))</f>
        <v>#DIV/0!</v>
      </c>
      <c r="R1075" s="116" t="e">
        <f t="shared" si="2058"/>
        <v>#DIV/0!</v>
      </c>
      <c r="S1075" s="116" t="e">
        <f t="shared" si="2058"/>
        <v>#DIV/0!</v>
      </c>
      <c r="T1075" s="165" t="e">
        <f t="shared" si="2058"/>
        <v>#DIV/0!</v>
      </c>
      <c r="U1075" s="115" t="e">
        <f t="shared" si="2058"/>
        <v>#DIV/0!</v>
      </c>
      <c r="V1075" s="116" t="e">
        <f t="shared" si="2058"/>
        <v>#DIV/0!</v>
      </c>
      <c r="W1075" s="116" t="e">
        <f t="shared" si="2058"/>
        <v>#DIV/0!</v>
      </c>
      <c r="X1075" s="165" t="e">
        <f t="shared" si="2058"/>
        <v>#DIV/0!</v>
      </c>
      <c r="Y1075" s="115" t="e">
        <f t="shared" ref="Y1075:AB1075" si="2059">(Y772*100/(AVERAGE($Y772:$AB772)))</f>
        <v>#DIV/0!</v>
      </c>
      <c r="Z1075" s="116" t="e">
        <f t="shared" si="2059"/>
        <v>#DIV/0!</v>
      </c>
      <c r="AA1075" s="116" t="e">
        <f t="shared" si="2059"/>
        <v>#DIV/0!</v>
      </c>
      <c r="AB1075" s="165" t="e">
        <f t="shared" si="2059"/>
        <v>#DIV/0!</v>
      </c>
      <c r="AC1075" s="217" t="e">
        <f t="shared" ref="AC1075:AV1075" si="2060">(AC772*100/(AVERAGE($Y772:$AB772)))</f>
        <v>#DIV/0!</v>
      </c>
      <c r="AD1075" s="218" t="e">
        <f t="shared" si="2060"/>
        <v>#DIV/0!</v>
      </c>
      <c r="AE1075" s="218" t="e">
        <f t="shared" si="2060"/>
        <v>#DIV/0!</v>
      </c>
      <c r="AF1075" s="246" t="e">
        <f t="shared" si="2060"/>
        <v>#DIV/0!</v>
      </c>
      <c r="AG1075" s="217" t="e">
        <f t="shared" si="2060"/>
        <v>#DIV/0!</v>
      </c>
      <c r="AH1075" s="218" t="e">
        <f t="shared" si="2060"/>
        <v>#DIV/0!</v>
      </c>
      <c r="AI1075" s="218" t="e">
        <f t="shared" si="2060"/>
        <v>#DIV/0!</v>
      </c>
      <c r="AJ1075" s="246" t="e">
        <f t="shared" si="2060"/>
        <v>#DIV/0!</v>
      </c>
      <c r="AK1075" s="217" t="e">
        <f t="shared" si="2060"/>
        <v>#DIV/0!</v>
      </c>
      <c r="AL1075" s="218" t="e">
        <f t="shared" si="2060"/>
        <v>#DIV/0!</v>
      </c>
      <c r="AM1075" s="218" t="e">
        <f t="shared" si="2060"/>
        <v>#DIV/0!</v>
      </c>
      <c r="AN1075" s="246" t="e">
        <f t="shared" si="2060"/>
        <v>#DIV/0!</v>
      </c>
      <c r="AO1075" s="217" t="e">
        <f t="shared" si="2060"/>
        <v>#DIV/0!</v>
      </c>
      <c r="AP1075" s="218" t="e">
        <f t="shared" si="2060"/>
        <v>#DIV/0!</v>
      </c>
      <c r="AQ1075" s="218" t="e">
        <f t="shared" si="2060"/>
        <v>#DIV/0!</v>
      </c>
      <c r="AR1075" s="246" t="e">
        <f t="shared" si="2060"/>
        <v>#DIV/0!</v>
      </c>
      <c r="AS1075" s="217" t="e">
        <f t="shared" si="2060"/>
        <v>#DIV/0!</v>
      </c>
      <c r="AT1075" s="218" t="e">
        <f t="shared" si="2060"/>
        <v>#DIV/0!</v>
      </c>
      <c r="AU1075" s="218" t="e">
        <f t="shared" si="2060"/>
        <v>#DIV/0!</v>
      </c>
      <c r="AV1075" s="246" t="e">
        <f t="shared" si="2060"/>
        <v>#DIV/0!</v>
      </c>
    </row>
    <row r="1076" spans="2:48" ht="15" customHeight="1" x14ac:dyDescent="0.2">
      <c r="B1076" s="126">
        <f t="shared" si="1996"/>
        <v>160</v>
      </c>
      <c r="C1076" s="78" t="str">
        <f t="shared" si="1996"/>
        <v>Acylcarnitines</v>
      </c>
      <c r="D1076" s="127" t="str">
        <f t="shared" si="1996"/>
        <v>Carnitine</v>
      </c>
      <c r="E1076" s="80">
        <f t="shared" si="1996"/>
        <v>14.4</v>
      </c>
      <c r="F1076" s="81">
        <f t="shared" si="1996"/>
        <v>16</v>
      </c>
      <c r="G1076" s="82">
        <f t="shared" si="1996"/>
        <v>15.08</v>
      </c>
      <c r="H1076" s="83">
        <f t="shared" si="1996"/>
        <v>1</v>
      </c>
      <c r="I1076" s="89">
        <f t="shared" si="1996"/>
        <v>162.11247</v>
      </c>
      <c r="J1076" s="85"/>
      <c r="K1076" s="86"/>
      <c r="L1076" s="87"/>
      <c r="M1076" s="85">
        <f t="shared" ref="M1076:P1076" si="2061">(M773*100/(AVERAGE($M773:$P773)))</f>
        <v>132.35351477258624</v>
      </c>
      <c r="N1076" s="86">
        <f t="shared" si="2061"/>
        <v>112.53778173954522</v>
      </c>
      <c r="O1076" s="86">
        <f t="shared" si="2061"/>
        <v>95.370388860496263</v>
      </c>
      <c r="P1076" s="163">
        <f t="shared" si="2061"/>
        <v>59.738314627372233</v>
      </c>
      <c r="Q1076" s="85">
        <f t="shared" ref="Q1076:X1076" si="2062">(Q773*100/(AVERAGE($M773:$P773)))</f>
        <v>127.96427028770989</v>
      </c>
      <c r="R1076" s="86">
        <f t="shared" si="2062"/>
        <v>138.41704559192777</v>
      </c>
      <c r="S1076" s="86">
        <f t="shared" si="2062"/>
        <v>171.31084882923494</v>
      </c>
      <c r="T1076" s="163">
        <f t="shared" si="2062"/>
        <v>115.31947212311711</v>
      </c>
      <c r="U1076" s="85">
        <f t="shared" si="2062"/>
        <v>91.664517438052201</v>
      </c>
      <c r="V1076" s="86">
        <f t="shared" si="2062"/>
        <v>157.55259481612535</v>
      </c>
      <c r="W1076" s="204">
        <f t="shared" si="2062"/>
        <v>419.56576931231996</v>
      </c>
      <c r="X1076" s="163">
        <f t="shared" si="2062"/>
        <v>132.76263598426701</v>
      </c>
      <c r="Y1076" s="85">
        <f t="shared" ref="Y1076:AB1076" si="2063">(Y773*100/(AVERAGE($Y773:$AB773)))</f>
        <v>123.36392618137853</v>
      </c>
      <c r="Z1076" s="86">
        <f t="shared" si="2063"/>
        <v>95.887728083017819</v>
      </c>
      <c r="AA1076" s="86">
        <f t="shared" si="2063"/>
        <v>83.115256677915056</v>
      </c>
      <c r="AB1076" s="163">
        <f t="shared" si="2063"/>
        <v>97.633089057688622</v>
      </c>
      <c r="AC1076" s="211">
        <f t="shared" ref="AC1076:AV1076" si="2064">(AC773*100/(AVERAGE($Y773:$AB773)))</f>
        <v>107.15216451627246</v>
      </c>
      <c r="AD1076" s="212">
        <f t="shared" si="2064"/>
        <v>87.659039751259854</v>
      </c>
      <c r="AE1076" s="212">
        <f t="shared" si="2064"/>
        <v>76.610022700027059</v>
      </c>
      <c r="AF1076" s="244">
        <f t="shared" si="2064"/>
        <v>54.342604636875919</v>
      </c>
      <c r="AG1076" s="211">
        <f t="shared" si="2064"/>
        <v>138.56904274245593</v>
      </c>
      <c r="AH1076" s="212">
        <f t="shared" si="2064"/>
        <v>120.02504895772228</v>
      </c>
      <c r="AI1076" s="212">
        <f t="shared" si="2064"/>
        <v>68.268791022962787</v>
      </c>
      <c r="AJ1076" s="244">
        <f t="shared" si="2064"/>
        <v>107.80270738451502</v>
      </c>
      <c r="AK1076" s="211">
        <f t="shared" si="2064"/>
        <v>577.88598220255483</v>
      </c>
      <c r="AL1076" s="212">
        <f t="shared" si="2064"/>
        <v>1312.4351007793832</v>
      </c>
      <c r="AM1076" s="212">
        <f t="shared" si="2064"/>
        <v>1032.0022398606193</v>
      </c>
      <c r="AN1076" s="244">
        <f t="shared" si="2064"/>
        <v>793.34131359946241</v>
      </c>
      <c r="AO1076" s="211">
        <f t="shared" si="2064"/>
        <v>2820.1286638549245</v>
      </c>
      <c r="AP1076" s="212">
        <f t="shared" si="2064"/>
        <v>2766.4129147557223</v>
      </c>
      <c r="AQ1076" s="212">
        <f t="shared" si="2064"/>
        <v>837.36734922635765</v>
      </c>
      <c r="AR1076" s="244">
        <f t="shared" si="2064"/>
        <v>1462.5883645592944</v>
      </c>
      <c r="AS1076" s="211">
        <f t="shared" si="2064"/>
        <v>2608.5181943607708</v>
      </c>
      <c r="AT1076" s="212">
        <f t="shared" si="2064"/>
        <v>1240.3935167879392</v>
      </c>
      <c r="AU1076" s="212">
        <f t="shared" si="2064"/>
        <v>440.92990053482464</v>
      </c>
      <c r="AV1076" s="244">
        <f t="shared" si="2064"/>
        <v>386.75099656233368</v>
      </c>
    </row>
    <row r="1077" spans="2:48" ht="15" customHeight="1" x14ac:dyDescent="0.2">
      <c r="B1077" s="105">
        <f t="shared" si="1996"/>
        <v>161</v>
      </c>
      <c r="C1077" s="35" t="str">
        <f t="shared" si="1996"/>
        <v>Acylcarnitines</v>
      </c>
      <c r="D1077" s="128" t="str">
        <f t="shared" si="1996"/>
        <v>AC-(02:0)</v>
      </c>
      <c r="E1077" s="93">
        <f t="shared" si="1996"/>
        <v>13</v>
      </c>
      <c r="F1077" s="94">
        <f t="shared" si="1996"/>
        <v>14.2</v>
      </c>
      <c r="G1077" s="95">
        <f t="shared" si="1996"/>
        <v>13.57</v>
      </c>
      <c r="H1077" s="96">
        <f t="shared" si="1996"/>
        <v>1</v>
      </c>
      <c r="I1077" s="102">
        <f t="shared" si="1996"/>
        <v>204.12303</v>
      </c>
      <c r="J1077" s="98"/>
      <c r="K1077" s="99"/>
      <c r="L1077" s="100"/>
      <c r="M1077" s="98">
        <f t="shared" ref="M1077:P1077" si="2065">(M774*100/(AVERAGE($M774:$P774)))</f>
        <v>106.98094020999049</v>
      </c>
      <c r="N1077" s="99">
        <f t="shared" si="2065"/>
        <v>111.13798736920403</v>
      </c>
      <c r="O1077" s="99">
        <f t="shared" si="2065"/>
        <v>94.641331606935097</v>
      </c>
      <c r="P1077" s="164">
        <f t="shared" si="2065"/>
        <v>87.239740813870412</v>
      </c>
      <c r="Q1077" s="98">
        <f t="shared" ref="Q1077:X1077" si="2066">(Q774*100/(AVERAGE($M774:$P774)))</f>
        <v>108.2534090190137</v>
      </c>
      <c r="R1077" s="99">
        <f t="shared" si="2066"/>
        <v>105.52675326475236</v>
      </c>
      <c r="S1077" s="99">
        <f t="shared" si="2066"/>
        <v>99.083777779544846</v>
      </c>
      <c r="T1077" s="164">
        <f t="shared" si="2066"/>
        <v>103.18119580215048</v>
      </c>
      <c r="U1077" s="98">
        <f t="shared" si="2066"/>
        <v>97.080155611076904</v>
      </c>
      <c r="V1077" s="99">
        <f t="shared" si="2066"/>
        <v>111.26980583152705</v>
      </c>
      <c r="W1077" s="99">
        <f t="shared" si="2066"/>
        <v>77.631746945342016</v>
      </c>
      <c r="X1077" s="164">
        <f t="shared" si="2066"/>
        <v>104.68545199727468</v>
      </c>
      <c r="Y1077" s="98">
        <f t="shared" ref="Y1077:AB1077" si="2067">(Y774*100/(AVERAGE($Y774:$AB774)))</f>
        <v>89.249952948213419</v>
      </c>
      <c r="Z1077" s="99">
        <f t="shared" si="2067"/>
        <v>101.16318889394172</v>
      </c>
      <c r="AA1077" s="99">
        <f t="shared" si="2067"/>
        <v>97.87284556369103</v>
      </c>
      <c r="AB1077" s="164">
        <f t="shared" si="2067"/>
        <v>111.71401259415379</v>
      </c>
      <c r="AC1077" s="214">
        <f t="shared" ref="AC1077:AV1077" si="2068">(AC774*100/(AVERAGE($Y774:$AB774)))</f>
        <v>124.76410912871262</v>
      </c>
      <c r="AD1077" s="215">
        <f t="shared" si="2068"/>
        <v>97.460391043443963</v>
      </c>
      <c r="AE1077" s="215">
        <f t="shared" si="2068"/>
        <v>118.09049666273815</v>
      </c>
      <c r="AF1077" s="245">
        <f t="shared" si="2068"/>
        <v>117.83687811148029</v>
      </c>
      <c r="AG1077" s="214">
        <f t="shared" si="2068"/>
        <v>143.61358058295983</v>
      </c>
      <c r="AH1077" s="215">
        <f t="shared" si="2068"/>
        <v>127.88759267187189</v>
      </c>
      <c r="AI1077" s="215">
        <f t="shared" si="2068"/>
        <v>102.6965137653096</v>
      </c>
      <c r="AJ1077" s="245">
        <f t="shared" si="2068"/>
        <v>126.30776648003884</v>
      </c>
      <c r="AK1077" s="214">
        <f t="shared" si="2068"/>
        <v>265.90234821198914</v>
      </c>
      <c r="AL1077" s="215">
        <f t="shared" si="2068"/>
        <v>248.33839716437873</v>
      </c>
      <c r="AM1077" s="215">
        <f t="shared" si="2068"/>
        <v>168.488885312663</v>
      </c>
      <c r="AN1077" s="245">
        <f t="shared" si="2068"/>
        <v>261.10640664957594</v>
      </c>
      <c r="AO1077" s="214">
        <f t="shared" si="2068"/>
        <v>216.39105961582021</v>
      </c>
      <c r="AP1077" s="215">
        <f t="shared" si="2068"/>
        <v>404.83117462435433</v>
      </c>
      <c r="AQ1077" s="215">
        <f t="shared" si="2068"/>
        <v>172.41000312081098</v>
      </c>
      <c r="AR1077" s="245">
        <f t="shared" si="2068"/>
        <v>231.27090179347977</v>
      </c>
      <c r="AS1077" s="214">
        <f t="shared" si="2068"/>
        <v>206.42049989365219</v>
      </c>
      <c r="AT1077" s="215">
        <f t="shared" si="2068"/>
        <v>287.12400258691241</v>
      </c>
      <c r="AU1077" s="215">
        <f t="shared" si="2068"/>
        <v>164.50907915145035</v>
      </c>
      <c r="AV1077" s="245">
        <f t="shared" si="2068"/>
        <v>201.96967111773924</v>
      </c>
    </row>
    <row r="1078" spans="2:48" ht="15" customHeight="1" x14ac:dyDescent="0.2">
      <c r="B1078" s="91">
        <f t="shared" ref="B1078:I1093" si="2069">(B775)</f>
        <v>162</v>
      </c>
      <c r="C1078" s="35" t="str">
        <f t="shared" si="2069"/>
        <v>Acylcarnitines</v>
      </c>
      <c r="D1078" s="128" t="str">
        <f t="shared" si="2069"/>
        <v>AC-(03:0)</v>
      </c>
      <c r="E1078" s="93">
        <f t="shared" si="2069"/>
        <v>12.2</v>
      </c>
      <c r="F1078" s="94">
        <f t="shared" si="2069"/>
        <v>13.3</v>
      </c>
      <c r="G1078" s="95">
        <f t="shared" si="2069"/>
        <v>12.76</v>
      </c>
      <c r="H1078" s="96">
        <f t="shared" si="2069"/>
        <v>1</v>
      </c>
      <c r="I1078" s="102">
        <f t="shared" si="2069"/>
        <v>218.13867999999999</v>
      </c>
      <c r="J1078" s="98"/>
      <c r="K1078" s="99"/>
      <c r="L1078" s="100"/>
      <c r="M1078" s="98">
        <f t="shared" ref="M1078:P1078" si="2070">(M775*100/(AVERAGE($M775:$P775)))</f>
        <v>94.816300112602477</v>
      </c>
      <c r="N1078" s="99">
        <f t="shared" si="2070"/>
        <v>111.47115403387259</v>
      </c>
      <c r="O1078" s="99">
        <f t="shared" si="2070"/>
        <v>90.982105726808683</v>
      </c>
      <c r="P1078" s="164">
        <f t="shared" si="2070"/>
        <v>102.73044012671627</v>
      </c>
      <c r="Q1078" s="98">
        <f t="shared" ref="Q1078:X1078" si="2071">(Q775*100/(AVERAGE($M775:$P775)))</f>
        <v>86.781530555269782</v>
      </c>
      <c r="R1078" s="99">
        <f t="shared" si="2071"/>
        <v>70.987997544822875</v>
      </c>
      <c r="S1078" s="99">
        <f t="shared" si="2071"/>
        <v>71.679335625159936</v>
      </c>
      <c r="T1078" s="164">
        <f t="shared" si="2071"/>
        <v>75.3084216286735</v>
      </c>
      <c r="U1078" s="98">
        <f t="shared" si="2071"/>
        <v>84.161810825088381</v>
      </c>
      <c r="V1078" s="99">
        <f t="shared" si="2071"/>
        <v>80.509789134933911</v>
      </c>
      <c r="W1078" s="99">
        <f t="shared" si="2071"/>
        <v>52.906459717975878</v>
      </c>
      <c r="X1078" s="164">
        <f t="shared" si="2071"/>
        <v>71.675331992433428</v>
      </c>
      <c r="Y1078" s="98">
        <f t="shared" ref="Y1078:AB1078" si="2072">(Y775*100/(AVERAGE($Y775:$AB775)))</f>
        <v>83.715595279105713</v>
      </c>
      <c r="Z1078" s="99">
        <f t="shared" si="2072"/>
        <v>106.62797396618348</v>
      </c>
      <c r="AA1078" s="99">
        <f t="shared" si="2072"/>
        <v>113.4735074855454</v>
      </c>
      <c r="AB1078" s="164">
        <f t="shared" si="2072"/>
        <v>96.182923269165357</v>
      </c>
      <c r="AC1078" s="214">
        <f t="shared" ref="AC1078:AV1078" si="2073">(AC775*100/(AVERAGE($Y775:$AB775)))</f>
        <v>95.980213831158764</v>
      </c>
      <c r="AD1078" s="215">
        <f t="shared" si="2073"/>
        <v>83.11049245741961</v>
      </c>
      <c r="AE1078" s="215">
        <f t="shared" si="2073"/>
        <v>116.52803033459399</v>
      </c>
      <c r="AF1078" s="245">
        <f t="shared" si="2073"/>
        <v>118.78279718268307</v>
      </c>
      <c r="AG1078" s="214">
        <f t="shared" si="2073"/>
        <v>176.45271630754749</v>
      </c>
      <c r="AH1078" s="215">
        <f t="shared" si="2073"/>
        <v>178.73111493506502</v>
      </c>
      <c r="AI1078" s="215">
        <f t="shared" si="2073"/>
        <v>153.0223201045703</v>
      </c>
      <c r="AJ1078" s="245">
        <f t="shared" si="2073"/>
        <v>144.12353477874959</v>
      </c>
      <c r="AK1078" s="214">
        <f t="shared" si="2073"/>
        <v>25.418876598322953</v>
      </c>
      <c r="AL1078" s="215">
        <f t="shared" si="2073"/>
        <v>50.823880561205797</v>
      </c>
      <c r="AM1078" s="215">
        <f t="shared" si="2073"/>
        <v>54.712265093431981</v>
      </c>
      <c r="AN1078" s="245">
        <f t="shared" si="2073"/>
        <v>145.80750840971348</v>
      </c>
      <c r="AO1078" s="214">
        <f t="shared" si="2073"/>
        <v>35.417939198209375</v>
      </c>
      <c r="AP1078" s="215">
        <f t="shared" si="2073"/>
        <v>89.297762638388946</v>
      </c>
      <c r="AQ1078" s="215">
        <f t="shared" si="2073"/>
        <v>19.557710937887251</v>
      </c>
      <c r="AR1078" s="245">
        <f t="shared" si="2073"/>
        <v>192.07337605640549</v>
      </c>
      <c r="AS1078" s="214">
        <f t="shared" si="2073"/>
        <v>66.724183429646502</v>
      </c>
      <c r="AT1078" s="215">
        <f t="shared" si="2073"/>
        <v>44.709442316106248</v>
      </c>
      <c r="AU1078" s="215">
        <f t="shared" si="2073"/>
        <v>33.96503431186941</v>
      </c>
      <c r="AV1078" s="245">
        <f t="shared" si="2073"/>
        <v>189.53820947293895</v>
      </c>
    </row>
    <row r="1079" spans="2:48" ht="15" customHeight="1" x14ac:dyDescent="0.2">
      <c r="B1079" s="105">
        <f t="shared" si="2069"/>
        <v>163</v>
      </c>
      <c r="C1079" s="35" t="str">
        <f t="shared" si="2069"/>
        <v>Acylcarnitines</v>
      </c>
      <c r="D1079" s="128" t="str">
        <f t="shared" si="2069"/>
        <v>AC-(04:0)</v>
      </c>
      <c r="E1079" s="93">
        <f t="shared" si="2069"/>
        <v>11.4</v>
      </c>
      <c r="F1079" s="94">
        <f t="shared" si="2069"/>
        <v>12.6</v>
      </c>
      <c r="G1079" s="95">
        <f t="shared" si="2069"/>
        <v>11.99</v>
      </c>
      <c r="H1079" s="96">
        <f t="shared" si="2069"/>
        <v>1</v>
      </c>
      <c r="I1079" s="102">
        <f t="shared" si="2069"/>
        <v>232.15432999999999</v>
      </c>
      <c r="J1079" s="98"/>
      <c r="K1079" s="99"/>
      <c r="L1079" s="100"/>
      <c r="M1079" s="98">
        <f t="shared" ref="M1079:P1079" si="2074">(M776*100/(AVERAGE($M776:$P776)))</f>
        <v>108.80342658137008</v>
      </c>
      <c r="N1079" s="99">
        <f t="shared" si="2074"/>
        <v>116.29395611201994</v>
      </c>
      <c r="O1079" s="99">
        <f t="shared" si="2074"/>
        <v>93.477202637579865</v>
      </c>
      <c r="P1079" s="164">
        <f t="shared" si="2074"/>
        <v>81.425414669030161</v>
      </c>
      <c r="Q1079" s="98">
        <f t="shared" ref="Q1079:X1079" si="2075">(Q776*100/(AVERAGE($M776:$P776)))</f>
        <v>107.17610804503822</v>
      </c>
      <c r="R1079" s="99">
        <f t="shared" si="2075"/>
        <v>114.94622516678946</v>
      </c>
      <c r="S1079" s="99">
        <f t="shared" si="2075"/>
        <v>111.33287798228149</v>
      </c>
      <c r="T1079" s="164">
        <f t="shared" si="2075"/>
        <v>100.75763237526749</v>
      </c>
      <c r="U1079" s="98">
        <f t="shared" si="2075"/>
        <v>85.917694206355577</v>
      </c>
      <c r="V1079" s="99">
        <f t="shared" si="2075"/>
        <v>111.82707314618601</v>
      </c>
      <c r="W1079" s="99">
        <f t="shared" si="2075"/>
        <v>111.0556624896418</v>
      </c>
      <c r="X1079" s="164">
        <f t="shared" si="2075"/>
        <v>94.513888082000847</v>
      </c>
      <c r="Y1079" s="98">
        <f t="shared" ref="Y1079:AB1079" si="2076">(Y776*100/(AVERAGE($Y776:$AB776)))</f>
        <v>111.28283310444476</v>
      </c>
      <c r="Z1079" s="99">
        <f t="shared" si="2076"/>
        <v>85.540611139638997</v>
      </c>
      <c r="AA1079" s="99">
        <f t="shared" si="2076"/>
        <v>94.494679074767987</v>
      </c>
      <c r="AB1079" s="164">
        <f t="shared" si="2076"/>
        <v>108.68187668114821</v>
      </c>
      <c r="AC1079" s="214">
        <f t="shared" ref="AC1079:AV1079" si="2077">(AC776*100/(AVERAGE($Y776:$AB776)))</f>
        <v>122.41002587478174</v>
      </c>
      <c r="AD1079" s="215">
        <f t="shared" si="2077"/>
        <v>134.81795126507635</v>
      </c>
      <c r="AE1079" s="215">
        <f t="shared" si="2077"/>
        <v>112.33995905337297</v>
      </c>
      <c r="AF1079" s="245">
        <f t="shared" si="2077"/>
        <v>108.52399932417062</v>
      </c>
      <c r="AG1079" s="214">
        <f t="shared" si="2077"/>
        <v>132.92486293705127</v>
      </c>
      <c r="AH1079" s="215">
        <f t="shared" si="2077"/>
        <v>113.5453219861578</v>
      </c>
      <c r="AI1079" s="215">
        <f t="shared" si="2077"/>
        <v>86.703973504242015</v>
      </c>
      <c r="AJ1079" s="245">
        <f t="shared" si="2077"/>
        <v>118.40571972401365</v>
      </c>
      <c r="AK1079" s="214">
        <f t="shared" si="2077"/>
        <v>37.862483427973636</v>
      </c>
      <c r="AL1079" s="215">
        <f t="shared" si="2077"/>
        <v>84.53313118439786</v>
      </c>
      <c r="AM1079" s="215">
        <f t="shared" si="2077"/>
        <v>42.255943098640259</v>
      </c>
      <c r="AN1079" s="245">
        <f t="shared" si="2077"/>
        <v>105.36784348615845</v>
      </c>
      <c r="AO1079" s="214">
        <f t="shared" si="2077"/>
        <v>42.308968032855887</v>
      </c>
      <c r="AP1079" s="215">
        <f t="shared" si="2077"/>
        <v>177.02448457933565</v>
      </c>
      <c r="AQ1079" s="215">
        <f t="shared" si="2077"/>
        <v>52.337074960716571</v>
      </c>
      <c r="AR1079" s="245">
        <f t="shared" si="2077"/>
        <v>92.722225481490312</v>
      </c>
      <c r="AS1079" s="214">
        <f t="shared" si="2077"/>
        <v>98.228866904392817</v>
      </c>
      <c r="AT1079" s="215">
        <f t="shared" si="2077"/>
        <v>67.325726466545376</v>
      </c>
      <c r="AU1079" s="215">
        <f t="shared" si="2077"/>
        <v>28.722736748827053</v>
      </c>
      <c r="AV1079" s="245">
        <f t="shared" si="2077"/>
        <v>37.449229338618736</v>
      </c>
    </row>
    <row r="1080" spans="2:48" ht="15" customHeight="1" x14ac:dyDescent="0.2">
      <c r="B1080" s="91">
        <f t="shared" si="2069"/>
        <v>164</v>
      </c>
      <c r="C1080" s="35" t="str">
        <f t="shared" si="2069"/>
        <v>Acylcarnitines</v>
      </c>
      <c r="D1080" s="128" t="str">
        <f t="shared" si="2069"/>
        <v>AC-(04:1)</v>
      </c>
      <c r="E1080" s="93">
        <f t="shared" si="2069"/>
        <v>11.4</v>
      </c>
      <c r="F1080" s="94">
        <f t="shared" si="2069"/>
        <v>12.6</v>
      </c>
      <c r="G1080" s="95">
        <f t="shared" si="2069"/>
        <v>12.14</v>
      </c>
      <c r="H1080" s="96">
        <f t="shared" si="2069"/>
        <v>5</v>
      </c>
      <c r="I1080" s="102">
        <f t="shared" si="2069"/>
        <v>230.13867999999999</v>
      </c>
      <c r="J1080" s="98"/>
      <c r="K1080" s="99"/>
      <c r="L1080" s="100"/>
      <c r="M1080" s="98">
        <f t="shared" ref="M1080:P1080" si="2078">(M777*100/(AVERAGE($M777:$P777)))</f>
        <v>77.137045428405386</v>
      </c>
      <c r="N1080" s="99">
        <f t="shared" si="2078"/>
        <v>0</v>
      </c>
      <c r="O1080" s="99">
        <f t="shared" si="2078"/>
        <v>170.16114433692786</v>
      </c>
      <c r="P1080" s="164">
        <f t="shared" si="2078"/>
        <v>152.70181023466682</v>
      </c>
      <c r="Q1080" s="98">
        <f t="shared" ref="Q1080:X1080" si="2079">(Q777*100/(AVERAGE($M777:$P777)))</f>
        <v>159.25108983676125</v>
      </c>
      <c r="R1080" s="99">
        <f t="shared" si="2079"/>
        <v>93.820414451999497</v>
      </c>
      <c r="S1080" s="99">
        <f t="shared" si="2079"/>
        <v>0</v>
      </c>
      <c r="T1080" s="164">
        <f t="shared" si="2079"/>
        <v>0</v>
      </c>
      <c r="U1080" s="98">
        <f t="shared" si="2079"/>
        <v>182.82704629285962</v>
      </c>
      <c r="V1080" s="99">
        <f t="shared" si="2079"/>
        <v>0</v>
      </c>
      <c r="W1080" s="99">
        <f t="shared" si="2079"/>
        <v>0</v>
      </c>
      <c r="X1080" s="164">
        <f t="shared" si="2079"/>
        <v>163.12878540770458</v>
      </c>
      <c r="Y1080" s="98">
        <f t="shared" ref="Y1080:AB1080" si="2080">(Y777*100/(AVERAGE($Y777:$AB777)))</f>
        <v>113.1998627280156</v>
      </c>
      <c r="Z1080" s="99">
        <f t="shared" si="2080"/>
        <v>101.53598264616286</v>
      </c>
      <c r="AA1080" s="99">
        <f t="shared" si="2080"/>
        <v>93.533201904198506</v>
      </c>
      <c r="AB1080" s="164">
        <f t="shared" si="2080"/>
        <v>91.730952721623041</v>
      </c>
      <c r="AC1080" s="214">
        <f t="shared" ref="AC1080:AV1080" si="2081">(AC777*100/(AVERAGE($Y777:$AB777)))</f>
        <v>167.90960342668987</v>
      </c>
      <c r="AD1080" s="215">
        <f t="shared" si="2081"/>
        <v>239.47950204364875</v>
      </c>
      <c r="AE1080" s="215">
        <f t="shared" si="2081"/>
        <v>150.71975295794761</v>
      </c>
      <c r="AF1080" s="245">
        <f t="shared" si="2081"/>
        <v>98.978004997844437</v>
      </c>
      <c r="AG1080" s="214">
        <f t="shared" si="2081"/>
        <v>121.38913320384265</v>
      </c>
      <c r="AH1080" s="215">
        <f t="shared" si="2081"/>
        <v>219.4189949479383</v>
      </c>
      <c r="AI1080" s="215">
        <f t="shared" si="2081"/>
        <v>67.04363959459296</v>
      </c>
      <c r="AJ1080" s="245">
        <f t="shared" si="2081"/>
        <v>70.519370534351026</v>
      </c>
      <c r="AK1080" s="214">
        <f t="shared" si="2081"/>
        <v>0</v>
      </c>
      <c r="AL1080" s="215">
        <f t="shared" si="2081"/>
        <v>8.9054505107437727</v>
      </c>
      <c r="AM1080" s="215">
        <f t="shared" si="2081"/>
        <v>19.081190335992314</v>
      </c>
      <c r="AN1080" s="245">
        <f t="shared" si="2081"/>
        <v>24.099477851655312</v>
      </c>
      <c r="AO1080" s="214">
        <f t="shared" si="2081"/>
        <v>41.61628502445577</v>
      </c>
      <c r="AP1080" s="215">
        <f t="shared" si="2081"/>
        <v>8.9516195556398284</v>
      </c>
      <c r="AQ1080" s="215">
        <f t="shared" si="2081"/>
        <v>8.0981083441616466</v>
      </c>
      <c r="AR1080" s="245">
        <f t="shared" si="2081"/>
        <v>5.6012592860855177</v>
      </c>
      <c r="AS1080" s="214">
        <f t="shared" si="2081"/>
        <v>64.710754350068484</v>
      </c>
      <c r="AT1080" s="215">
        <f t="shared" si="2081"/>
        <v>7.8626651010850921</v>
      </c>
      <c r="AU1080" s="215">
        <f t="shared" si="2081"/>
        <v>7.4327728212978847</v>
      </c>
      <c r="AV1080" s="245">
        <f t="shared" si="2081"/>
        <v>0</v>
      </c>
    </row>
    <row r="1081" spans="2:48" ht="15" customHeight="1" x14ac:dyDescent="0.2">
      <c r="B1081" s="91">
        <f t="shared" si="2069"/>
        <v>165</v>
      </c>
      <c r="C1081" s="35" t="str">
        <f t="shared" si="2069"/>
        <v>Acylcarnitines</v>
      </c>
      <c r="D1081" s="128" t="str">
        <f t="shared" si="2069"/>
        <v>AC-(05:0)</v>
      </c>
      <c r="E1081" s="93">
        <f t="shared" si="2069"/>
        <v>10.8</v>
      </c>
      <c r="F1081" s="94">
        <f t="shared" si="2069"/>
        <v>12.3</v>
      </c>
      <c r="G1081" s="95">
        <f t="shared" si="2069"/>
        <v>11.54</v>
      </c>
      <c r="H1081" s="96">
        <f t="shared" si="2069"/>
        <v>3</v>
      </c>
      <c r="I1081" s="102">
        <f t="shared" si="2069"/>
        <v>246.16998000000001</v>
      </c>
      <c r="J1081" s="98"/>
      <c r="K1081" s="99"/>
      <c r="L1081" s="100"/>
      <c r="M1081" s="98">
        <f t="shared" ref="M1081:P1081" si="2082">(M778*100/(AVERAGE($M778:$P778)))</f>
        <v>106.93904613005692</v>
      </c>
      <c r="N1081" s="99">
        <f t="shared" si="2082"/>
        <v>118.68629624986886</v>
      </c>
      <c r="O1081" s="99">
        <f t="shared" si="2082"/>
        <v>90.050698162977952</v>
      </c>
      <c r="P1081" s="164">
        <f t="shared" si="2082"/>
        <v>84.323959457096308</v>
      </c>
      <c r="Q1081" s="98">
        <f t="shared" ref="Q1081:X1081" si="2083">(Q778*100/(AVERAGE($M778:$P778)))</f>
        <v>107.89947762475232</v>
      </c>
      <c r="R1081" s="99">
        <f t="shared" si="2083"/>
        <v>108.14870590900024</v>
      </c>
      <c r="S1081" s="99">
        <f t="shared" si="2083"/>
        <v>101.97165204095887</v>
      </c>
      <c r="T1081" s="164">
        <f t="shared" si="2083"/>
        <v>107.43288077011508</v>
      </c>
      <c r="U1081" s="98">
        <f t="shared" si="2083"/>
        <v>89.431796620912579</v>
      </c>
      <c r="V1081" s="99">
        <f t="shared" si="2083"/>
        <v>112.24798574622935</v>
      </c>
      <c r="W1081" s="99">
        <f t="shared" si="2083"/>
        <v>103.43798581803345</v>
      </c>
      <c r="X1081" s="164">
        <f t="shared" si="2083"/>
        <v>98.566700386383062</v>
      </c>
      <c r="Y1081" s="98">
        <f t="shared" ref="Y1081:AB1081" si="2084">(Y778*100/(AVERAGE($Y778:$AB778)))</f>
        <v>153.28459863198566</v>
      </c>
      <c r="Z1081" s="99">
        <f t="shared" si="2084"/>
        <v>66.669237242106945</v>
      </c>
      <c r="AA1081" s="99">
        <f t="shared" si="2084"/>
        <v>43.284291853050632</v>
      </c>
      <c r="AB1081" s="164">
        <f t="shared" si="2084"/>
        <v>136.76187227285675</v>
      </c>
      <c r="AC1081" s="214">
        <f t="shared" ref="AC1081:AV1081" si="2085">(AC778*100/(AVERAGE($Y778:$AB778)))</f>
        <v>62.49982369323282</v>
      </c>
      <c r="AD1081" s="215">
        <f t="shared" si="2085"/>
        <v>71.629817960135057</v>
      </c>
      <c r="AE1081" s="215">
        <f t="shared" si="2085"/>
        <v>79.695122914096473</v>
      </c>
      <c r="AF1081" s="245">
        <f t="shared" si="2085"/>
        <v>65.759183124681428</v>
      </c>
      <c r="AG1081" s="214">
        <f t="shared" si="2085"/>
        <v>99.107846709455188</v>
      </c>
      <c r="AH1081" s="215">
        <f t="shared" si="2085"/>
        <v>85.680563774538953</v>
      </c>
      <c r="AI1081" s="215">
        <f t="shared" si="2085"/>
        <v>65.177201586545337</v>
      </c>
      <c r="AJ1081" s="245">
        <f t="shared" si="2085"/>
        <v>140.42926525291733</v>
      </c>
      <c r="AK1081" s="214">
        <f t="shared" si="2085"/>
        <v>116.46604802947368</v>
      </c>
      <c r="AL1081" s="215">
        <f t="shared" si="2085"/>
        <v>190.75524827259721</v>
      </c>
      <c r="AM1081" s="215">
        <f t="shared" si="2085"/>
        <v>47.59868428608501</v>
      </c>
      <c r="AN1081" s="245">
        <f t="shared" si="2085"/>
        <v>116.96974146723512</v>
      </c>
      <c r="AO1081" s="214">
        <f t="shared" si="2085"/>
        <v>32.732991189961261</v>
      </c>
      <c r="AP1081" s="215">
        <f t="shared" si="2085"/>
        <v>140.98317880318493</v>
      </c>
      <c r="AQ1081" s="215">
        <f t="shared" si="2085"/>
        <v>157.82608445072776</v>
      </c>
      <c r="AR1081" s="245">
        <f t="shared" si="2085"/>
        <v>82.6875064616938</v>
      </c>
      <c r="AS1081" s="214">
        <f t="shared" si="2085"/>
        <v>147.23237120100237</v>
      </c>
      <c r="AT1081" s="215">
        <f t="shared" si="2085"/>
        <v>88.2129869316568</v>
      </c>
      <c r="AU1081" s="215">
        <f t="shared" si="2085"/>
        <v>58.990695114798939</v>
      </c>
      <c r="AV1081" s="245">
        <f t="shared" si="2085"/>
        <v>54.491886167902315</v>
      </c>
    </row>
    <row r="1082" spans="2:48" ht="15" customHeight="1" x14ac:dyDescent="0.2">
      <c r="B1082" s="91">
        <f t="shared" si="2069"/>
        <v>166</v>
      </c>
      <c r="C1082" s="35" t="str">
        <f t="shared" si="2069"/>
        <v>Acylcarnitines</v>
      </c>
      <c r="D1082" s="128" t="str">
        <f t="shared" si="2069"/>
        <v>AC-(05:1)</v>
      </c>
      <c r="E1082" s="93">
        <f t="shared" si="2069"/>
        <v>11.3</v>
      </c>
      <c r="F1082" s="94">
        <f t="shared" si="2069"/>
        <v>12.6</v>
      </c>
      <c r="G1082" s="95">
        <f t="shared" si="2069"/>
        <v>11.9</v>
      </c>
      <c r="H1082" s="96">
        <f t="shared" si="2069"/>
        <v>3</v>
      </c>
      <c r="I1082" s="102">
        <f t="shared" si="2069"/>
        <v>244.15432999999999</v>
      </c>
      <c r="J1082" s="98"/>
      <c r="K1082" s="99"/>
      <c r="L1082" s="100"/>
      <c r="M1082" s="98">
        <f t="shared" ref="M1082:P1082" si="2086">(M779*100/(AVERAGE($M779:$P779)))</f>
        <v>111.99894191288291</v>
      </c>
      <c r="N1082" s="99">
        <f t="shared" si="2086"/>
        <v>102.17859674390131</v>
      </c>
      <c r="O1082" s="99">
        <f t="shared" si="2086"/>
        <v>92.203753930514978</v>
      </c>
      <c r="P1082" s="164">
        <f t="shared" si="2086"/>
        <v>93.618707412700871</v>
      </c>
      <c r="Q1082" s="98">
        <f t="shared" ref="Q1082:X1082" si="2087">(Q779*100/(AVERAGE($M779:$P779)))</f>
        <v>119.50629461290627</v>
      </c>
      <c r="R1082" s="99">
        <f t="shared" si="2087"/>
        <v>128.84969992441071</v>
      </c>
      <c r="S1082" s="99">
        <f t="shared" si="2087"/>
        <v>113.96501754063031</v>
      </c>
      <c r="T1082" s="164">
        <f t="shared" si="2087"/>
        <v>93.427700939859179</v>
      </c>
      <c r="U1082" s="98">
        <f t="shared" si="2087"/>
        <v>95.98681922792575</v>
      </c>
      <c r="V1082" s="99">
        <f t="shared" si="2087"/>
        <v>92.712709288579219</v>
      </c>
      <c r="W1082" s="99">
        <f t="shared" si="2087"/>
        <v>105.95723594272152</v>
      </c>
      <c r="X1082" s="164">
        <f t="shared" si="2087"/>
        <v>78.347692114502408</v>
      </c>
      <c r="Y1082" s="98">
        <f t="shared" ref="Y1082:AB1082" si="2088">(Y779*100/(AVERAGE($Y779:$AB779)))</f>
        <v>103.94940513504964</v>
      </c>
      <c r="Z1082" s="99">
        <f t="shared" si="2088"/>
        <v>84.612534372908669</v>
      </c>
      <c r="AA1082" s="99">
        <f t="shared" si="2088"/>
        <v>95.186827239675054</v>
      </c>
      <c r="AB1082" s="164">
        <f t="shared" si="2088"/>
        <v>116.2512332523666</v>
      </c>
      <c r="AC1082" s="214">
        <f t="shared" ref="AC1082:AV1082" si="2089">(AC779*100/(AVERAGE($Y779:$AB779)))</f>
        <v>119.12735966465547</v>
      </c>
      <c r="AD1082" s="215">
        <f t="shared" si="2089"/>
        <v>111.66496475621494</v>
      </c>
      <c r="AE1082" s="215">
        <f t="shared" si="2089"/>
        <v>124.56633904560523</v>
      </c>
      <c r="AF1082" s="245">
        <f t="shared" si="2089"/>
        <v>95.715195650943571</v>
      </c>
      <c r="AG1082" s="214">
        <f t="shared" si="2089"/>
        <v>163.98059703272031</v>
      </c>
      <c r="AH1082" s="215">
        <f t="shared" si="2089"/>
        <v>101.48542033040766</v>
      </c>
      <c r="AI1082" s="215">
        <f t="shared" si="2089"/>
        <v>93.155451267459213</v>
      </c>
      <c r="AJ1082" s="245">
        <f t="shared" si="2089"/>
        <v>97.887069903302447</v>
      </c>
      <c r="AK1082" s="214">
        <f t="shared" si="2089"/>
        <v>109.52778194706468</v>
      </c>
      <c r="AL1082" s="215">
        <f t="shared" si="2089"/>
        <v>72.730368608964412</v>
      </c>
      <c r="AM1082" s="215">
        <f t="shared" si="2089"/>
        <v>108.2658976253485</v>
      </c>
      <c r="AN1082" s="245">
        <f t="shared" si="2089"/>
        <v>75.790696579478904</v>
      </c>
      <c r="AO1082" s="214">
        <f t="shared" si="2089"/>
        <v>128.25108591548485</v>
      </c>
      <c r="AP1082" s="215">
        <f t="shared" si="2089"/>
        <v>161.82861226594039</v>
      </c>
      <c r="AQ1082" s="215">
        <f t="shared" si="2089"/>
        <v>81.206880711416076</v>
      </c>
      <c r="AR1082" s="245">
        <f t="shared" si="2089"/>
        <v>69.047955273608437</v>
      </c>
      <c r="AS1082" s="214">
        <f t="shared" si="2089"/>
        <v>163.26053542099569</v>
      </c>
      <c r="AT1082" s="215">
        <f t="shared" si="2089"/>
        <v>100.40951994143509</v>
      </c>
      <c r="AU1082" s="215">
        <f t="shared" si="2089"/>
        <v>59.471542841004734</v>
      </c>
      <c r="AV1082" s="245">
        <f t="shared" si="2089"/>
        <v>48.019704278260548</v>
      </c>
    </row>
    <row r="1083" spans="2:48" ht="15" customHeight="1" x14ac:dyDescent="0.2">
      <c r="B1083" s="91">
        <f t="shared" si="2069"/>
        <v>167</v>
      </c>
      <c r="C1083" s="35" t="str">
        <f t="shared" si="2069"/>
        <v>Acylcarnitines</v>
      </c>
      <c r="D1083" s="128" t="str">
        <f t="shared" si="2069"/>
        <v>AC-(06:0)</v>
      </c>
      <c r="E1083" s="93">
        <f t="shared" si="2069"/>
        <v>10.3</v>
      </c>
      <c r="F1083" s="94">
        <f t="shared" si="2069"/>
        <v>11.6</v>
      </c>
      <c r="G1083" s="106">
        <f t="shared" si="2069"/>
        <v>10.86</v>
      </c>
      <c r="H1083" s="96">
        <f t="shared" si="2069"/>
        <v>1</v>
      </c>
      <c r="I1083" s="102">
        <f t="shared" si="2069"/>
        <v>260.18563</v>
      </c>
      <c r="J1083" s="98"/>
      <c r="K1083" s="99"/>
      <c r="L1083" s="100"/>
      <c r="M1083" s="98">
        <f t="shared" ref="M1083:P1083" si="2090">(M780*100/(AVERAGE($M780:$P780)))</f>
        <v>79.029624311486117</v>
      </c>
      <c r="N1083" s="99">
        <f t="shared" si="2090"/>
        <v>95.525931253373287</v>
      </c>
      <c r="O1083" s="99">
        <f t="shared" si="2090"/>
        <v>92.777205736621653</v>
      </c>
      <c r="P1083" s="164">
        <f t="shared" si="2090"/>
        <v>132.66723869851893</v>
      </c>
      <c r="Q1083" s="98">
        <f t="shared" ref="Q1083:X1083" si="2091">(Q780*100/(AVERAGE($M780:$P780)))</f>
        <v>104.90660364995412</v>
      </c>
      <c r="R1083" s="99">
        <f t="shared" si="2091"/>
        <v>130.06173537552098</v>
      </c>
      <c r="S1083" s="99">
        <f t="shared" si="2091"/>
        <v>125.32285899935823</v>
      </c>
      <c r="T1083" s="164">
        <f t="shared" si="2091"/>
        <v>130.90494258249055</v>
      </c>
      <c r="U1083" s="98">
        <f t="shared" si="2091"/>
        <v>52.309908208607041</v>
      </c>
      <c r="V1083" s="99">
        <f t="shared" si="2091"/>
        <v>139.07580255225167</v>
      </c>
      <c r="W1083" s="99">
        <f t="shared" si="2091"/>
        <v>112.60090017036221</v>
      </c>
      <c r="X1083" s="164">
        <f t="shared" si="2091"/>
        <v>57.724618151569018</v>
      </c>
      <c r="Y1083" s="98">
        <f t="shared" ref="Y1083:AB1083" si="2092">(Y780*100/(AVERAGE($Y780:$AB780)))</f>
        <v>82.241701181357826</v>
      </c>
      <c r="Z1083" s="99">
        <f t="shared" si="2092"/>
        <v>56.339855521480096</v>
      </c>
      <c r="AA1083" s="99">
        <f t="shared" si="2092"/>
        <v>114.53551934806623</v>
      </c>
      <c r="AB1083" s="164">
        <f t="shared" si="2092"/>
        <v>146.88292394909581</v>
      </c>
      <c r="AC1083" s="214">
        <f t="shared" ref="AC1083:AV1083" si="2093">(AC780*100/(AVERAGE($Y780:$AB780)))</f>
        <v>226.8008987108941</v>
      </c>
      <c r="AD1083" s="215">
        <f t="shared" si="2093"/>
        <v>310.30390662759964</v>
      </c>
      <c r="AE1083" s="215">
        <f t="shared" si="2093"/>
        <v>451.53536205130558</v>
      </c>
      <c r="AF1083" s="245">
        <f t="shared" si="2093"/>
        <v>223.17993164824324</v>
      </c>
      <c r="AG1083" s="214">
        <f t="shared" si="2093"/>
        <v>59.495614192273443</v>
      </c>
      <c r="AH1083" s="215">
        <f t="shared" si="2093"/>
        <v>215.25093752890746</v>
      </c>
      <c r="AI1083" s="215">
        <f t="shared" si="2093"/>
        <v>97.404957180879563</v>
      </c>
      <c r="AJ1083" s="245">
        <f t="shared" si="2093"/>
        <v>0</v>
      </c>
      <c r="AK1083" s="214">
        <f t="shared" si="2093"/>
        <v>11844.140750127292</v>
      </c>
      <c r="AL1083" s="215">
        <f t="shared" si="2093"/>
        <v>15405.9272870929</v>
      </c>
      <c r="AM1083" s="215">
        <f t="shared" si="2093"/>
        <v>20008.601111253389</v>
      </c>
      <c r="AN1083" s="245">
        <f t="shared" si="2093"/>
        <v>13388.287823450901</v>
      </c>
      <c r="AO1083" s="214">
        <f t="shared" si="2093"/>
        <v>28208.9714516409</v>
      </c>
      <c r="AP1083" s="215">
        <f t="shared" si="2093"/>
        <v>32045.413144637281</v>
      </c>
      <c r="AQ1083" s="215">
        <f t="shared" si="2093"/>
        <v>12199.430276852585</v>
      </c>
      <c r="AR1083" s="245">
        <f t="shared" si="2093"/>
        <v>15334.649820010674</v>
      </c>
      <c r="AS1083" s="214">
        <f t="shared" si="2093"/>
        <v>25469.39723390638</v>
      </c>
      <c r="AT1083" s="215">
        <f t="shared" si="2093"/>
        <v>18246.457798917905</v>
      </c>
      <c r="AU1083" s="215">
        <f t="shared" si="2093"/>
        <v>12411.909034385279</v>
      </c>
      <c r="AV1083" s="245">
        <f t="shared" si="2093"/>
        <v>3780.0812131591019</v>
      </c>
    </row>
    <row r="1084" spans="2:48" ht="15" customHeight="1" x14ac:dyDescent="0.2">
      <c r="B1084" s="91">
        <f t="shared" si="2069"/>
        <v>168</v>
      </c>
      <c r="C1084" s="35" t="str">
        <f t="shared" si="2069"/>
        <v>Acylcarnitines</v>
      </c>
      <c r="D1084" s="128" t="str">
        <f t="shared" si="2069"/>
        <v>AC-(06:1)</v>
      </c>
      <c r="E1084" s="93">
        <f t="shared" si="2069"/>
        <v>10.9</v>
      </c>
      <c r="F1084" s="94">
        <f t="shared" si="2069"/>
        <v>11.8</v>
      </c>
      <c r="G1084" s="106" t="str">
        <f t="shared" si="2069"/>
        <v>--</v>
      </c>
      <c r="H1084" s="96">
        <f t="shared" si="2069"/>
        <v>6</v>
      </c>
      <c r="I1084" s="102">
        <f t="shared" si="2069"/>
        <v>258.16998000000001</v>
      </c>
      <c r="J1084" s="98"/>
      <c r="K1084" s="99"/>
      <c r="L1084" s="100"/>
      <c r="M1084" s="98">
        <f t="shared" ref="M1084:P1084" si="2094">(M781*100/(AVERAGE($M781:$P781)))</f>
        <v>241.66290673990736</v>
      </c>
      <c r="N1084" s="99">
        <f t="shared" si="2094"/>
        <v>0</v>
      </c>
      <c r="O1084" s="99">
        <f t="shared" si="2094"/>
        <v>0</v>
      </c>
      <c r="P1084" s="164">
        <f t="shared" si="2094"/>
        <v>158.33709326009267</v>
      </c>
      <c r="Q1084" s="98">
        <f t="shared" ref="Q1084:X1084" si="2095">(Q781*100/(AVERAGE($M781:$P781)))</f>
        <v>0</v>
      </c>
      <c r="R1084" s="99">
        <f t="shared" si="2095"/>
        <v>0</v>
      </c>
      <c r="S1084" s="99">
        <f t="shared" si="2095"/>
        <v>122.23428517829835</v>
      </c>
      <c r="T1084" s="164">
        <f t="shared" si="2095"/>
        <v>253.31639282913639</v>
      </c>
      <c r="U1084" s="98">
        <f t="shared" si="2095"/>
        <v>96.647309465427682</v>
      </c>
      <c r="V1084" s="99">
        <f t="shared" si="2095"/>
        <v>0</v>
      </c>
      <c r="W1084" s="99">
        <f t="shared" si="2095"/>
        <v>0</v>
      </c>
      <c r="X1084" s="164">
        <f t="shared" si="2095"/>
        <v>108.60642991233152</v>
      </c>
      <c r="Y1084" s="98">
        <f t="shared" ref="Y1084:AB1084" si="2096">(Y781*100/(AVERAGE($Y781:$AB781)))</f>
        <v>302.95298388637417</v>
      </c>
      <c r="Z1084" s="99">
        <f t="shared" si="2096"/>
        <v>0</v>
      </c>
      <c r="AA1084" s="99">
        <f t="shared" si="2096"/>
        <v>97.047016113625801</v>
      </c>
      <c r="AB1084" s="164">
        <f t="shared" si="2096"/>
        <v>0</v>
      </c>
      <c r="AC1084" s="214">
        <f t="shared" ref="AC1084:AV1084" si="2097">(AC781*100/(AVERAGE($Y781:$AB781)))</f>
        <v>196.154238812367</v>
      </c>
      <c r="AD1084" s="215">
        <f t="shared" si="2097"/>
        <v>0</v>
      </c>
      <c r="AE1084" s="215">
        <f t="shared" si="2097"/>
        <v>0</v>
      </c>
      <c r="AF1084" s="245">
        <f t="shared" si="2097"/>
        <v>0</v>
      </c>
      <c r="AG1084" s="214">
        <f t="shared" si="2097"/>
        <v>0</v>
      </c>
      <c r="AH1084" s="215">
        <f t="shared" si="2097"/>
        <v>0</v>
      </c>
      <c r="AI1084" s="215">
        <f t="shared" si="2097"/>
        <v>206.69661766829739</v>
      </c>
      <c r="AJ1084" s="245">
        <f t="shared" si="2097"/>
        <v>0</v>
      </c>
      <c r="AK1084" s="214">
        <f t="shared" si="2097"/>
        <v>0</v>
      </c>
      <c r="AL1084" s="215">
        <f t="shared" si="2097"/>
        <v>0</v>
      </c>
      <c r="AM1084" s="215">
        <f t="shared" si="2097"/>
        <v>640.25110883303012</v>
      </c>
      <c r="AN1084" s="245">
        <f t="shared" si="2097"/>
        <v>0</v>
      </c>
      <c r="AO1084" s="214">
        <f t="shared" si="2097"/>
        <v>877.93208102942276</v>
      </c>
      <c r="AP1084" s="215">
        <f t="shared" si="2097"/>
        <v>1177.3481552183823</v>
      </c>
      <c r="AQ1084" s="215">
        <f t="shared" si="2097"/>
        <v>0</v>
      </c>
      <c r="AR1084" s="245">
        <f t="shared" si="2097"/>
        <v>576.68613753938587</v>
      </c>
      <c r="AS1084" s="214">
        <f t="shared" si="2097"/>
        <v>952.85639340112414</v>
      </c>
      <c r="AT1084" s="215">
        <f t="shared" si="2097"/>
        <v>445.85117267629158</v>
      </c>
      <c r="AU1084" s="215">
        <f t="shared" si="2097"/>
        <v>0</v>
      </c>
      <c r="AV1084" s="245">
        <f t="shared" si="2097"/>
        <v>0</v>
      </c>
    </row>
    <row r="1085" spans="2:48" ht="15" customHeight="1" x14ac:dyDescent="0.2">
      <c r="B1085" s="91">
        <f t="shared" si="2069"/>
        <v>169</v>
      </c>
      <c r="C1085" s="35" t="str">
        <f t="shared" si="2069"/>
        <v>Acylcarnitines</v>
      </c>
      <c r="D1085" s="128" t="str">
        <f t="shared" si="2069"/>
        <v>AC-(08:0)</v>
      </c>
      <c r="E1085" s="93">
        <f t="shared" si="2069"/>
        <v>9.6999999999999993</v>
      </c>
      <c r="F1085" s="94">
        <f t="shared" si="2069"/>
        <v>10.9</v>
      </c>
      <c r="G1085" s="106">
        <f t="shared" si="2069"/>
        <v>10.28</v>
      </c>
      <c r="H1085" s="96">
        <f t="shared" si="2069"/>
        <v>3</v>
      </c>
      <c r="I1085" s="102">
        <f t="shared" si="2069"/>
        <v>288.21692999999999</v>
      </c>
      <c r="J1085" s="98"/>
      <c r="K1085" s="99"/>
      <c r="L1085" s="100"/>
      <c r="M1085" s="98">
        <f>(M782*100/(AVERAGE($M782:$N782)))</f>
        <v>101.98396577288744</v>
      </c>
      <c r="N1085" s="99">
        <f t="shared" ref="N1085:P1085" si="2098">(N782*100/(AVERAGE($M782:$N782)))</f>
        <v>98.016034227112556</v>
      </c>
      <c r="O1085" s="195">
        <f t="shared" si="2098"/>
        <v>0</v>
      </c>
      <c r="P1085" s="231">
        <f t="shared" si="2098"/>
        <v>0</v>
      </c>
      <c r="Q1085" s="98">
        <f>(Q782*100/(AVERAGE($M782:$N782)))</f>
        <v>0</v>
      </c>
      <c r="R1085" s="99">
        <f t="shared" ref="R1085:T1085" si="2099">(R782*100/(AVERAGE($M782:$N782)))</f>
        <v>62.25229152020934</v>
      </c>
      <c r="S1085" s="99">
        <f t="shared" si="2099"/>
        <v>0</v>
      </c>
      <c r="T1085" s="164">
        <f t="shared" si="2099"/>
        <v>0</v>
      </c>
      <c r="U1085" s="98">
        <f>(U782*100/(AVERAGE($M782:$N782)))</f>
        <v>50.14764649303995</v>
      </c>
      <c r="V1085" s="99">
        <f t="shared" ref="V1085:X1085" si="2100">(V782*100/(AVERAGE($M782:$N782)))</f>
        <v>0</v>
      </c>
      <c r="W1085" s="99">
        <f t="shared" si="2100"/>
        <v>61.844034882150929</v>
      </c>
      <c r="X1085" s="164">
        <f t="shared" si="2100"/>
        <v>0</v>
      </c>
      <c r="Y1085" s="232">
        <f t="shared" ref="Y1085:AB1085" si="2101">(Y782*100/(AVERAGE($Y782:$AB782)))</f>
        <v>400</v>
      </c>
      <c r="Z1085" s="195">
        <f t="shared" si="2101"/>
        <v>0</v>
      </c>
      <c r="AA1085" s="195">
        <f t="shared" si="2101"/>
        <v>0</v>
      </c>
      <c r="AB1085" s="231">
        <f t="shared" si="2101"/>
        <v>0</v>
      </c>
      <c r="AC1085" s="214">
        <f t="shared" ref="AC1085:AV1085" si="2102">(AC782*100/(AVERAGE($Y782:$AB782)))</f>
        <v>836.83491587791968</v>
      </c>
      <c r="AD1085" s="215">
        <f t="shared" si="2102"/>
        <v>1045.325643531854</v>
      </c>
      <c r="AE1085" s="215">
        <f t="shared" si="2102"/>
        <v>0</v>
      </c>
      <c r="AF1085" s="245">
        <f t="shared" si="2102"/>
        <v>659.2628761374333</v>
      </c>
      <c r="AG1085" s="214">
        <f t="shared" si="2102"/>
        <v>0</v>
      </c>
      <c r="AH1085" s="215">
        <f t="shared" si="2102"/>
        <v>600.50391816696174</v>
      </c>
      <c r="AI1085" s="215">
        <f t="shared" si="2102"/>
        <v>0</v>
      </c>
      <c r="AJ1085" s="245">
        <f t="shared" si="2102"/>
        <v>485.85843039494966</v>
      </c>
      <c r="AK1085" s="214">
        <f t="shared" si="2102"/>
        <v>9297.222139235495</v>
      </c>
      <c r="AL1085" s="215">
        <f t="shared" si="2102"/>
        <v>33046.275529893341</v>
      </c>
      <c r="AM1085" s="215">
        <f t="shared" si="2102"/>
        <v>25459.515494935335</v>
      </c>
      <c r="AN1085" s="245">
        <f t="shared" si="2102"/>
        <v>5680.6718310443139</v>
      </c>
      <c r="AO1085" s="214">
        <f t="shared" si="2102"/>
        <v>16566.534519500172</v>
      </c>
      <c r="AP1085" s="215">
        <f t="shared" si="2102"/>
        <v>8044.8182522303869</v>
      </c>
      <c r="AQ1085" s="215">
        <f t="shared" si="2102"/>
        <v>16449.959159094829</v>
      </c>
      <c r="AR1085" s="245">
        <f t="shared" si="2102"/>
        <v>3596.4289705227739</v>
      </c>
      <c r="AS1085" s="214">
        <f t="shared" si="2102"/>
        <v>30622.941629467288</v>
      </c>
      <c r="AT1085" s="215">
        <f t="shared" si="2102"/>
        <v>12055.464150269623</v>
      </c>
      <c r="AU1085" s="215">
        <f t="shared" si="2102"/>
        <v>13679.622365086292</v>
      </c>
      <c r="AV1085" s="245">
        <f t="shared" si="2102"/>
        <v>635.04276120319184</v>
      </c>
    </row>
    <row r="1086" spans="2:48" ht="15.75" customHeight="1" thickBot="1" x14ac:dyDescent="0.25">
      <c r="B1086" s="108">
        <f t="shared" si="2069"/>
        <v>170</v>
      </c>
      <c r="C1086" s="42" t="str">
        <f t="shared" si="2069"/>
        <v>Acylcarnitines</v>
      </c>
      <c r="D1086" s="129" t="str">
        <f t="shared" si="2069"/>
        <v>AC-(08:1)</v>
      </c>
      <c r="E1086" s="110">
        <f t="shared" si="2069"/>
        <v>10</v>
      </c>
      <c r="F1086" s="111">
        <f t="shared" si="2069"/>
        <v>10.8</v>
      </c>
      <c r="G1086" s="134">
        <f t="shared" si="2069"/>
        <v>10.4</v>
      </c>
      <c r="H1086" s="113">
        <f t="shared" si="2069"/>
        <v>5</v>
      </c>
      <c r="I1086" s="119">
        <f t="shared" si="2069"/>
        <v>286.20128</v>
      </c>
      <c r="J1086" s="115"/>
      <c r="K1086" s="116"/>
      <c r="L1086" s="117"/>
      <c r="M1086" s="115" t="e">
        <f t="shared" ref="M1086:P1086" si="2103">(M783*100/(AVERAGE($M783:$P783)))</f>
        <v>#DIV/0!</v>
      </c>
      <c r="N1086" s="116" t="e">
        <f t="shared" si="2103"/>
        <v>#DIV/0!</v>
      </c>
      <c r="O1086" s="116" t="e">
        <f t="shared" si="2103"/>
        <v>#DIV/0!</v>
      </c>
      <c r="P1086" s="165" t="e">
        <f t="shared" si="2103"/>
        <v>#DIV/0!</v>
      </c>
      <c r="Q1086" s="115" t="e">
        <f t="shared" ref="Q1086:X1086" si="2104">(Q783*100/(AVERAGE($M783:$P783)))</f>
        <v>#DIV/0!</v>
      </c>
      <c r="R1086" s="116" t="e">
        <f t="shared" si="2104"/>
        <v>#DIV/0!</v>
      </c>
      <c r="S1086" s="116" t="e">
        <f t="shared" si="2104"/>
        <v>#DIV/0!</v>
      </c>
      <c r="T1086" s="165" t="e">
        <f t="shared" si="2104"/>
        <v>#DIV/0!</v>
      </c>
      <c r="U1086" s="115" t="e">
        <f t="shared" si="2104"/>
        <v>#DIV/0!</v>
      </c>
      <c r="V1086" s="116" t="e">
        <f t="shared" si="2104"/>
        <v>#DIV/0!</v>
      </c>
      <c r="W1086" s="116" t="e">
        <f t="shared" si="2104"/>
        <v>#DIV/0!</v>
      </c>
      <c r="X1086" s="165" t="e">
        <f t="shared" si="2104"/>
        <v>#DIV/0!</v>
      </c>
      <c r="Y1086" s="115" t="e">
        <f t="shared" ref="Y1086:AB1086" si="2105">(Y783*100/(AVERAGE($Y783:$AB783)))</f>
        <v>#DIV/0!</v>
      </c>
      <c r="Z1086" s="116" t="e">
        <f t="shared" si="2105"/>
        <v>#DIV/0!</v>
      </c>
      <c r="AA1086" s="116" t="e">
        <f t="shared" si="2105"/>
        <v>#DIV/0!</v>
      </c>
      <c r="AB1086" s="165" t="e">
        <f t="shared" si="2105"/>
        <v>#DIV/0!</v>
      </c>
      <c r="AC1086" s="217" t="e">
        <f t="shared" ref="AC1086:AV1086" si="2106">(AC783*100/(AVERAGE($Y783:$AB783)))</f>
        <v>#DIV/0!</v>
      </c>
      <c r="AD1086" s="218" t="e">
        <f t="shared" si="2106"/>
        <v>#DIV/0!</v>
      </c>
      <c r="AE1086" s="218" t="e">
        <f t="shared" si="2106"/>
        <v>#DIV/0!</v>
      </c>
      <c r="AF1086" s="246" t="e">
        <f t="shared" si="2106"/>
        <v>#DIV/0!</v>
      </c>
      <c r="AG1086" s="217" t="e">
        <f t="shared" si="2106"/>
        <v>#DIV/0!</v>
      </c>
      <c r="AH1086" s="218" t="e">
        <f t="shared" si="2106"/>
        <v>#DIV/0!</v>
      </c>
      <c r="AI1086" s="218" t="e">
        <f t="shared" si="2106"/>
        <v>#DIV/0!</v>
      </c>
      <c r="AJ1086" s="246" t="e">
        <f t="shared" si="2106"/>
        <v>#DIV/0!</v>
      </c>
      <c r="AK1086" s="217" t="e">
        <f t="shared" si="2106"/>
        <v>#DIV/0!</v>
      </c>
      <c r="AL1086" s="218" t="e">
        <f t="shared" si="2106"/>
        <v>#DIV/0!</v>
      </c>
      <c r="AM1086" s="218" t="e">
        <f t="shared" si="2106"/>
        <v>#DIV/0!</v>
      </c>
      <c r="AN1086" s="246" t="e">
        <f t="shared" si="2106"/>
        <v>#DIV/0!</v>
      </c>
      <c r="AO1086" s="217" t="e">
        <f t="shared" si="2106"/>
        <v>#DIV/0!</v>
      </c>
      <c r="AP1086" s="218" t="e">
        <f t="shared" si="2106"/>
        <v>#DIV/0!</v>
      </c>
      <c r="AQ1086" s="218" t="e">
        <f t="shared" si="2106"/>
        <v>#DIV/0!</v>
      </c>
      <c r="AR1086" s="246" t="e">
        <f t="shared" si="2106"/>
        <v>#DIV/0!</v>
      </c>
      <c r="AS1086" s="217" t="e">
        <f t="shared" si="2106"/>
        <v>#DIV/0!</v>
      </c>
      <c r="AT1086" s="218" t="e">
        <f t="shared" si="2106"/>
        <v>#DIV/0!</v>
      </c>
      <c r="AU1086" s="218" t="e">
        <f t="shared" si="2106"/>
        <v>#DIV/0!</v>
      </c>
      <c r="AV1086" s="246" t="e">
        <f t="shared" si="2106"/>
        <v>#DIV/0!</v>
      </c>
    </row>
    <row r="1087" spans="2:48" ht="15" customHeight="1" x14ac:dyDescent="0.2">
      <c r="B1087" s="126">
        <f t="shared" si="2069"/>
        <v>171</v>
      </c>
      <c r="C1087" s="78" t="str">
        <f t="shared" si="2069"/>
        <v>Carboxylic Acids</v>
      </c>
      <c r="D1087" s="127" t="str">
        <f t="shared" si="2069"/>
        <v>Acetoacetate</v>
      </c>
      <c r="E1087" s="80">
        <f t="shared" si="2069"/>
        <v>12.8</v>
      </c>
      <c r="F1087" s="81">
        <f t="shared" si="2069"/>
        <v>14.1</v>
      </c>
      <c r="G1087" s="82">
        <f t="shared" si="2069"/>
        <v>13.45</v>
      </c>
      <c r="H1087" s="83">
        <f t="shared" si="2069"/>
        <v>3</v>
      </c>
      <c r="I1087" s="139">
        <f t="shared" si="2069"/>
        <v>101.02442000000001</v>
      </c>
      <c r="J1087" s="148"/>
      <c r="K1087" s="149"/>
      <c r="L1087" s="169"/>
      <c r="M1087" s="85">
        <f t="shared" ref="M1087:P1087" si="2107">(M784*100/(AVERAGE($M784:$P784)))</f>
        <v>117.71150821150847</v>
      </c>
      <c r="N1087" s="86">
        <f t="shared" si="2107"/>
        <v>125.60324818198387</v>
      </c>
      <c r="O1087" s="86">
        <f t="shared" si="2107"/>
        <v>111.05524100690785</v>
      </c>
      <c r="P1087" s="163">
        <f t="shared" si="2107"/>
        <v>45.630002599599763</v>
      </c>
      <c r="Q1087" s="85">
        <f t="shared" ref="Q1087:X1087" si="2108">(Q784*100/(AVERAGE($M784:$P784)))</f>
        <v>120.98920268501925</v>
      </c>
      <c r="R1087" s="86">
        <f t="shared" si="2108"/>
        <v>128.2257959274574</v>
      </c>
      <c r="S1087" s="86">
        <f t="shared" si="2108"/>
        <v>132.02283270464261</v>
      </c>
      <c r="T1087" s="163">
        <f t="shared" si="2108"/>
        <v>66.536020091503261</v>
      </c>
      <c r="U1087" s="85">
        <f t="shared" si="2108"/>
        <v>43.310243529517564</v>
      </c>
      <c r="V1087" s="86">
        <f t="shared" si="2108"/>
        <v>46.676356831969315</v>
      </c>
      <c r="W1087" s="86">
        <f t="shared" si="2108"/>
        <v>48.690778348899713</v>
      </c>
      <c r="X1087" s="163">
        <f t="shared" si="2108"/>
        <v>17.187612842251713</v>
      </c>
      <c r="Y1087" s="85">
        <f t="shared" ref="Y1087:AB1087" si="2109">(Y784*100/(AVERAGE($Y784:$AB784)))</f>
        <v>138.32812914876854</v>
      </c>
      <c r="Z1087" s="86">
        <f t="shared" si="2109"/>
        <v>105.69602480972941</v>
      </c>
      <c r="AA1087" s="86">
        <f t="shared" si="2109"/>
        <v>93.951749319062273</v>
      </c>
      <c r="AB1087" s="163">
        <f t="shared" si="2109"/>
        <v>62.024096722439836</v>
      </c>
      <c r="AC1087" s="211">
        <f t="shared" ref="AC1087:AV1087" si="2110">(AC784*100/(AVERAGE($Y784:$AB784)))</f>
        <v>146.49110572685109</v>
      </c>
      <c r="AD1087" s="212">
        <f t="shared" si="2110"/>
        <v>195.56370580756851</v>
      </c>
      <c r="AE1087" s="212">
        <f t="shared" si="2110"/>
        <v>189.32779455141059</v>
      </c>
      <c r="AF1087" s="244">
        <f t="shared" si="2110"/>
        <v>95.385662713352559</v>
      </c>
      <c r="AG1087" s="211">
        <f t="shared" si="2110"/>
        <v>26.586083364017373</v>
      </c>
      <c r="AH1087" s="212">
        <f t="shared" si="2110"/>
        <v>24.095851005700393</v>
      </c>
      <c r="AI1087" s="212">
        <f t="shared" si="2110"/>
        <v>19.869611598292227</v>
      </c>
      <c r="AJ1087" s="244">
        <f t="shared" si="2110"/>
        <v>18.524532612204698</v>
      </c>
      <c r="AK1087" s="211">
        <f t="shared" si="2110"/>
        <v>1.9138622310436666</v>
      </c>
      <c r="AL1087" s="212">
        <f t="shared" si="2110"/>
        <v>3.5595548329845701</v>
      </c>
      <c r="AM1087" s="212">
        <f t="shared" si="2110"/>
        <v>2.1374230702212116</v>
      </c>
      <c r="AN1087" s="244">
        <f t="shared" si="2110"/>
        <v>1.7092325679245772</v>
      </c>
      <c r="AO1087" s="211">
        <f t="shared" si="2110"/>
        <v>2.3739888788315398</v>
      </c>
      <c r="AP1087" s="212">
        <f t="shared" si="2110"/>
        <v>3.4245322291912665</v>
      </c>
      <c r="AQ1087" s="212">
        <f t="shared" si="2110"/>
        <v>4.0550875260998449</v>
      </c>
      <c r="AR1087" s="244">
        <f t="shared" si="2110"/>
        <v>2.9289619233302848</v>
      </c>
      <c r="AS1087" s="211">
        <f t="shared" si="2110"/>
        <v>1.9512355839182944</v>
      </c>
      <c r="AT1087" s="212">
        <f t="shared" si="2110"/>
        <v>1.2608161931971715</v>
      </c>
      <c r="AU1087" s="212">
        <f t="shared" si="2110"/>
        <v>1.3451932906240172</v>
      </c>
      <c r="AV1087" s="244">
        <f t="shared" si="2110"/>
        <v>1.0246184604259982</v>
      </c>
    </row>
    <row r="1088" spans="2:48" ht="15" customHeight="1" x14ac:dyDescent="0.2">
      <c r="B1088" s="91">
        <f t="shared" si="2069"/>
        <v>172</v>
      </c>
      <c r="C1088" s="35" t="str">
        <f t="shared" si="2069"/>
        <v>Carboxylic Acids</v>
      </c>
      <c r="D1088" s="128" t="str">
        <f t="shared" si="2069"/>
        <v>Glutaric acid</v>
      </c>
      <c r="E1088" s="93">
        <f t="shared" si="2069"/>
        <v>2.8</v>
      </c>
      <c r="F1088" s="94">
        <f t="shared" si="2069"/>
        <v>3.3</v>
      </c>
      <c r="G1088" s="95">
        <f t="shared" si="2069"/>
        <v>2.96</v>
      </c>
      <c r="H1088" s="96">
        <f t="shared" si="2069"/>
        <v>3</v>
      </c>
      <c r="I1088" s="140">
        <f t="shared" si="2069"/>
        <v>131.03497999999999</v>
      </c>
      <c r="J1088" s="98"/>
      <c r="K1088" s="99"/>
      <c r="L1088" s="100"/>
      <c r="M1088" s="98">
        <f t="shared" ref="M1088:P1088" si="2111">(M785*100/(AVERAGE($M785:$P785)))</f>
        <v>107.81460009838339</v>
      </c>
      <c r="N1088" s="99">
        <f t="shared" si="2111"/>
        <v>96.488461647875525</v>
      </c>
      <c r="O1088" s="99">
        <f t="shared" si="2111"/>
        <v>103.69805684290061</v>
      </c>
      <c r="P1088" s="164">
        <f t="shared" si="2111"/>
        <v>91.998881410840468</v>
      </c>
      <c r="Q1088" s="98">
        <f t="shared" ref="Q1088:X1088" si="2112">(Q785*100/(AVERAGE($M785:$P785)))</f>
        <v>114.53419625422683</v>
      </c>
      <c r="R1088" s="99">
        <f t="shared" si="2112"/>
        <v>92.933922465930266</v>
      </c>
      <c r="S1088" s="99">
        <f t="shared" si="2112"/>
        <v>96.932031899409509</v>
      </c>
      <c r="T1088" s="164">
        <f t="shared" si="2112"/>
        <v>109.87759712227627</v>
      </c>
      <c r="U1088" s="98">
        <f t="shared" si="2112"/>
        <v>94.439016163257165</v>
      </c>
      <c r="V1088" s="99">
        <f t="shared" si="2112"/>
        <v>103.48307313714065</v>
      </c>
      <c r="W1088" s="99">
        <f t="shared" si="2112"/>
        <v>87.867233603246703</v>
      </c>
      <c r="X1088" s="164">
        <f t="shared" si="2112"/>
        <v>150.3649243464273</v>
      </c>
      <c r="Y1088" s="98">
        <f t="shared" ref="Y1088:AB1088" si="2113">(Y785*100/(AVERAGE($Y785:$AB785)))</f>
        <v>109.96457291285498</v>
      </c>
      <c r="Z1088" s="99">
        <f t="shared" si="2113"/>
        <v>87.228169223882389</v>
      </c>
      <c r="AA1088" s="99">
        <f t="shared" si="2113"/>
        <v>105.54817957881524</v>
      </c>
      <c r="AB1088" s="164">
        <f t="shared" si="2113"/>
        <v>97.259078284447426</v>
      </c>
      <c r="AC1088" s="214">
        <f t="shared" ref="AC1088:AV1088" si="2114">(AC785*100/(AVERAGE($Y785:$AB785)))</f>
        <v>116.80017981956028</v>
      </c>
      <c r="AD1088" s="215">
        <f t="shared" si="2114"/>
        <v>90.195817097354421</v>
      </c>
      <c r="AE1088" s="215">
        <f t="shared" si="2114"/>
        <v>90.802554808638021</v>
      </c>
      <c r="AF1088" s="245">
        <f t="shared" si="2114"/>
        <v>105.83609362920726</v>
      </c>
      <c r="AG1088" s="214">
        <f t="shared" si="2114"/>
        <v>112.89945177593097</v>
      </c>
      <c r="AH1088" s="215">
        <f t="shared" si="2114"/>
        <v>99.620780320959724</v>
      </c>
      <c r="AI1088" s="215">
        <f t="shared" si="2114"/>
        <v>92.188300975460677</v>
      </c>
      <c r="AJ1088" s="245">
        <f t="shared" si="2114"/>
        <v>114.83198168858189</v>
      </c>
      <c r="AK1088" s="214">
        <f t="shared" si="2114"/>
        <v>93.867756975905849</v>
      </c>
      <c r="AL1088" s="215">
        <f t="shared" si="2114"/>
        <v>106.95071311750613</v>
      </c>
      <c r="AM1088" s="215">
        <f t="shared" si="2114"/>
        <v>93.647890390220653</v>
      </c>
      <c r="AN1088" s="245">
        <f t="shared" si="2114"/>
        <v>97.422181440557125</v>
      </c>
      <c r="AO1088" s="214">
        <f t="shared" si="2114"/>
        <v>98.361258928669798</v>
      </c>
      <c r="AP1088" s="215">
        <f t="shared" si="2114"/>
        <v>83.925924194072039</v>
      </c>
      <c r="AQ1088" s="215">
        <f t="shared" si="2114"/>
        <v>94.688427647856471</v>
      </c>
      <c r="AR1088" s="245">
        <f t="shared" si="2114"/>
        <v>78.256295395343543</v>
      </c>
      <c r="AS1088" s="214">
        <f t="shared" si="2114"/>
        <v>68.12062834776853</v>
      </c>
      <c r="AT1088" s="215">
        <f t="shared" si="2114"/>
        <v>74.444104765249492</v>
      </c>
      <c r="AU1088" s="215">
        <f t="shared" si="2114"/>
        <v>71.295784253788298</v>
      </c>
      <c r="AV1088" s="245">
        <f t="shared" si="2114"/>
        <v>72.95139967719625</v>
      </c>
    </row>
    <row r="1089" spans="2:48" ht="15" customHeight="1" x14ac:dyDescent="0.2">
      <c r="B1089" s="91">
        <f t="shared" si="2069"/>
        <v>173</v>
      </c>
      <c r="C1089" s="35" t="str">
        <f t="shared" si="2069"/>
        <v>Carboxylic Acids</v>
      </c>
      <c r="D1089" s="128" t="str">
        <f t="shared" si="2069"/>
        <v>Octenedioic acid</v>
      </c>
      <c r="E1089" s="93">
        <f t="shared" si="2069"/>
        <v>3.7</v>
      </c>
      <c r="F1089" s="94">
        <f t="shared" si="2069"/>
        <v>4.5999999999999996</v>
      </c>
      <c r="G1089" s="95">
        <f t="shared" si="2069"/>
        <v>3.92</v>
      </c>
      <c r="H1089" s="96">
        <f t="shared" si="2069"/>
        <v>5</v>
      </c>
      <c r="I1089" s="140">
        <f t="shared" si="2069"/>
        <v>171.06628000000001</v>
      </c>
      <c r="J1089" s="98"/>
      <c r="K1089" s="99"/>
      <c r="L1089" s="100"/>
      <c r="M1089" s="98">
        <f t="shared" ref="M1089:P1089" si="2115">(M786*100/(AVERAGE($M786:$P786)))</f>
        <v>82.47930366207207</v>
      </c>
      <c r="N1089" s="99">
        <f t="shared" si="2115"/>
        <v>86.794099637610287</v>
      </c>
      <c r="O1089" s="99">
        <f t="shared" si="2115"/>
        <v>92.179973229488425</v>
      </c>
      <c r="P1089" s="164">
        <f t="shared" si="2115"/>
        <v>138.54662347082919</v>
      </c>
      <c r="Q1089" s="98">
        <f t="shared" ref="Q1089:X1089" si="2116">(Q786*100/(AVERAGE($M786:$P786)))</f>
        <v>82.929814820297182</v>
      </c>
      <c r="R1089" s="99">
        <f t="shared" si="2116"/>
        <v>78.856756310875184</v>
      </c>
      <c r="S1089" s="99">
        <f t="shared" si="2116"/>
        <v>71.16028311692601</v>
      </c>
      <c r="T1089" s="164">
        <f t="shared" si="2116"/>
        <v>76.728022674850493</v>
      </c>
      <c r="U1089" s="98">
        <f t="shared" si="2116"/>
        <v>80.981954298517394</v>
      </c>
      <c r="V1089" s="99">
        <f t="shared" si="2116"/>
        <v>79.033653604239717</v>
      </c>
      <c r="W1089" s="99">
        <f t="shared" si="2116"/>
        <v>79.722269019399235</v>
      </c>
      <c r="X1089" s="164">
        <f t="shared" si="2116"/>
        <v>79.046319468607777</v>
      </c>
      <c r="Y1089" s="98">
        <f t="shared" ref="Y1089:AB1089" si="2117">(Y786*100/(AVERAGE($Y786:$AB786)))</f>
        <v>108.71218541205458</v>
      </c>
      <c r="Z1089" s="99">
        <f t="shared" si="2117"/>
        <v>91.932648883253663</v>
      </c>
      <c r="AA1089" s="99">
        <f t="shared" si="2117"/>
        <v>92.816803991691927</v>
      </c>
      <c r="AB1089" s="164">
        <f t="shared" si="2117"/>
        <v>106.53836171299987</v>
      </c>
      <c r="AC1089" s="214">
        <f t="shared" ref="AC1089:AV1089" si="2118">(AC786*100/(AVERAGE($Y786:$AB786)))</f>
        <v>109.82300258906089</v>
      </c>
      <c r="AD1089" s="215">
        <f t="shared" si="2118"/>
        <v>91.477703294871532</v>
      </c>
      <c r="AE1089" s="215">
        <f t="shared" si="2118"/>
        <v>123.59603122326558</v>
      </c>
      <c r="AF1089" s="245">
        <f t="shared" si="2118"/>
        <v>141.70643518204892</v>
      </c>
      <c r="AG1089" s="214">
        <f t="shared" si="2118"/>
        <v>152.08716211389995</v>
      </c>
      <c r="AH1089" s="215">
        <f t="shared" si="2118"/>
        <v>131.65317900376726</v>
      </c>
      <c r="AI1089" s="215">
        <f t="shared" si="2118"/>
        <v>113.76975092039892</v>
      </c>
      <c r="AJ1089" s="245">
        <f t="shared" si="2118"/>
        <v>137.963753643139</v>
      </c>
      <c r="AK1089" s="214">
        <f t="shared" si="2118"/>
        <v>112.06232872793591</v>
      </c>
      <c r="AL1089" s="215">
        <f t="shared" si="2118"/>
        <v>95.038085222732533</v>
      </c>
      <c r="AM1089" s="215">
        <f t="shared" si="2118"/>
        <v>102.41433310328355</v>
      </c>
      <c r="AN1089" s="245">
        <f t="shared" si="2118"/>
        <v>86.139332516776122</v>
      </c>
      <c r="AO1089" s="214">
        <f t="shared" si="2118"/>
        <v>113.76216502509619</v>
      </c>
      <c r="AP1089" s="215">
        <f t="shared" si="2118"/>
        <v>88.756999058452962</v>
      </c>
      <c r="AQ1089" s="215">
        <f t="shared" si="2118"/>
        <v>88.170320884368138</v>
      </c>
      <c r="AR1089" s="245">
        <f t="shared" si="2118"/>
        <v>71.767265503273435</v>
      </c>
      <c r="AS1089" s="214">
        <f t="shared" si="2118"/>
        <v>99.392143634842512</v>
      </c>
      <c r="AT1089" s="215">
        <f t="shared" si="2118"/>
        <v>90.315433244058909</v>
      </c>
      <c r="AU1089" s="215">
        <f t="shared" si="2118"/>
        <v>77.50210922629644</v>
      </c>
      <c r="AV1089" s="245">
        <f t="shared" si="2118"/>
        <v>65.594110371237733</v>
      </c>
    </row>
    <row r="1090" spans="2:48" ht="15" customHeight="1" x14ac:dyDescent="0.2">
      <c r="B1090" s="91">
        <f t="shared" si="2069"/>
        <v>174</v>
      </c>
      <c r="C1090" s="35" t="str">
        <f t="shared" si="2069"/>
        <v>Carboxylic Acids</v>
      </c>
      <c r="D1090" s="128" t="str">
        <f t="shared" si="2069"/>
        <v>Hydroxybutyrate</v>
      </c>
      <c r="E1090" s="93">
        <f t="shared" si="2069"/>
        <v>9.1</v>
      </c>
      <c r="F1090" s="94">
        <f t="shared" si="2069"/>
        <v>9.8000000000000007</v>
      </c>
      <c r="G1090" s="95">
        <f t="shared" si="2069"/>
        <v>9.3000000000000007</v>
      </c>
      <c r="H1090" s="96">
        <f t="shared" si="2069"/>
        <v>4</v>
      </c>
      <c r="I1090" s="140">
        <f t="shared" si="2069"/>
        <v>103.04007</v>
      </c>
      <c r="J1090" s="98"/>
      <c r="K1090" s="99"/>
      <c r="L1090" s="100"/>
      <c r="M1090" s="98">
        <f t="shared" ref="M1090:P1090" si="2119">(M787*100/(AVERAGE($M787:$P787)))</f>
        <v>93.969795023851844</v>
      </c>
      <c r="N1090" s="99">
        <f t="shared" si="2119"/>
        <v>122.69734720897402</v>
      </c>
      <c r="O1090" s="99">
        <f t="shared" si="2119"/>
        <v>100.63483406935519</v>
      </c>
      <c r="P1090" s="164">
        <f t="shared" si="2119"/>
        <v>82.698023697818982</v>
      </c>
      <c r="Q1090" s="98">
        <f t="shared" ref="Q1090:X1090" si="2120">(Q787*100/(AVERAGE($M787:$P787)))</f>
        <v>113.30837548040823</v>
      </c>
      <c r="R1090" s="99">
        <f t="shared" si="2120"/>
        <v>103.13935760257745</v>
      </c>
      <c r="S1090" s="99">
        <f t="shared" si="2120"/>
        <v>98.833115750691249</v>
      </c>
      <c r="T1090" s="164">
        <f t="shared" si="2120"/>
        <v>102.13191976581344</v>
      </c>
      <c r="U1090" s="98">
        <f t="shared" si="2120"/>
        <v>92.730795219238061</v>
      </c>
      <c r="V1090" s="99">
        <f t="shared" si="2120"/>
        <v>102.95745885656228</v>
      </c>
      <c r="W1090" s="99">
        <f t="shared" si="2120"/>
        <v>100.61973745644735</v>
      </c>
      <c r="X1090" s="164">
        <f t="shared" si="2120"/>
        <v>96.915797617092508</v>
      </c>
      <c r="Y1090" s="98">
        <f t="shared" ref="Y1090:AB1090" si="2121">(Y787*100/(AVERAGE($Y787:$AB787)))</f>
        <v>95.706364251919439</v>
      </c>
      <c r="Z1090" s="99">
        <f t="shared" si="2121"/>
        <v>96.958641046210403</v>
      </c>
      <c r="AA1090" s="99">
        <f t="shared" si="2121"/>
        <v>104.9103724109321</v>
      </c>
      <c r="AB1090" s="164">
        <f t="shared" si="2121"/>
        <v>102.42462229093812</v>
      </c>
      <c r="AC1090" s="214">
        <f t="shared" ref="AC1090:AV1090" si="2122">(AC787*100/(AVERAGE($Y787:$AB787)))</f>
        <v>95.419691663332131</v>
      </c>
      <c r="AD1090" s="215">
        <f t="shared" si="2122"/>
        <v>91.722612173246446</v>
      </c>
      <c r="AE1090" s="215">
        <f t="shared" si="2122"/>
        <v>112.8706243781307</v>
      </c>
      <c r="AF1090" s="245">
        <f t="shared" si="2122"/>
        <v>109.42338385950502</v>
      </c>
      <c r="AG1090" s="214">
        <f t="shared" si="2122"/>
        <v>153.13395347718216</v>
      </c>
      <c r="AH1090" s="215">
        <f t="shared" si="2122"/>
        <v>129.46117246545288</v>
      </c>
      <c r="AI1090" s="215">
        <f t="shared" si="2122"/>
        <v>113.20450136064891</v>
      </c>
      <c r="AJ1090" s="245">
        <f t="shared" si="2122"/>
        <v>126.15261788002029</v>
      </c>
      <c r="AK1090" s="214">
        <f t="shared" si="2122"/>
        <v>96.242415100423287</v>
      </c>
      <c r="AL1090" s="215">
        <f t="shared" si="2122"/>
        <v>25.089948553057848</v>
      </c>
      <c r="AM1090" s="215">
        <f t="shared" si="2122"/>
        <v>75.534533096947968</v>
      </c>
      <c r="AN1090" s="245">
        <f t="shared" si="2122"/>
        <v>67.230647016471721</v>
      </c>
      <c r="AO1090" s="214">
        <f t="shared" si="2122"/>
        <v>128.04952981859512</v>
      </c>
      <c r="AP1090" s="215">
        <f t="shared" si="2122"/>
        <v>71.082066235219671</v>
      </c>
      <c r="AQ1090" s="215">
        <f t="shared" si="2122"/>
        <v>23.768823998788221</v>
      </c>
      <c r="AR1090" s="245">
        <f t="shared" si="2122"/>
        <v>92.511349253632645</v>
      </c>
      <c r="AS1090" s="214">
        <f t="shared" si="2122"/>
        <v>79.819757303285499</v>
      </c>
      <c r="AT1090" s="215">
        <f t="shared" si="2122"/>
        <v>62.808279600503198</v>
      </c>
      <c r="AU1090" s="215">
        <f t="shared" si="2122"/>
        <v>48.419357934675261</v>
      </c>
      <c r="AV1090" s="245">
        <f t="shared" si="2122"/>
        <v>2.8712248592298644</v>
      </c>
    </row>
    <row r="1091" spans="2:48" ht="15" customHeight="1" x14ac:dyDescent="0.2">
      <c r="B1091" s="91">
        <f t="shared" si="2069"/>
        <v>175</v>
      </c>
      <c r="C1091" s="35" t="str">
        <f t="shared" si="2069"/>
        <v>Carboxylic Acids</v>
      </c>
      <c r="D1091" s="128" t="str">
        <f t="shared" si="2069"/>
        <v>Hydroxyvalerate</v>
      </c>
      <c r="E1091" s="93">
        <f t="shared" si="2069"/>
        <v>5.3</v>
      </c>
      <c r="F1091" s="94">
        <f t="shared" si="2069"/>
        <v>6.8</v>
      </c>
      <c r="G1091" s="95">
        <f t="shared" si="2069"/>
        <v>5.72</v>
      </c>
      <c r="H1091" s="96">
        <f t="shared" si="2069"/>
        <v>4</v>
      </c>
      <c r="I1091" s="140">
        <f t="shared" si="2069"/>
        <v>117.05571999999999</v>
      </c>
      <c r="J1091" s="98"/>
      <c r="K1091" s="99"/>
      <c r="L1091" s="100"/>
      <c r="M1091" s="98">
        <f t="shared" ref="M1091:P1091" si="2123">(M788*100/(AVERAGE($M788:$P788)))</f>
        <v>108.14387011700408</v>
      </c>
      <c r="N1091" s="99">
        <f t="shared" si="2123"/>
        <v>113.4209338662661</v>
      </c>
      <c r="O1091" s="99">
        <f t="shared" si="2123"/>
        <v>96.660409102845122</v>
      </c>
      <c r="P1091" s="164">
        <f t="shared" si="2123"/>
        <v>81.774786913884668</v>
      </c>
      <c r="Q1091" s="98">
        <f t="shared" ref="Q1091:X1091" si="2124">(Q788*100/(AVERAGE($M788:$P788)))</f>
        <v>114.74270865540008</v>
      </c>
      <c r="R1091" s="99">
        <f t="shared" si="2124"/>
        <v>94.881653677261141</v>
      </c>
      <c r="S1091" s="99">
        <f t="shared" si="2124"/>
        <v>78.858125005951905</v>
      </c>
      <c r="T1091" s="164">
        <f t="shared" si="2124"/>
        <v>98.110209405592741</v>
      </c>
      <c r="U1091" s="98">
        <f t="shared" si="2124"/>
        <v>82.28057696477201</v>
      </c>
      <c r="V1091" s="99">
        <f t="shared" si="2124"/>
        <v>88.020057517361096</v>
      </c>
      <c r="W1091" s="99">
        <f t="shared" si="2124"/>
        <v>89.013846415083549</v>
      </c>
      <c r="X1091" s="164">
        <f t="shared" si="2124"/>
        <v>83.020526681111207</v>
      </c>
      <c r="Y1091" s="98">
        <f t="shared" ref="Y1091:AB1091" si="2125">(Y788*100/(AVERAGE($Y788:$AB788)))</f>
        <v>120.47007770757814</v>
      </c>
      <c r="Z1091" s="99">
        <f t="shared" si="2125"/>
        <v>91.958257454359725</v>
      </c>
      <c r="AA1091" s="99">
        <f t="shared" si="2125"/>
        <v>87.021543194038728</v>
      </c>
      <c r="AB1091" s="164">
        <f t="shared" si="2125"/>
        <v>100.55012164402343</v>
      </c>
      <c r="AC1091" s="214">
        <f t="shared" ref="AC1091:AV1091" si="2126">(AC788*100/(AVERAGE($Y788:$AB788)))</f>
        <v>94.864017013472505</v>
      </c>
      <c r="AD1091" s="215">
        <f t="shared" si="2126"/>
        <v>88.632900848397867</v>
      </c>
      <c r="AE1091" s="215">
        <f t="shared" si="2126"/>
        <v>151.19558590078915</v>
      </c>
      <c r="AF1091" s="245">
        <f t="shared" si="2126"/>
        <v>138.75636262284215</v>
      </c>
      <c r="AG1091" s="214">
        <f t="shared" si="2126"/>
        <v>205.61786346786297</v>
      </c>
      <c r="AH1091" s="215">
        <f t="shared" si="2126"/>
        <v>166.68263392505995</v>
      </c>
      <c r="AI1091" s="215">
        <f t="shared" si="2126"/>
        <v>129.93003094012613</v>
      </c>
      <c r="AJ1091" s="245">
        <f t="shared" si="2126"/>
        <v>178.83769227826804</v>
      </c>
      <c r="AK1091" s="214">
        <f t="shared" si="2126"/>
        <v>38.028661697798825</v>
      </c>
      <c r="AL1091" s="215">
        <f t="shared" si="2126"/>
        <v>34.085227157984249</v>
      </c>
      <c r="AM1091" s="215">
        <f t="shared" si="2126"/>
        <v>34.692481683296059</v>
      </c>
      <c r="AN1091" s="245">
        <f t="shared" si="2126"/>
        <v>34.853288799399138</v>
      </c>
      <c r="AO1091" s="214">
        <f t="shared" si="2126"/>
        <v>39.976466053926011</v>
      </c>
      <c r="AP1091" s="215">
        <f t="shared" si="2126"/>
        <v>27.819013996919129</v>
      </c>
      <c r="AQ1091" s="215">
        <f t="shared" si="2126"/>
        <v>26.95354752102504</v>
      </c>
      <c r="AR1091" s="245">
        <f t="shared" si="2126"/>
        <v>28.628824122524964</v>
      </c>
      <c r="AS1091" s="214">
        <f t="shared" si="2126"/>
        <v>46.132895568289904</v>
      </c>
      <c r="AT1091" s="215">
        <f t="shared" si="2126"/>
        <v>30.378239481491097</v>
      </c>
      <c r="AU1091" s="215">
        <f t="shared" si="2126"/>
        <v>24.699584547680821</v>
      </c>
      <c r="AV1091" s="245">
        <f t="shared" si="2126"/>
        <v>23.080420104324414</v>
      </c>
    </row>
    <row r="1092" spans="2:48" ht="15" customHeight="1" x14ac:dyDescent="0.2">
      <c r="B1092" s="91">
        <f t="shared" si="2069"/>
        <v>176</v>
      </c>
      <c r="C1092" s="35" t="str">
        <f t="shared" si="2069"/>
        <v>Carboxylic Acids</v>
      </c>
      <c r="D1092" s="128" t="str">
        <f t="shared" si="2069"/>
        <v>Hydroxyhexanoate</v>
      </c>
      <c r="E1092" s="93">
        <f t="shared" si="2069"/>
        <v>3.5</v>
      </c>
      <c r="F1092" s="94">
        <f t="shared" si="2069"/>
        <v>4.7</v>
      </c>
      <c r="G1092" s="95">
        <f t="shared" si="2069"/>
        <v>4.04</v>
      </c>
      <c r="H1092" s="96">
        <f t="shared" si="2069"/>
        <v>4</v>
      </c>
      <c r="I1092" s="140">
        <f t="shared" si="2069"/>
        <v>131.07137</v>
      </c>
      <c r="J1092" s="98"/>
      <c r="K1092" s="99"/>
      <c r="L1092" s="100"/>
      <c r="M1092" s="98">
        <f t="shared" ref="M1092:P1092" si="2127">(M789*100/(AVERAGE($M789:$P789)))</f>
        <v>115.62677672451611</v>
      </c>
      <c r="N1092" s="99">
        <f t="shared" si="2127"/>
        <v>100.38445134174854</v>
      </c>
      <c r="O1092" s="99">
        <f t="shared" si="2127"/>
        <v>101.92119355094697</v>
      </c>
      <c r="P1092" s="164">
        <f t="shared" si="2127"/>
        <v>82.067578382788383</v>
      </c>
      <c r="Q1092" s="98">
        <f t="shared" ref="Q1092:X1092" si="2128">(Q789*100/(AVERAGE($M789:$P789)))</f>
        <v>108.94673014252139</v>
      </c>
      <c r="R1092" s="99">
        <f t="shared" si="2128"/>
        <v>117.01099919868541</v>
      </c>
      <c r="S1092" s="99">
        <f t="shared" si="2128"/>
        <v>105.1380693965113</v>
      </c>
      <c r="T1092" s="164">
        <f t="shared" si="2128"/>
        <v>113.97031789080937</v>
      </c>
      <c r="U1092" s="98">
        <f t="shared" si="2128"/>
        <v>109.03641630689984</v>
      </c>
      <c r="V1092" s="99">
        <f t="shared" si="2128"/>
        <v>118.15422833551311</v>
      </c>
      <c r="W1092" s="99">
        <f t="shared" si="2128"/>
        <v>110.56163560121682</v>
      </c>
      <c r="X1092" s="164">
        <f t="shared" si="2128"/>
        <v>121.79360494800264</v>
      </c>
      <c r="Y1092" s="98">
        <f t="shared" ref="Y1092:AB1092" si="2129">(Y789*100/(AVERAGE($Y789:$AB789)))</f>
        <v>108.30825189142399</v>
      </c>
      <c r="Z1092" s="99">
        <f t="shared" si="2129"/>
        <v>100.0954692808467</v>
      </c>
      <c r="AA1092" s="99">
        <f t="shared" si="2129"/>
        <v>90.827102488192637</v>
      </c>
      <c r="AB1092" s="164">
        <f t="shared" si="2129"/>
        <v>100.76917633953668</v>
      </c>
      <c r="AC1092" s="214">
        <f t="shared" ref="AC1092:AV1092" si="2130">(AC789*100/(AVERAGE($Y789:$AB789)))</f>
        <v>105.89956318577185</v>
      </c>
      <c r="AD1092" s="215">
        <f t="shared" si="2130"/>
        <v>76.350111077529462</v>
      </c>
      <c r="AE1092" s="215">
        <f t="shared" si="2130"/>
        <v>62.653171805661472</v>
      </c>
      <c r="AF1092" s="245">
        <f t="shared" si="2130"/>
        <v>64.13068034311236</v>
      </c>
      <c r="AG1092" s="214">
        <f t="shared" si="2130"/>
        <v>112.86817680816398</v>
      </c>
      <c r="AH1092" s="215">
        <f t="shared" si="2130"/>
        <v>86.954249320515018</v>
      </c>
      <c r="AI1092" s="215">
        <f t="shared" si="2130"/>
        <v>68.789650716996931</v>
      </c>
      <c r="AJ1092" s="245">
        <f t="shared" si="2130"/>
        <v>86.405998600253611</v>
      </c>
      <c r="AK1092" s="214">
        <f t="shared" si="2130"/>
        <v>32.907366005248953</v>
      </c>
      <c r="AL1092" s="215">
        <f t="shared" si="2130"/>
        <v>26.651297275334027</v>
      </c>
      <c r="AM1092" s="215">
        <f t="shared" si="2130"/>
        <v>52.283957732731501</v>
      </c>
      <c r="AN1092" s="245">
        <f t="shared" si="2130"/>
        <v>31.840080688407845</v>
      </c>
      <c r="AO1092" s="214">
        <f t="shared" si="2130"/>
        <v>67.865939095240776</v>
      </c>
      <c r="AP1092" s="215">
        <f t="shared" si="2130"/>
        <v>32.198181704279342</v>
      </c>
      <c r="AQ1092" s="215">
        <f t="shared" si="2130"/>
        <v>33.005483930401901</v>
      </c>
      <c r="AR1092" s="245">
        <f t="shared" si="2130"/>
        <v>26.315969182336083</v>
      </c>
      <c r="AS1092" s="214">
        <f t="shared" si="2130"/>
        <v>54.944031848843551</v>
      </c>
      <c r="AT1092" s="215">
        <f t="shared" si="2130"/>
        <v>34.695604428627753</v>
      </c>
      <c r="AU1092" s="215">
        <f t="shared" si="2130"/>
        <v>28.049186256296885</v>
      </c>
      <c r="AV1092" s="245">
        <f t="shared" si="2130"/>
        <v>20.669251627791059</v>
      </c>
    </row>
    <row r="1093" spans="2:48" ht="15" customHeight="1" x14ac:dyDescent="0.2">
      <c r="B1093" s="91">
        <f t="shared" si="2069"/>
        <v>177</v>
      </c>
      <c r="C1093" s="35" t="str">
        <f t="shared" si="2069"/>
        <v>Carboxylic Acids</v>
      </c>
      <c r="D1093" s="128" t="str">
        <f t="shared" si="2069"/>
        <v>Hydroxyglutarate</v>
      </c>
      <c r="E1093" s="93">
        <f t="shared" si="2069"/>
        <v>15.7</v>
      </c>
      <c r="F1093" s="94">
        <f t="shared" si="2069"/>
        <v>17.399999999999999</v>
      </c>
      <c r="G1093" s="95">
        <f t="shared" si="2069"/>
        <v>16.16</v>
      </c>
      <c r="H1093" s="96">
        <f t="shared" si="2069"/>
        <v>4</v>
      </c>
      <c r="I1093" s="140">
        <f t="shared" si="2069"/>
        <v>147.0299</v>
      </c>
      <c r="J1093" s="98"/>
      <c r="K1093" s="99"/>
      <c r="L1093" s="100"/>
      <c r="M1093" s="98">
        <f t="shared" ref="M1093:P1093" si="2131">(M790*100/(AVERAGE($M790:$P790)))</f>
        <v>100.86902287544052</v>
      </c>
      <c r="N1093" s="99">
        <f t="shared" si="2131"/>
        <v>99.346612391152703</v>
      </c>
      <c r="O1093" s="99">
        <f t="shared" si="2131"/>
        <v>93.118291450668778</v>
      </c>
      <c r="P1093" s="164">
        <f t="shared" si="2131"/>
        <v>106.66607328273797</v>
      </c>
      <c r="Q1093" s="98">
        <f t="shared" ref="Q1093:X1093" si="2132">(Q790*100/(AVERAGE($M790:$P790)))</f>
        <v>97.442966947029205</v>
      </c>
      <c r="R1093" s="99">
        <f t="shared" si="2132"/>
        <v>107.97793728130635</v>
      </c>
      <c r="S1093" s="99">
        <f t="shared" si="2132"/>
        <v>98.092512044194862</v>
      </c>
      <c r="T1093" s="164">
        <f t="shared" si="2132"/>
        <v>98.012996275998404</v>
      </c>
      <c r="U1093" s="98">
        <f t="shared" si="2132"/>
        <v>87.157776724868725</v>
      </c>
      <c r="V1093" s="99">
        <f t="shared" si="2132"/>
        <v>96.644794660636038</v>
      </c>
      <c r="W1093" s="99">
        <f t="shared" si="2132"/>
        <v>514.4037434143155</v>
      </c>
      <c r="X1093" s="164">
        <f t="shared" si="2132"/>
        <v>92.71642499035201</v>
      </c>
      <c r="Y1093" s="98">
        <f t="shared" ref="Y1093:AB1093" si="2133">(Y790*100/(AVERAGE($Y790:$AB790)))</f>
        <v>167.12659562406807</v>
      </c>
      <c r="Z1093" s="99">
        <f t="shared" si="2133"/>
        <v>77.57718126440561</v>
      </c>
      <c r="AA1093" s="99">
        <f t="shared" si="2133"/>
        <v>63.349944607879181</v>
      </c>
      <c r="AB1093" s="164">
        <f t="shared" si="2133"/>
        <v>91.946278503647179</v>
      </c>
      <c r="AC1093" s="214">
        <f t="shared" ref="AC1093:AV1093" si="2134">(AC790*100/(AVERAGE($Y790:$AB790)))</f>
        <v>75.228309241802719</v>
      </c>
      <c r="AD1093" s="215">
        <f t="shared" si="2134"/>
        <v>89.20754265033024</v>
      </c>
      <c r="AE1093" s="215">
        <f t="shared" si="2134"/>
        <v>72.92344595265719</v>
      </c>
      <c r="AF1093" s="245">
        <f t="shared" si="2134"/>
        <v>66.991508149557333</v>
      </c>
      <c r="AG1093" s="214">
        <f t="shared" si="2134"/>
        <v>94.645722647365858</v>
      </c>
      <c r="AH1093" s="215">
        <f t="shared" si="2134"/>
        <v>84.145093637553444</v>
      </c>
      <c r="AI1093" s="215">
        <f t="shared" si="2134"/>
        <v>56.850075483878854</v>
      </c>
      <c r="AJ1093" s="245">
        <f t="shared" si="2134"/>
        <v>97.08602399312845</v>
      </c>
      <c r="AK1093" s="214">
        <f t="shared" si="2134"/>
        <v>740.76282177212613</v>
      </c>
      <c r="AL1093" s="215">
        <f t="shared" si="2134"/>
        <v>350.37167455360259</v>
      </c>
      <c r="AM1093" s="215">
        <f t="shared" si="2134"/>
        <v>260.61169549439131</v>
      </c>
      <c r="AN1093" s="245">
        <f t="shared" si="2134"/>
        <v>505.62635403891011</v>
      </c>
      <c r="AO1093" s="214">
        <f t="shared" si="2134"/>
        <v>296.81031131681448</v>
      </c>
      <c r="AP1093" s="215">
        <f t="shared" si="2134"/>
        <v>221.64449003791265</v>
      </c>
      <c r="AQ1093" s="215">
        <f t="shared" si="2134"/>
        <v>142.10201895249719</v>
      </c>
      <c r="AR1093" s="245">
        <f t="shared" si="2134"/>
        <v>143.29362902110472</v>
      </c>
      <c r="AS1093" s="214">
        <f t="shared" si="2134"/>
        <v>541.45555537445864</v>
      </c>
      <c r="AT1093" s="215">
        <f t="shared" si="2134"/>
        <v>328.91106118773706</v>
      </c>
      <c r="AU1093" s="215">
        <f t="shared" si="2134"/>
        <v>171.28207456691706</v>
      </c>
      <c r="AV1093" s="245">
        <f t="shared" si="2134"/>
        <v>221.73691008407511</v>
      </c>
    </row>
    <row r="1094" spans="2:48" ht="15.75" customHeight="1" thickBot="1" x14ac:dyDescent="0.25">
      <c r="B1094" s="108">
        <f t="shared" ref="B1094:I1109" si="2135">(B791)</f>
        <v>178</v>
      </c>
      <c r="C1094" s="42" t="str">
        <f t="shared" si="2135"/>
        <v>Carboxylic Acids</v>
      </c>
      <c r="D1094" s="129" t="str">
        <f t="shared" si="2135"/>
        <v>Hydroxymethylglutarate</v>
      </c>
      <c r="E1094" s="110">
        <f t="shared" si="2135"/>
        <v>15.8</v>
      </c>
      <c r="F1094" s="111">
        <f t="shared" si="2135"/>
        <v>16.5</v>
      </c>
      <c r="G1094" s="112">
        <f t="shared" si="2135"/>
        <v>16.16</v>
      </c>
      <c r="H1094" s="113">
        <f t="shared" si="2135"/>
        <v>4</v>
      </c>
      <c r="I1094" s="141">
        <f t="shared" si="2135"/>
        <v>161.04554999999999</v>
      </c>
      <c r="J1094" s="135"/>
      <c r="K1094" s="136"/>
      <c r="L1094" s="166"/>
      <c r="M1094" s="115">
        <f t="shared" ref="M1094:P1094" si="2136">(M791*100/(AVERAGE($M791:$P791)))</f>
        <v>93.233323254504484</v>
      </c>
      <c r="N1094" s="116">
        <f t="shared" si="2136"/>
        <v>115.25258078696999</v>
      </c>
      <c r="O1094" s="116">
        <f t="shared" si="2136"/>
        <v>109.31911532904681</v>
      </c>
      <c r="P1094" s="165">
        <f t="shared" si="2136"/>
        <v>82.19498062947865</v>
      </c>
      <c r="Q1094" s="115">
        <f t="shared" ref="Q1094:X1094" si="2137">(Q791*100/(AVERAGE($M791:$P791)))</f>
        <v>128.25555990462766</v>
      </c>
      <c r="R1094" s="116">
        <f t="shared" si="2137"/>
        <v>133.02124899863654</v>
      </c>
      <c r="S1094" s="116">
        <f t="shared" si="2137"/>
        <v>136.95361682425747</v>
      </c>
      <c r="T1094" s="165">
        <f t="shared" si="2137"/>
        <v>114.3872597009298</v>
      </c>
      <c r="U1094" s="115">
        <f t="shared" si="2137"/>
        <v>94.628861107082301</v>
      </c>
      <c r="V1094" s="116">
        <f t="shared" si="2137"/>
        <v>100.41599974300789</v>
      </c>
      <c r="W1094" s="116">
        <f t="shared" si="2137"/>
        <v>171.39602965693575</v>
      </c>
      <c r="X1094" s="165">
        <f t="shared" si="2137"/>
        <v>79.875423966870827</v>
      </c>
      <c r="Y1094" s="115">
        <f t="shared" ref="Y1094:AB1094" si="2138">(Y791*100/(AVERAGE($Y791:$AB791)))</f>
        <v>125.8959914451591</v>
      </c>
      <c r="Z1094" s="116">
        <f t="shared" si="2138"/>
        <v>92.628162864726065</v>
      </c>
      <c r="AA1094" s="116">
        <f t="shared" si="2138"/>
        <v>90.909972614780102</v>
      </c>
      <c r="AB1094" s="165">
        <f t="shared" si="2138"/>
        <v>90.565873075334693</v>
      </c>
      <c r="AC1094" s="217">
        <f t="shared" ref="AC1094:AV1094" si="2139">(AC791*100/(AVERAGE($Y791:$AB791)))</f>
        <v>115.17077056566677</v>
      </c>
      <c r="AD1094" s="218">
        <f t="shared" si="2139"/>
        <v>123.55938363536758</v>
      </c>
      <c r="AE1094" s="218">
        <f t="shared" si="2139"/>
        <v>141.77967895226044</v>
      </c>
      <c r="AF1094" s="246">
        <f t="shared" si="2139"/>
        <v>117.49845820609386</v>
      </c>
      <c r="AG1094" s="217">
        <f t="shared" si="2139"/>
        <v>117.23724266986531</v>
      </c>
      <c r="AH1094" s="218">
        <f t="shared" si="2139"/>
        <v>91.981562075207577</v>
      </c>
      <c r="AI1094" s="218">
        <f t="shared" si="2139"/>
        <v>70.756184172814969</v>
      </c>
      <c r="AJ1094" s="246">
        <f t="shared" si="2139"/>
        <v>82.102277597843184</v>
      </c>
      <c r="AK1094" s="217">
        <f t="shared" si="2139"/>
        <v>43.075851632570028</v>
      </c>
      <c r="AL1094" s="218">
        <f t="shared" si="2139"/>
        <v>54.396119192657991</v>
      </c>
      <c r="AM1094" s="218">
        <f t="shared" si="2139"/>
        <v>29.607918746838234</v>
      </c>
      <c r="AN1094" s="246">
        <f t="shared" si="2139"/>
        <v>17.752049615958331</v>
      </c>
      <c r="AO1094" s="217">
        <f t="shared" si="2139"/>
        <v>78.38522090829332</v>
      </c>
      <c r="AP1094" s="218">
        <f t="shared" si="2139"/>
        <v>70.639580727045669</v>
      </c>
      <c r="AQ1094" s="218">
        <f t="shared" si="2139"/>
        <v>30.122102863405157</v>
      </c>
      <c r="AR1094" s="246">
        <f t="shared" si="2139"/>
        <v>32.396458641016054</v>
      </c>
      <c r="AS1094" s="217">
        <f t="shared" si="2139"/>
        <v>56.231343826083688</v>
      </c>
      <c r="AT1094" s="218">
        <f t="shared" si="2139"/>
        <v>52.082066100064132</v>
      </c>
      <c r="AU1094" s="218">
        <f t="shared" si="2139"/>
        <v>18.54807207312102</v>
      </c>
      <c r="AV1094" s="246">
        <f t="shared" si="2139"/>
        <v>14.093378396689898</v>
      </c>
    </row>
    <row r="1095" spans="2:48" ht="15" customHeight="1" x14ac:dyDescent="0.2">
      <c r="B1095" s="77">
        <f t="shared" si="2135"/>
        <v>179</v>
      </c>
      <c r="C1095" s="78" t="str">
        <f t="shared" si="2135"/>
        <v>Isoprenopids</v>
      </c>
      <c r="D1095" s="127" t="str">
        <f t="shared" si="2135"/>
        <v>Mevalonate</v>
      </c>
      <c r="E1095" s="80">
        <f t="shared" si="2135"/>
        <v>13.2</v>
      </c>
      <c r="F1095" s="81">
        <f t="shared" si="2135"/>
        <v>14.4</v>
      </c>
      <c r="G1095" s="82">
        <f t="shared" si="2135"/>
        <v>13.54</v>
      </c>
      <c r="H1095" s="83">
        <f t="shared" si="2135"/>
        <v>5</v>
      </c>
      <c r="I1095" s="89">
        <f t="shared" si="2135"/>
        <v>147.06628000000001</v>
      </c>
      <c r="J1095" s="85"/>
      <c r="K1095" s="86"/>
      <c r="L1095" s="87"/>
      <c r="M1095" s="85">
        <f t="shared" ref="M1095:P1095" si="2140">(M792*100/(AVERAGE($M792:$P792)))</f>
        <v>90.054368601515023</v>
      </c>
      <c r="N1095" s="86">
        <f t="shared" si="2140"/>
        <v>117.41829332898594</v>
      </c>
      <c r="O1095" s="86">
        <f t="shared" si="2140"/>
        <v>56.143279025444116</v>
      </c>
      <c r="P1095" s="163">
        <f t="shared" si="2140"/>
        <v>136.38405904405494</v>
      </c>
      <c r="Q1095" s="85">
        <f t="shared" ref="Q1095:X1095" si="2141">(Q792*100/(AVERAGE($M792:$P792)))</f>
        <v>87.449097549035159</v>
      </c>
      <c r="R1095" s="86">
        <f t="shared" si="2141"/>
        <v>95.91077436520122</v>
      </c>
      <c r="S1095" s="86">
        <f t="shared" si="2141"/>
        <v>66.033012741171348</v>
      </c>
      <c r="T1095" s="163">
        <f t="shared" si="2141"/>
        <v>95.823882692212081</v>
      </c>
      <c r="U1095" s="85">
        <f t="shared" si="2141"/>
        <v>139.80816066696448</v>
      </c>
      <c r="V1095" s="86">
        <f t="shared" si="2141"/>
        <v>121.79336942245173</v>
      </c>
      <c r="W1095" s="86">
        <f t="shared" si="2141"/>
        <v>60.418789155131471</v>
      </c>
      <c r="X1095" s="163">
        <f t="shared" si="2141"/>
        <v>140.79183334424081</v>
      </c>
      <c r="Y1095" s="85">
        <f t="shared" ref="Y1095:AB1095" si="2142">(Y792*100/(AVERAGE($Y792:$AB792)))</f>
        <v>110.64014989744072</v>
      </c>
      <c r="Z1095" s="86">
        <f t="shared" si="2142"/>
        <v>62.88126935091001</v>
      </c>
      <c r="AA1095" s="86">
        <f t="shared" si="2142"/>
        <v>100.29529640743338</v>
      </c>
      <c r="AB1095" s="163">
        <f t="shared" si="2142"/>
        <v>126.18328434421583</v>
      </c>
      <c r="AC1095" s="211">
        <f t="shared" ref="AC1095:AV1095" si="2143">(AC792*100/(AVERAGE($Y792:$AB792)))</f>
        <v>76.007437199650084</v>
      </c>
      <c r="AD1095" s="212">
        <f t="shared" si="2143"/>
        <v>67.590168264413677</v>
      </c>
      <c r="AE1095" s="212">
        <f t="shared" si="2143"/>
        <v>86.003980626324434</v>
      </c>
      <c r="AF1095" s="244">
        <f t="shared" si="2143"/>
        <v>156.74171317304811</v>
      </c>
      <c r="AG1095" s="211">
        <f t="shared" si="2143"/>
        <v>215.34574023930381</v>
      </c>
      <c r="AH1095" s="212">
        <f t="shared" si="2143"/>
        <v>169.06581986079163</v>
      </c>
      <c r="AI1095" s="212">
        <f t="shared" si="2143"/>
        <v>144.18814599001033</v>
      </c>
      <c r="AJ1095" s="244">
        <f t="shared" si="2143"/>
        <v>164.79013655413996</v>
      </c>
      <c r="AK1095" s="211">
        <f t="shared" si="2143"/>
        <v>190.39102104760531</v>
      </c>
      <c r="AL1095" s="212">
        <f t="shared" si="2143"/>
        <v>95.936982653107933</v>
      </c>
      <c r="AM1095" s="212">
        <f t="shared" si="2143"/>
        <v>102.23185955200131</v>
      </c>
      <c r="AN1095" s="244">
        <f t="shared" si="2143"/>
        <v>120.14315796648218</v>
      </c>
      <c r="AO1095" s="211">
        <f t="shared" si="2143"/>
        <v>179.46636622972986</v>
      </c>
      <c r="AP1095" s="212">
        <f t="shared" si="2143"/>
        <v>115.90338276201678</v>
      </c>
      <c r="AQ1095" s="212">
        <f t="shared" si="2143"/>
        <v>76.382160149432423</v>
      </c>
      <c r="AR1095" s="244">
        <f t="shared" si="2143"/>
        <v>100.15597135836806</v>
      </c>
      <c r="AS1095" s="211">
        <f t="shared" si="2143"/>
        <v>106.29752546554438</v>
      </c>
      <c r="AT1095" s="212">
        <f t="shared" si="2143"/>
        <v>126.60564794156723</v>
      </c>
      <c r="AU1095" s="212">
        <f t="shared" si="2143"/>
        <v>97.273449130222659</v>
      </c>
      <c r="AV1095" s="244">
        <f t="shared" si="2143"/>
        <v>115.96892891105918</v>
      </c>
    </row>
    <row r="1096" spans="2:48" ht="15" customHeight="1" x14ac:dyDescent="0.2">
      <c r="B1096" s="91">
        <f t="shared" si="2135"/>
        <v>180</v>
      </c>
      <c r="C1096" s="35" t="str">
        <f t="shared" si="2135"/>
        <v>Isoprenopids</v>
      </c>
      <c r="D1096" s="128" t="str">
        <f t="shared" si="2135"/>
        <v>Mevalonate-5-P</v>
      </c>
      <c r="E1096" s="93">
        <f t="shared" si="2135"/>
        <v>15.2</v>
      </c>
      <c r="F1096" s="94">
        <f t="shared" si="2135"/>
        <v>16.7</v>
      </c>
      <c r="G1096" s="95">
        <f t="shared" si="2135"/>
        <v>15.99</v>
      </c>
      <c r="H1096" s="96">
        <f t="shared" si="2135"/>
        <v>3</v>
      </c>
      <c r="I1096" s="102">
        <f t="shared" si="2135"/>
        <v>227.03261000000001</v>
      </c>
      <c r="J1096" s="98"/>
      <c r="K1096" s="99"/>
      <c r="L1096" s="100"/>
      <c r="M1096" s="98">
        <f t="shared" ref="M1096:P1096" si="2144">(M793*100/(AVERAGE($M793:$P793)))</f>
        <v>120.38470877581805</v>
      </c>
      <c r="N1096" s="99">
        <f t="shared" si="2144"/>
        <v>88.379632478279035</v>
      </c>
      <c r="O1096" s="99">
        <f t="shared" si="2144"/>
        <v>99.534958281596815</v>
      </c>
      <c r="P1096" s="164">
        <f t="shared" si="2144"/>
        <v>91.700700464306138</v>
      </c>
      <c r="Q1096" s="98">
        <f t="shared" ref="Q1096:X1096" si="2145">(Q793*100/(AVERAGE($M793:$P793)))</f>
        <v>132.79640123062245</v>
      </c>
      <c r="R1096" s="99">
        <f t="shared" si="2145"/>
        <v>103.3369371350222</v>
      </c>
      <c r="S1096" s="99">
        <f t="shared" si="2145"/>
        <v>92.425209409442843</v>
      </c>
      <c r="T1096" s="164">
        <f t="shared" si="2145"/>
        <v>122.9972886314854</v>
      </c>
      <c r="U1096" s="98">
        <f t="shared" si="2145"/>
        <v>101.00591902667487</v>
      </c>
      <c r="V1096" s="99">
        <f t="shared" si="2145"/>
        <v>87.548148088749585</v>
      </c>
      <c r="W1096" s="99">
        <f t="shared" si="2145"/>
        <v>205.62772087565025</v>
      </c>
      <c r="X1096" s="164">
        <f t="shared" si="2145"/>
        <v>103.38936789629643</v>
      </c>
      <c r="Y1096" s="98">
        <f t="shared" ref="Y1096:AB1096" si="2146">(Y793*100/(AVERAGE($Y793:$AB793)))</f>
        <v>151.39669304041121</v>
      </c>
      <c r="Z1096" s="99">
        <f t="shared" si="2146"/>
        <v>62.547374835820925</v>
      </c>
      <c r="AA1096" s="99">
        <f t="shared" si="2146"/>
        <v>68.140476622581645</v>
      </c>
      <c r="AB1096" s="164">
        <f t="shared" si="2146"/>
        <v>117.91545550118623</v>
      </c>
      <c r="AC1096" s="214">
        <f t="shared" ref="AC1096:AV1096" si="2147">(AC793*100/(AVERAGE($Y793:$AB793)))</f>
        <v>55.091396477182691</v>
      </c>
      <c r="AD1096" s="215">
        <f t="shared" si="2147"/>
        <v>72.30916365405993</v>
      </c>
      <c r="AE1096" s="215">
        <f t="shared" si="2147"/>
        <v>55.592505462316851</v>
      </c>
      <c r="AF1096" s="245">
        <f t="shared" si="2147"/>
        <v>54.454326005779926</v>
      </c>
      <c r="AG1096" s="214">
        <f t="shared" si="2147"/>
        <v>30.137639000054683</v>
      </c>
      <c r="AH1096" s="215">
        <f t="shared" si="2147"/>
        <v>112.88702102388875</v>
      </c>
      <c r="AI1096" s="215">
        <f t="shared" si="2147"/>
        <v>9.1854035966526233</v>
      </c>
      <c r="AJ1096" s="245">
        <f t="shared" si="2147"/>
        <v>95.591948357701199</v>
      </c>
      <c r="AK1096" s="214">
        <f t="shared" si="2147"/>
        <v>8.9248388930339164</v>
      </c>
      <c r="AL1096" s="215">
        <f t="shared" si="2147"/>
        <v>100.89541447802512</v>
      </c>
      <c r="AM1096" s="215">
        <f t="shared" si="2147"/>
        <v>104.78705909102084</v>
      </c>
      <c r="AN1096" s="245">
        <f t="shared" si="2147"/>
        <v>122.79636767095694</v>
      </c>
      <c r="AO1096" s="214">
        <f t="shared" si="2147"/>
        <v>197.24518929872474</v>
      </c>
      <c r="AP1096" s="215">
        <f t="shared" si="2147"/>
        <v>296.02652348973442</v>
      </c>
      <c r="AQ1096" s="215">
        <f t="shared" si="2147"/>
        <v>64.915581530428881</v>
      </c>
      <c r="AR1096" s="245">
        <f t="shared" si="2147"/>
        <v>262.8437391158098</v>
      </c>
      <c r="AS1096" s="214">
        <f t="shared" si="2147"/>
        <v>185.16278447449048</v>
      </c>
      <c r="AT1096" s="215">
        <f t="shared" si="2147"/>
        <v>124.71130693987156</v>
      </c>
      <c r="AU1096" s="215">
        <f t="shared" si="2147"/>
        <v>87.56134788554975</v>
      </c>
      <c r="AV1096" s="245">
        <f t="shared" si="2147"/>
        <v>70.679926086731456</v>
      </c>
    </row>
    <row r="1097" spans="2:48" ht="15" customHeight="1" x14ac:dyDescent="0.2">
      <c r="B1097" s="91">
        <f t="shared" si="2135"/>
        <v>181</v>
      </c>
      <c r="C1097" s="35" t="str">
        <f t="shared" si="2135"/>
        <v>Isoprenopids</v>
      </c>
      <c r="D1097" s="128" t="str">
        <f t="shared" si="2135"/>
        <v>Mevalonate-5-PP</v>
      </c>
      <c r="E1097" s="93">
        <f t="shared" si="2135"/>
        <v>17.2</v>
      </c>
      <c r="F1097" s="94">
        <f t="shared" si="2135"/>
        <v>18.5</v>
      </c>
      <c r="G1097" s="95" t="str">
        <f t="shared" si="2135"/>
        <v>--</v>
      </c>
      <c r="H1097" s="96">
        <f t="shared" si="2135"/>
        <v>6</v>
      </c>
      <c r="I1097" s="102">
        <f t="shared" si="2135"/>
        <v>306.99894</v>
      </c>
      <c r="J1097" s="98"/>
      <c r="K1097" s="99"/>
      <c r="L1097" s="100"/>
      <c r="M1097" s="98" t="e">
        <f t="shared" ref="M1097:P1097" si="2148">(M794*100/(AVERAGE($M794:$P794)))</f>
        <v>#DIV/0!</v>
      </c>
      <c r="N1097" s="99" t="e">
        <f t="shared" si="2148"/>
        <v>#DIV/0!</v>
      </c>
      <c r="O1097" s="99" t="e">
        <f t="shared" si="2148"/>
        <v>#DIV/0!</v>
      </c>
      <c r="P1097" s="164" t="e">
        <f t="shared" si="2148"/>
        <v>#DIV/0!</v>
      </c>
      <c r="Q1097" s="98" t="e">
        <f t="shared" ref="Q1097:X1097" si="2149">(Q794*100/(AVERAGE($M794:$P794)))</f>
        <v>#DIV/0!</v>
      </c>
      <c r="R1097" s="99" t="e">
        <f t="shared" si="2149"/>
        <v>#DIV/0!</v>
      </c>
      <c r="S1097" s="99" t="e">
        <f t="shared" si="2149"/>
        <v>#DIV/0!</v>
      </c>
      <c r="T1097" s="164" t="e">
        <f t="shared" si="2149"/>
        <v>#DIV/0!</v>
      </c>
      <c r="U1097" s="98" t="e">
        <f t="shared" si="2149"/>
        <v>#DIV/0!</v>
      </c>
      <c r="V1097" s="99" t="e">
        <f t="shared" si="2149"/>
        <v>#DIV/0!</v>
      </c>
      <c r="W1097" s="99" t="e">
        <f t="shared" si="2149"/>
        <v>#DIV/0!</v>
      </c>
      <c r="X1097" s="164" t="e">
        <f t="shared" si="2149"/>
        <v>#DIV/0!</v>
      </c>
      <c r="Y1097" s="98">
        <f t="shared" ref="Y1097:AB1097" si="2150">(Y794*100/(AVERAGE($Y794:$AB794)))</f>
        <v>0</v>
      </c>
      <c r="Z1097" s="99">
        <f t="shared" si="2150"/>
        <v>0</v>
      </c>
      <c r="AA1097" s="99">
        <f t="shared" si="2150"/>
        <v>400</v>
      </c>
      <c r="AB1097" s="164">
        <f t="shared" si="2150"/>
        <v>0</v>
      </c>
      <c r="AC1097" s="214">
        <f t="shared" ref="AC1097:AV1097" si="2151">(AC794*100/(AVERAGE($Y794:$AB794)))</f>
        <v>0</v>
      </c>
      <c r="AD1097" s="215">
        <f t="shared" si="2151"/>
        <v>0</v>
      </c>
      <c r="AE1097" s="215">
        <f t="shared" si="2151"/>
        <v>0</v>
      </c>
      <c r="AF1097" s="245">
        <f t="shared" si="2151"/>
        <v>0</v>
      </c>
      <c r="AG1097" s="214">
        <f t="shared" si="2151"/>
        <v>0</v>
      </c>
      <c r="AH1097" s="215">
        <f t="shared" si="2151"/>
        <v>0</v>
      </c>
      <c r="AI1097" s="215">
        <f t="shared" si="2151"/>
        <v>0</v>
      </c>
      <c r="AJ1097" s="245">
        <f t="shared" si="2151"/>
        <v>0</v>
      </c>
      <c r="AK1097" s="214">
        <f t="shared" si="2151"/>
        <v>0</v>
      </c>
      <c r="AL1097" s="215">
        <f t="shared" si="2151"/>
        <v>0</v>
      </c>
      <c r="AM1097" s="215">
        <f t="shared" si="2151"/>
        <v>0</v>
      </c>
      <c r="AN1097" s="245">
        <f t="shared" si="2151"/>
        <v>0</v>
      </c>
      <c r="AO1097" s="214">
        <f t="shared" si="2151"/>
        <v>0</v>
      </c>
      <c r="AP1097" s="215">
        <f t="shared" si="2151"/>
        <v>0</v>
      </c>
      <c r="AQ1097" s="215">
        <f t="shared" si="2151"/>
        <v>0</v>
      </c>
      <c r="AR1097" s="245">
        <f t="shared" si="2151"/>
        <v>0</v>
      </c>
      <c r="AS1097" s="214">
        <f t="shared" si="2151"/>
        <v>0</v>
      </c>
      <c r="AT1097" s="215">
        <f t="shared" si="2151"/>
        <v>0</v>
      </c>
      <c r="AU1097" s="215">
        <f t="shared" si="2151"/>
        <v>0</v>
      </c>
      <c r="AV1097" s="245">
        <f t="shared" si="2151"/>
        <v>0</v>
      </c>
    </row>
    <row r="1098" spans="2:48" ht="15" customHeight="1" x14ac:dyDescent="0.2">
      <c r="B1098" s="91">
        <f t="shared" si="2135"/>
        <v>182</v>
      </c>
      <c r="C1098" s="35" t="str">
        <f t="shared" si="2135"/>
        <v>Isoprenopids</v>
      </c>
      <c r="D1098" s="128" t="str">
        <f t="shared" si="2135"/>
        <v>Isopentenyl-PP</v>
      </c>
      <c r="E1098" s="93">
        <f t="shared" si="2135"/>
        <v>15.8</v>
      </c>
      <c r="F1098" s="94">
        <f t="shared" si="2135"/>
        <v>17.5</v>
      </c>
      <c r="G1098" s="95">
        <f t="shared" si="2135"/>
        <v>16.25</v>
      </c>
      <c r="H1098" s="96">
        <f t="shared" si="2135"/>
        <v>5</v>
      </c>
      <c r="I1098" s="102">
        <f t="shared" si="2135"/>
        <v>244.99854999999999</v>
      </c>
      <c r="J1098" s="98"/>
      <c r="K1098" s="99"/>
      <c r="L1098" s="100"/>
      <c r="M1098" s="98">
        <f t="shared" ref="M1098:P1098" si="2152">(M795*100/(AVERAGE($M795:$P795)))</f>
        <v>129.90202754963613</v>
      </c>
      <c r="N1098" s="99">
        <f t="shared" si="2152"/>
        <v>115.83379325587207</v>
      </c>
      <c r="O1098" s="99">
        <f t="shared" si="2152"/>
        <v>100.07517004349975</v>
      </c>
      <c r="P1098" s="164">
        <f t="shared" si="2152"/>
        <v>54.189009150992021</v>
      </c>
      <c r="Q1098" s="98">
        <f t="shared" ref="Q1098:X1098" si="2153">(Q795*100/(AVERAGE($M795:$P795)))</f>
        <v>120.50098611693151</v>
      </c>
      <c r="R1098" s="99">
        <f t="shared" si="2153"/>
        <v>147.16793176875242</v>
      </c>
      <c r="S1098" s="99">
        <f t="shared" si="2153"/>
        <v>140.49709788145825</v>
      </c>
      <c r="T1098" s="164">
        <f t="shared" si="2153"/>
        <v>139.87581872353076</v>
      </c>
      <c r="U1098" s="98">
        <f t="shared" si="2153"/>
        <v>119.68595352448204</v>
      </c>
      <c r="V1098" s="99">
        <f t="shared" si="2153"/>
        <v>148.99882137473233</v>
      </c>
      <c r="W1098" s="99">
        <f t="shared" si="2153"/>
        <v>196.89458440525846</v>
      </c>
      <c r="X1098" s="164">
        <f t="shared" si="2153"/>
        <v>142.66248952060633</v>
      </c>
      <c r="Y1098" s="98">
        <f t="shared" ref="Y1098:AB1098" si="2154">(Y795*100/(AVERAGE($Y795:$AB795)))</f>
        <v>123.63220942101057</v>
      </c>
      <c r="Z1098" s="99">
        <f t="shared" si="2154"/>
        <v>85.961996366124325</v>
      </c>
      <c r="AA1098" s="99">
        <f t="shared" si="2154"/>
        <v>86.16085684929763</v>
      </c>
      <c r="AB1098" s="164">
        <f t="shared" si="2154"/>
        <v>104.24493736356749</v>
      </c>
      <c r="AC1098" s="214">
        <f t="shared" ref="AC1098:AV1098" si="2155">(AC795*100/(AVERAGE($Y795:$AB795)))</f>
        <v>108.58273183576347</v>
      </c>
      <c r="AD1098" s="215">
        <f t="shared" si="2155"/>
        <v>109.49666895981203</v>
      </c>
      <c r="AE1098" s="215">
        <f t="shared" si="2155"/>
        <v>76.700219470600771</v>
      </c>
      <c r="AF1098" s="245">
        <f t="shared" si="2155"/>
        <v>63.659209848521336</v>
      </c>
      <c r="AG1098" s="214">
        <f t="shared" si="2155"/>
        <v>111.12804156342196</v>
      </c>
      <c r="AH1098" s="215">
        <f t="shared" si="2155"/>
        <v>90.912448155677012</v>
      </c>
      <c r="AI1098" s="215">
        <f t="shared" si="2155"/>
        <v>86.85861638666384</v>
      </c>
      <c r="AJ1098" s="245">
        <f t="shared" si="2155"/>
        <v>95.031083905002149</v>
      </c>
      <c r="AK1098" s="214">
        <f t="shared" si="2155"/>
        <v>0.78367861121898874</v>
      </c>
      <c r="AL1098" s="215">
        <f t="shared" si="2155"/>
        <v>0</v>
      </c>
      <c r="AM1098" s="215">
        <f t="shared" si="2155"/>
        <v>1.5681008334586732</v>
      </c>
      <c r="AN1098" s="245">
        <f t="shared" si="2155"/>
        <v>1.802539252948449</v>
      </c>
      <c r="AO1098" s="214">
        <f t="shared" si="2155"/>
        <v>2.4476739393929967</v>
      </c>
      <c r="AP1098" s="215">
        <f t="shared" si="2155"/>
        <v>0</v>
      </c>
      <c r="AQ1098" s="215">
        <f t="shared" si="2155"/>
        <v>0.89397866077725907</v>
      </c>
      <c r="AR1098" s="245">
        <f t="shared" si="2155"/>
        <v>0</v>
      </c>
      <c r="AS1098" s="214">
        <f t="shared" si="2155"/>
        <v>0.69034920683766965</v>
      </c>
      <c r="AT1098" s="215">
        <f t="shared" si="2155"/>
        <v>0</v>
      </c>
      <c r="AU1098" s="215">
        <f t="shared" si="2155"/>
        <v>1.0231651408153712</v>
      </c>
      <c r="AV1098" s="245">
        <f t="shared" si="2155"/>
        <v>0</v>
      </c>
    </row>
    <row r="1099" spans="2:48" ht="15" customHeight="1" x14ac:dyDescent="0.2">
      <c r="B1099" s="91">
        <f t="shared" si="2135"/>
        <v>183</v>
      </c>
      <c r="C1099" s="35" t="str">
        <f t="shared" si="2135"/>
        <v>Isoprenopids</v>
      </c>
      <c r="D1099" s="128" t="str">
        <f t="shared" si="2135"/>
        <v>Geranyl-PP</v>
      </c>
      <c r="E1099" s="93">
        <f t="shared" si="2135"/>
        <v>15.3</v>
      </c>
      <c r="F1099" s="94">
        <f t="shared" si="2135"/>
        <v>16.399999999999999</v>
      </c>
      <c r="G1099" s="95" t="str">
        <f t="shared" si="2135"/>
        <v>--</v>
      </c>
      <c r="H1099" s="96">
        <f t="shared" si="2135"/>
        <v>6</v>
      </c>
      <c r="I1099" s="102">
        <f t="shared" si="2135"/>
        <v>313.06115</v>
      </c>
      <c r="J1099" s="98"/>
      <c r="K1099" s="99"/>
      <c r="L1099" s="100"/>
      <c r="M1099" s="98">
        <f t="shared" ref="M1099:P1099" si="2156">(M796*100/(AVERAGE($M796:$P796)))</f>
        <v>119.02329440509175</v>
      </c>
      <c r="N1099" s="99">
        <f t="shared" si="2156"/>
        <v>100.58614649552618</v>
      </c>
      <c r="O1099" s="99">
        <f t="shared" si="2156"/>
        <v>107.04856094372944</v>
      </c>
      <c r="P1099" s="164">
        <f t="shared" si="2156"/>
        <v>73.341998155652576</v>
      </c>
      <c r="Q1099" s="98">
        <f t="shared" ref="Q1099:X1099" si="2157">(Q796*100/(AVERAGE($M796:$P796)))</f>
        <v>106.18196158824028</v>
      </c>
      <c r="R1099" s="99">
        <f t="shared" si="2157"/>
        <v>148.77685387847328</v>
      </c>
      <c r="S1099" s="99">
        <f t="shared" si="2157"/>
        <v>155.08814290120984</v>
      </c>
      <c r="T1099" s="164">
        <f t="shared" si="2157"/>
        <v>191.76641564811129</v>
      </c>
      <c r="U1099" s="98">
        <f t="shared" si="2157"/>
        <v>114.54298108215498</v>
      </c>
      <c r="V1099" s="99">
        <f t="shared" si="2157"/>
        <v>210.23369994398303</v>
      </c>
      <c r="W1099" s="99">
        <f t="shared" si="2157"/>
        <v>313.46178443343359</v>
      </c>
      <c r="X1099" s="164">
        <f t="shared" si="2157"/>
        <v>208.94190455959915</v>
      </c>
      <c r="Y1099" s="98">
        <f t="shared" ref="Y1099:AB1099" si="2158">(Y796*100/(AVERAGE($Y796:$AB796)))</f>
        <v>400</v>
      </c>
      <c r="Z1099" s="99">
        <f t="shared" si="2158"/>
        <v>0</v>
      </c>
      <c r="AA1099" s="99">
        <f t="shared" si="2158"/>
        <v>0</v>
      </c>
      <c r="AB1099" s="164">
        <f t="shared" si="2158"/>
        <v>0</v>
      </c>
      <c r="AC1099" s="214">
        <f t="shared" ref="AC1099:AV1099" si="2159">(AC796*100/(AVERAGE($Y796:$AB796)))</f>
        <v>354.77804673678429</v>
      </c>
      <c r="AD1099" s="215">
        <f t="shared" si="2159"/>
        <v>379.91498371699112</v>
      </c>
      <c r="AE1099" s="215">
        <f t="shared" si="2159"/>
        <v>138.70238407089377</v>
      </c>
      <c r="AF1099" s="245">
        <f t="shared" si="2159"/>
        <v>152.9085540293442</v>
      </c>
      <c r="AG1099" s="214">
        <f t="shared" si="2159"/>
        <v>0</v>
      </c>
      <c r="AH1099" s="215">
        <f t="shared" si="2159"/>
        <v>71.887512187166919</v>
      </c>
      <c r="AI1099" s="215">
        <f t="shared" si="2159"/>
        <v>0</v>
      </c>
      <c r="AJ1099" s="245">
        <f t="shared" si="2159"/>
        <v>44.875498246224424</v>
      </c>
      <c r="AK1099" s="214">
        <f t="shared" si="2159"/>
        <v>0</v>
      </c>
      <c r="AL1099" s="215">
        <f t="shared" si="2159"/>
        <v>0</v>
      </c>
      <c r="AM1099" s="215">
        <f t="shared" si="2159"/>
        <v>0</v>
      </c>
      <c r="AN1099" s="245">
        <f t="shared" si="2159"/>
        <v>0</v>
      </c>
      <c r="AO1099" s="214">
        <f t="shared" si="2159"/>
        <v>0</v>
      </c>
      <c r="AP1099" s="215">
        <f t="shared" si="2159"/>
        <v>29.98921106573157</v>
      </c>
      <c r="AQ1099" s="215">
        <f t="shared" si="2159"/>
        <v>177.96799181755671</v>
      </c>
      <c r="AR1099" s="245">
        <f t="shared" si="2159"/>
        <v>48.826271286316519</v>
      </c>
      <c r="AS1099" s="214">
        <f t="shared" si="2159"/>
        <v>0</v>
      </c>
      <c r="AT1099" s="215">
        <f t="shared" si="2159"/>
        <v>0</v>
      </c>
      <c r="AU1099" s="215">
        <f t="shared" si="2159"/>
        <v>0</v>
      </c>
      <c r="AV1099" s="245">
        <f t="shared" si="2159"/>
        <v>0</v>
      </c>
    </row>
    <row r="1100" spans="2:48" ht="15" customHeight="1" x14ac:dyDescent="0.2">
      <c r="B1100" s="91">
        <f t="shared" si="2135"/>
        <v>184</v>
      </c>
      <c r="C1100" s="35" t="str">
        <f t="shared" si="2135"/>
        <v>Isoprenopids</v>
      </c>
      <c r="D1100" s="128" t="str">
        <f t="shared" si="2135"/>
        <v>Farnesyl-PP</v>
      </c>
      <c r="E1100" s="93">
        <f t="shared" si="2135"/>
        <v>4.9000000000000004</v>
      </c>
      <c r="F1100" s="94">
        <f t="shared" si="2135"/>
        <v>6.3</v>
      </c>
      <c r="G1100" s="95">
        <f t="shared" si="2135"/>
        <v>5.78</v>
      </c>
      <c r="H1100" s="96">
        <f t="shared" si="2135"/>
        <v>5</v>
      </c>
      <c r="I1100" s="102">
        <f t="shared" si="2135"/>
        <v>381.12374999999997</v>
      </c>
      <c r="J1100" s="98"/>
      <c r="K1100" s="99"/>
      <c r="L1100" s="100"/>
      <c r="M1100" s="98">
        <f t="shared" ref="M1100:P1100" si="2160">(M797*100/(AVERAGE($M797:$P797)))</f>
        <v>0</v>
      </c>
      <c r="N1100" s="99">
        <f t="shared" si="2160"/>
        <v>0</v>
      </c>
      <c r="O1100" s="99">
        <f t="shared" si="2160"/>
        <v>0</v>
      </c>
      <c r="P1100" s="164">
        <f t="shared" si="2160"/>
        <v>400</v>
      </c>
      <c r="Q1100" s="98">
        <f t="shared" ref="Q1100:X1100" si="2161">(Q797*100/(AVERAGE($M797:$P797)))</f>
        <v>0</v>
      </c>
      <c r="R1100" s="99">
        <f t="shared" si="2161"/>
        <v>0</v>
      </c>
      <c r="S1100" s="99">
        <f t="shared" si="2161"/>
        <v>0</v>
      </c>
      <c r="T1100" s="164">
        <f t="shared" si="2161"/>
        <v>0</v>
      </c>
      <c r="U1100" s="98">
        <f t="shared" si="2161"/>
        <v>0</v>
      </c>
      <c r="V1100" s="99">
        <f t="shared" si="2161"/>
        <v>0</v>
      </c>
      <c r="W1100" s="99">
        <f t="shared" si="2161"/>
        <v>0</v>
      </c>
      <c r="X1100" s="164">
        <f t="shared" si="2161"/>
        <v>0</v>
      </c>
      <c r="Y1100" s="98" t="e">
        <f t="shared" ref="Y1100:AB1100" si="2162">(Y797*100/(AVERAGE($Y797:$AB797)))</f>
        <v>#DIV/0!</v>
      </c>
      <c r="Z1100" s="99" t="e">
        <f t="shared" si="2162"/>
        <v>#DIV/0!</v>
      </c>
      <c r="AA1100" s="99" t="e">
        <f t="shared" si="2162"/>
        <v>#DIV/0!</v>
      </c>
      <c r="AB1100" s="164" t="e">
        <f t="shared" si="2162"/>
        <v>#DIV/0!</v>
      </c>
      <c r="AC1100" s="214" t="e">
        <f t="shared" ref="AC1100:AV1100" si="2163">(AC797*100/(AVERAGE($Y797:$AB797)))</f>
        <v>#DIV/0!</v>
      </c>
      <c r="AD1100" s="215" t="e">
        <f t="shared" si="2163"/>
        <v>#DIV/0!</v>
      </c>
      <c r="AE1100" s="215" t="e">
        <f t="shared" si="2163"/>
        <v>#DIV/0!</v>
      </c>
      <c r="AF1100" s="245" t="e">
        <f t="shared" si="2163"/>
        <v>#DIV/0!</v>
      </c>
      <c r="AG1100" s="214" t="e">
        <f t="shared" si="2163"/>
        <v>#DIV/0!</v>
      </c>
      <c r="AH1100" s="215" t="e">
        <f t="shared" si="2163"/>
        <v>#DIV/0!</v>
      </c>
      <c r="AI1100" s="215" t="e">
        <f t="shared" si="2163"/>
        <v>#DIV/0!</v>
      </c>
      <c r="AJ1100" s="245" t="e">
        <f t="shared" si="2163"/>
        <v>#DIV/0!</v>
      </c>
      <c r="AK1100" s="214" t="e">
        <f t="shared" si="2163"/>
        <v>#DIV/0!</v>
      </c>
      <c r="AL1100" s="215" t="e">
        <f t="shared" si="2163"/>
        <v>#DIV/0!</v>
      </c>
      <c r="AM1100" s="215" t="e">
        <f t="shared" si="2163"/>
        <v>#DIV/0!</v>
      </c>
      <c r="AN1100" s="245" t="e">
        <f t="shared" si="2163"/>
        <v>#DIV/0!</v>
      </c>
      <c r="AO1100" s="214" t="e">
        <f t="shared" si="2163"/>
        <v>#DIV/0!</v>
      </c>
      <c r="AP1100" s="215" t="e">
        <f t="shared" si="2163"/>
        <v>#DIV/0!</v>
      </c>
      <c r="AQ1100" s="215" t="e">
        <f t="shared" si="2163"/>
        <v>#DIV/0!</v>
      </c>
      <c r="AR1100" s="245" t="e">
        <f t="shared" si="2163"/>
        <v>#DIV/0!</v>
      </c>
      <c r="AS1100" s="214" t="e">
        <f t="shared" si="2163"/>
        <v>#DIV/0!</v>
      </c>
      <c r="AT1100" s="215" t="e">
        <f t="shared" si="2163"/>
        <v>#DIV/0!</v>
      </c>
      <c r="AU1100" s="215" t="e">
        <f t="shared" si="2163"/>
        <v>#DIV/0!</v>
      </c>
      <c r="AV1100" s="245" t="e">
        <f t="shared" si="2163"/>
        <v>#DIV/0!</v>
      </c>
    </row>
    <row r="1101" spans="2:48" ht="15.75" customHeight="1" thickBot="1" x14ac:dyDescent="0.25">
      <c r="B1101" s="108">
        <f t="shared" si="2135"/>
        <v>185</v>
      </c>
      <c r="C1101" s="42" t="str">
        <f t="shared" si="2135"/>
        <v>Isoprenopids</v>
      </c>
      <c r="D1101" s="129" t="str">
        <f t="shared" si="2135"/>
        <v>Geranylgeranyl-PP</v>
      </c>
      <c r="E1101" s="110">
        <f t="shared" si="2135"/>
        <v>16</v>
      </c>
      <c r="F1101" s="111">
        <f t="shared" si="2135"/>
        <v>18.5</v>
      </c>
      <c r="G1101" s="134" t="str">
        <f t="shared" si="2135"/>
        <v>--</v>
      </c>
      <c r="H1101" s="113">
        <f t="shared" si="2135"/>
        <v>6</v>
      </c>
      <c r="I1101" s="119">
        <f t="shared" si="2135"/>
        <v>449.18635</v>
      </c>
      <c r="J1101" s="115"/>
      <c r="K1101" s="116"/>
      <c r="L1101" s="117"/>
      <c r="M1101" s="115" t="e">
        <f t="shared" ref="M1101:P1101" si="2164">(M798*100/(AVERAGE($M798:$P798)))</f>
        <v>#DIV/0!</v>
      </c>
      <c r="N1101" s="116" t="e">
        <f t="shared" si="2164"/>
        <v>#DIV/0!</v>
      </c>
      <c r="O1101" s="116" t="e">
        <f t="shared" si="2164"/>
        <v>#DIV/0!</v>
      </c>
      <c r="P1101" s="165" t="e">
        <f t="shared" si="2164"/>
        <v>#DIV/0!</v>
      </c>
      <c r="Q1101" s="115" t="e">
        <f t="shared" ref="Q1101:X1101" si="2165">(Q798*100/(AVERAGE($M798:$P798)))</f>
        <v>#DIV/0!</v>
      </c>
      <c r="R1101" s="116" t="e">
        <f t="shared" si="2165"/>
        <v>#DIV/0!</v>
      </c>
      <c r="S1101" s="116" t="e">
        <f t="shared" si="2165"/>
        <v>#DIV/0!</v>
      </c>
      <c r="T1101" s="165" t="e">
        <f t="shared" si="2165"/>
        <v>#DIV/0!</v>
      </c>
      <c r="U1101" s="115" t="e">
        <f t="shared" si="2165"/>
        <v>#DIV/0!</v>
      </c>
      <c r="V1101" s="116" t="e">
        <f t="shared" si="2165"/>
        <v>#DIV/0!</v>
      </c>
      <c r="W1101" s="116" t="e">
        <f t="shared" si="2165"/>
        <v>#DIV/0!</v>
      </c>
      <c r="X1101" s="165" t="e">
        <f t="shared" si="2165"/>
        <v>#DIV/0!</v>
      </c>
      <c r="Y1101" s="115" t="e">
        <f t="shared" ref="Y1101:AB1101" si="2166">(Y798*100/(AVERAGE($Y798:$AB798)))</f>
        <v>#DIV/0!</v>
      </c>
      <c r="Z1101" s="116" t="e">
        <f t="shared" si="2166"/>
        <v>#DIV/0!</v>
      </c>
      <c r="AA1101" s="116" t="e">
        <f t="shared" si="2166"/>
        <v>#DIV/0!</v>
      </c>
      <c r="AB1101" s="165" t="e">
        <f t="shared" si="2166"/>
        <v>#DIV/0!</v>
      </c>
      <c r="AC1101" s="217" t="e">
        <f t="shared" ref="AC1101:AV1101" si="2167">(AC798*100/(AVERAGE($Y798:$AB798)))</f>
        <v>#DIV/0!</v>
      </c>
      <c r="AD1101" s="218" t="e">
        <f t="shared" si="2167"/>
        <v>#DIV/0!</v>
      </c>
      <c r="AE1101" s="218" t="e">
        <f t="shared" si="2167"/>
        <v>#DIV/0!</v>
      </c>
      <c r="AF1101" s="246" t="e">
        <f t="shared" si="2167"/>
        <v>#DIV/0!</v>
      </c>
      <c r="AG1101" s="217" t="e">
        <f t="shared" si="2167"/>
        <v>#DIV/0!</v>
      </c>
      <c r="AH1101" s="218" t="e">
        <f t="shared" si="2167"/>
        <v>#DIV/0!</v>
      </c>
      <c r="AI1101" s="218" t="e">
        <f t="shared" si="2167"/>
        <v>#DIV/0!</v>
      </c>
      <c r="AJ1101" s="246" t="e">
        <f t="shared" si="2167"/>
        <v>#DIV/0!</v>
      </c>
      <c r="AK1101" s="217" t="e">
        <f t="shared" si="2167"/>
        <v>#DIV/0!</v>
      </c>
      <c r="AL1101" s="218" t="e">
        <f t="shared" si="2167"/>
        <v>#DIV/0!</v>
      </c>
      <c r="AM1101" s="218" t="e">
        <f t="shared" si="2167"/>
        <v>#DIV/0!</v>
      </c>
      <c r="AN1101" s="246" t="e">
        <f t="shared" si="2167"/>
        <v>#DIV/0!</v>
      </c>
      <c r="AO1101" s="217" t="e">
        <f t="shared" si="2167"/>
        <v>#DIV/0!</v>
      </c>
      <c r="AP1101" s="218" t="e">
        <f t="shared" si="2167"/>
        <v>#DIV/0!</v>
      </c>
      <c r="AQ1101" s="218" t="e">
        <f t="shared" si="2167"/>
        <v>#DIV/0!</v>
      </c>
      <c r="AR1101" s="246" t="e">
        <f t="shared" si="2167"/>
        <v>#DIV/0!</v>
      </c>
      <c r="AS1101" s="217" t="e">
        <f t="shared" si="2167"/>
        <v>#DIV/0!</v>
      </c>
      <c r="AT1101" s="218" t="e">
        <f t="shared" si="2167"/>
        <v>#DIV/0!</v>
      </c>
      <c r="AU1101" s="218" t="e">
        <f t="shared" si="2167"/>
        <v>#DIV/0!</v>
      </c>
      <c r="AV1101" s="246" t="e">
        <f t="shared" si="2167"/>
        <v>#DIV/0!</v>
      </c>
    </row>
    <row r="1102" spans="2:48" ht="15" customHeight="1" x14ac:dyDescent="0.2">
      <c r="B1102" s="77">
        <f t="shared" si="2135"/>
        <v>186</v>
      </c>
      <c r="C1102" s="78" t="str">
        <f t="shared" si="2135"/>
        <v>PPP</v>
      </c>
      <c r="D1102" s="127" t="str">
        <f t="shared" si="2135"/>
        <v>Phosphogluconolactone</v>
      </c>
      <c r="E1102" s="80">
        <f t="shared" si="2135"/>
        <v>18.3</v>
      </c>
      <c r="F1102" s="81">
        <f t="shared" si="2135"/>
        <v>20</v>
      </c>
      <c r="G1102" s="133" t="str">
        <f t="shared" si="2135"/>
        <v>--</v>
      </c>
      <c r="H1102" s="83">
        <f t="shared" si="2135"/>
        <v>6</v>
      </c>
      <c r="I1102" s="89">
        <f t="shared" si="2135"/>
        <v>257.00679000000002</v>
      </c>
      <c r="J1102" s="85"/>
      <c r="K1102" s="86"/>
      <c r="L1102" s="87"/>
      <c r="M1102" s="85">
        <f t="shared" ref="M1102:P1102" si="2168">(M799*100/(AVERAGE($M799:$P799)))</f>
        <v>0</v>
      </c>
      <c r="N1102" s="86">
        <f t="shared" si="2168"/>
        <v>0</v>
      </c>
      <c r="O1102" s="86">
        <f t="shared" si="2168"/>
        <v>0</v>
      </c>
      <c r="P1102" s="163">
        <f t="shared" si="2168"/>
        <v>400</v>
      </c>
      <c r="Q1102" s="85">
        <f t="shared" ref="Q1102:X1102" si="2169">(Q799*100/(AVERAGE($M799:$P799)))</f>
        <v>0</v>
      </c>
      <c r="R1102" s="86">
        <f t="shared" si="2169"/>
        <v>0</v>
      </c>
      <c r="S1102" s="86">
        <f t="shared" si="2169"/>
        <v>0</v>
      </c>
      <c r="T1102" s="163">
        <f t="shared" si="2169"/>
        <v>0</v>
      </c>
      <c r="U1102" s="85">
        <f t="shared" si="2169"/>
        <v>0</v>
      </c>
      <c r="V1102" s="86">
        <f t="shared" si="2169"/>
        <v>0</v>
      </c>
      <c r="W1102" s="86">
        <f t="shared" si="2169"/>
        <v>0</v>
      </c>
      <c r="X1102" s="163">
        <f t="shared" si="2169"/>
        <v>0</v>
      </c>
      <c r="Y1102" s="85" t="e">
        <f t="shared" ref="Y1102:AB1102" si="2170">(Y799*100/(AVERAGE($Y799:$AB799)))</f>
        <v>#DIV/0!</v>
      </c>
      <c r="Z1102" s="86" t="e">
        <f t="shared" si="2170"/>
        <v>#DIV/0!</v>
      </c>
      <c r="AA1102" s="86" t="e">
        <f t="shared" si="2170"/>
        <v>#DIV/0!</v>
      </c>
      <c r="AB1102" s="163" t="e">
        <f t="shared" si="2170"/>
        <v>#DIV/0!</v>
      </c>
      <c r="AC1102" s="211" t="e">
        <f t="shared" ref="AC1102:AV1102" si="2171">(AC799*100/(AVERAGE($Y799:$AB799)))</f>
        <v>#DIV/0!</v>
      </c>
      <c r="AD1102" s="212" t="e">
        <f t="shared" si="2171"/>
        <v>#DIV/0!</v>
      </c>
      <c r="AE1102" s="212" t="e">
        <f t="shared" si="2171"/>
        <v>#DIV/0!</v>
      </c>
      <c r="AF1102" s="244" t="e">
        <f t="shared" si="2171"/>
        <v>#DIV/0!</v>
      </c>
      <c r="AG1102" s="211" t="e">
        <f t="shared" si="2171"/>
        <v>#DIV/0!</v>
      </c>
      <c r="AH1102" s="212" t="e">
        <f t="shared" si="2171"/>
        <v>#DIV/0!</v>
      </c>
      <c r="AI1102" s="212" t="e">
        <f t="shared" si="2171"/>
        <v>#DIV/0!</v>
      </c>
      <c r="AJ1102" s="244" t="e">
        <f t="shared" si="2171"/>
        <v>#DIV/0!</v>
      </c>
      <c r="AK1102" s="211" t="e">
        <f t="shared" si="2171"/>
        <v>#DIV/0!</v>
      </c>
      <c r="AL1102" s="212" t="e">
        <f t="shared" si="2171"/>
        <v>#DIV/0!</v>
      </c>
      <c r="AM1102" s="212" t="e">
        <f t="shared" si="2171"/>
        <v>#DIV/0!</v>
      </c>
      <c r="AN1102" s="244" t="e">
        <f t="shared" si="2171"/>
        <v>#DIV/0!</v>
      </c>
      <c r="AO1102" s="211" t="e">
        <f t="shared" si="2171"/>
        <v>#DIV/0!</v>
      </c>
      <c r="AP1102" s="212" t="e">
        <f t="shared" si="2171"/>
        <v>#DIV/0!</v>
      </c>
      <c r="AQ1102" s="212" t="e">
        <f t="shared" si="2171"/>
        <v>#DIV/0!</v>
      </c>
      <c r="AR1102" s="244" t="e">
        <f t="shared" si="2171"/>
        <v>#DIV/0!</v>
      </c>
      <c r="AS1102" s="211" t="e">
        <f t="shared" si="2171"/>
        <v>#DIV/0!</v>
      </c>
      <c r="AT1102" s="212" t="e">
        <f t="shared" si="2171"/>
        <v>#DIV/0!</v>
      </c>
      <c r="AU1102" s="212" t="e">
        <f t="shared" si="2171"/>
        <v>#DIV/0!</v>
      </c>
      <c r="AV1102" s="244" t="e">
        <f t="shared" si="2171"/>
        <v>#DIV/0!</v>
      </c>
    </row>
    <row r="1103" spans="2:48" ht="15" customHeight="1" x14ac:dyDescent="0.2">
      <c r="B1103" s="91">
        <f t="shared" si="2135"/>
        <v>187</v>
      </c>
      <c r="C1103" s="35" t="str">
        <f t="shared" si="2135"/>
        <v>PPP</v>
      </c>
      <c r="D1103" s="128" t="str">
        <f t="shared" si="2135"/>
        <v>Phosphogluconate</v>
      </c>
      <c r="E1103" s="93">
        <f t="shared" si="2135"/>
        <v>18.3</v>
      </c>
      <c r="F1103" s="94">
        <f t="shared" si="2135"/>
        <v>20.7</v>
      </c>
      <c r="G1103" s="106">
        <f t="shared" si="2135"/>
        <v>20.329999999999998</v>
      </c>
      <c r="H1103" s="96">
        <f t="shared" si="2135"/>
        <v>5</v>
      </c>
      <c r="I1103" s="102">
        <f t="shared" si="2135"/>
        <v>275.01736</v>
      </c>
      <c r="J1103" s="98"/>
      <c r="K1103" s="99"/>
      <c r="L1103" s="100"/>
      <c r="M1103" s="98" t="e">
        <f t="shared" ref="M1103:P1103" si="2172">(M800*100/(AVERAGE($M800:$P800)))</f>
        <v>#DIV/0!</v>
      </c>
      <c r="N1103" s="99" t="e">
        <f t="shared" si="2172"/>
        <v>#DIV/0!</v>
      </c>
      <c r="O1103" s="99" t="e">
        <f t="shared" si="2172"/>
        <v>#DIV/0!</v>
      </c>
      <c r="P1103" s="164" t="e">
        <f t="shared" si="2172"/>
        <v>#DIV/0!</v>
      </c>
      <c r="Q1103" s="98" t="e">
        <f t="shared" ref="Q1103:X1103" si="2173">(Q800*100/(AVERAGE($M800:$P800)))</f>
        <v>#DIV/0!</v>
      </c>
      <c r="R1103" s="99" t="e">
        <f t="shared" si="2173"/>
        <v>#DIV/0!</v>
      </c>
      <c r="S1103" s="99" t="e">
        <f t="shared" si="2173"/>
        <v>#DIV/0!</v>
      </c>
      <c r="T1103" s="164" t="e">
        <f t="shared" si="2173"/>
        <v>#DIV/0!</v>
      </c>
      <c r="U1103" s="98" t="e">
        <f t="shared" si="2173"/>
        <v>#DIV/0!</v>
      </c>
      <c r="V1103" s="99" t="e">
        <f t="shared" si="2173"/>
        <v>#DIV/0!</v>
      </c>
      <c r="W1103" s="99" t="e">
        <f t="shared" si="2173"/>
        <v>#DIV/0!</v>
      </c>
      <c r="X1103" s="164" t="e">
        <f t="shared" si="2173"/>
        <v>#DIV/0!</v>
      </c>
      <c r="Y1103" s="98">
        <f t="shared" ref="Y1103:AB1103" si="2174">(Y800*100/(AVERAGE($Y800:$AB800)))</f>
        <v>400</v>
      </c>
      <c r="Z1103" s="99">
        <f t="shared" si="2174"/>
        <v>0</v>
      </c>
      <c r="AA1103" s="99">
        <f t="shared" si="2174"/>
        <v>0</v>
      </c>
      <c r="AB1103" s="164">
        <f t="shared" si="2174"/>
        <v>0</v>
      </c>
      <c r="AC1103" s="214">
        <f t="shared" ref="AC1103:AV1103" si="2175">(AC800*100/(AVERAGE($Y800:$AB800)))</f>
        <v>105.18971144184908</v>
      </c>
      <c r="AD1103" s="215">
        <f t="shared" si="2175"/>
        <v>0</v>
      </c>
      <c r="AE1103" s="215">
        <f t="shared" si="2175"/>
        <v>0</v>
      </c>
      <c r="AF1103" s="245">
        <f t="shared" si="2175"/>
        <v>0</v>
      </c>
      <c r="AG1103" s="214">
        <f t="shared" si="2175"/>
        <v>0</v>
      </c>
      <c r="AH1103" s="215">
        <f t="shared" si="2175"/>
        <v>0</v>
      </c>
      <c r="AI1103" s="215">
        <f t="shared" si="2175"/>
        <v>0</v>
      </c>
      <c r="AJ1103" s="245">
        <f t="shared" si="2175"/>
        <v>0</v>
      </c>
      <c r="AK1103" s="214">
        <f t="shared" si="2175"/>
        <v>0</v>
      </c>
      <c r="AL1103" s="215">
        <f t="shared" si="2175"/>
        <v>90.123956383299287</v>
      </c>
      <c r="AM1103" s="215">
        <f t="shared" si="2175"/>
        <v>678.11094734914047</v>
      </c>
      <c r="AN1103" s="245">
        <f t="shared" si="2175"/>
        <v>95.220156929542895</v>
      </c>
      <c r="AO1103" s="214">
        <f t="shared" si="2175"/>
        <v>190.29101111174108</v>
      </c>
      <c r="AP1103" s="215">
        <f t="shared" si="2175"/>
        <v>145.12591986868506</v>
      </c>
      <c r="AQ1103" s="215">
        <f t="shared" si="2175"/>
        <v>0</v>
      </c>
      <c r="AR1103" s="245">
        <f t="shared" si="2175"/>
        <v>80.497971811385568</v>
      </c>
      <c r="AS1103" s="214">
        <f t="shared" si="2175"/>
        <v>243.78466649066763</v>
      </c>
      <c r="AT1103" s="215">
        <f t="shared" si="2175"/>
        <v>284.201234928742</v>
      </c>
      <c r="AU1103" s="215">
        <f t="shared" si="2175"/>
        <v>1353.1340700389512</v>
      </c>
      <c r="AV1103" s="245">
        <f t="shared" si="2175"/>
        <v>49.274081265775152</v>
      </c>
    </row>
    <row r="1104" spans="2:48" ht="15" customHeight="1" x14ac:dyDescent="0.2">
      <c r="B1104" s="105">
        <f t="shared" si="2135"/>
        <v>188</v>
      </c>
      <c r="C1104" s="35" t="str">
        <f t="shared" si="2135"/>
        <v>PPP</v>
      </c>
      <c r="D1104" s="128" t="str">
        <f t="shared" si="2135"/>
        <v>Pentose-5-P</v>
      </c>
      <c r="E1104" s="93">
        <f t="shared" si="2135"/>
        <v>15.7</v>
      </c>
      <c r="F1104" s="94">
        <f t="shared" si="2135"/>
        <v>18.100000000000001</v>
      </c>
      <c r="G1104" s="95">
        <f t="shared" si="2135"/>
        <v>16.72</v>
      </c>
      <c r="H1104" s="96">
        <f t="shared" si="2135"/>
        <v>2</v>
      </c>
      <c r="I1104" s="102">
        <f t="shared" si="2135"/>
        <v>229.01187999999999</v>
      </c>
      <c r="J1104" s="98"/>
      <c r="K1104" s="99"/>
      <c r="L1104" s="100"/>
      <c r="M1104" s="98">
        <f t="shared" ref="M1104:P1104" si="2176">(M801*100/(AVERAGE($M801:$P801)))</f>
        <v>140.57254183807049</v>
      </c>
      <c r="N1104" s="99">
        <f t="shared" si="2176"/>
        <v>77.59804383419791</v>
      </c>
      <c r="O1104" s="99">
        <f t="shared" si="2176"/>
        <v>97.867002717970678</v>
      </c>
      <c r="P1104" s="164">
        <f t="shared" si="2176"/>
        <v>83.962411609760906</v>
      </c>
      <c r="Q1104" s="232">
        <f t="shared" ref="Q1104:X1104" si="2177">(Q801*100/(AVERAGE($M801:$P801)))</f>
        <v>70.879329893238108</v>
      </c>
      <c r="R1104" s="99">
        <f t="shared" si="2177"/>
        <v>137.1722793594268</v>
      </c>
      <c r="S1104" s="99">
        <f t="shared" si="2177"/>
        <v>228.02648403258189</v>
      </c>
      <c r="T1104" s="164">
        <f t="shared" si="2177"/>
        <v>289.18237928241598</v>
      </c>
      <c r="U1104" s="98">
        <f t="shared" si="2177"/>
        <v>160.02663423525055</v>
      </c>
      <c r="V1104" s="99">
        <f t="shared" si="2177"/>
        <v>130.64340172130642</v>
      </c>
      <c r="W1104" s="195">
        <f t="shared" si="2177"/>
        <v>4512.3921982146267</v>
      </c>
      <c r="X1104" s="164">
        <f t="shared" si="2177"/>
        <v>162.05562997411928</v>
      </c>
      <c r="Y1104" s="232">
        <f>(Y801*100/(AVERAGE($Z801:$AB801)))</f>
        <v>804.53793396138315</v>
      </c>
      <c r="Z1104" s="99">
        <f t="shared" ref="Z1104:AB1104" si="2178">(Z801*100/(AVERAGE($Z801:$AB801)))</f>
        <v>124.27070701997751</v>
      </c>
      <c r="AA1104" s="99">
        <f t="shared" si="2178"/>
        <v>81.360580165524681</v>
      </c>
      <c r="AB1104" s="164">
        <f t="shared" si="2178"/>
        <v>94.368712814497812</v>
      </c>
      <c r="AC1104" s="214">
        <f>(AC801*100/(AVERAGE($Z801:$AB801)))</f>
        <v>147.92627271321183</v>
      </c>
      <c r="AD1104" s="215">
        <f t="shared" ref="AD1104:AF1104" si="2179">(AD801*100/(AVERAGE($Z801:$AB801)))</f>
        <v>247.60284123998522</v>
      </c>
      <c r="AE1104" s="215">
        <f t="shared" si="2179"/>
        <v>106.83990279029915</v>
      </c>
      <c r="AF1104" s="245">
        <f t="shared" si="2179"/>
        <v>59.099717948982061</v>
      </c>
      <c r="AG1104" s="214">
        <f>(AG801*100/(AVERAGE($Z801:$AB801)))</f>
        <v>187.34353878825692</v>
      </c>
      <c r="AH1104" s="215">
        <f t="shared" ref="AH1104:AJ1104" si="2180">(AH801*100/(AVERAGE($Z801:$AB801)))</f>
        <v>91.946488613573919</v>
      </c>
      <c r="AI1104" s="215">
        <f t="shared" si="2180"/>
        <v>88.419123812433369</v>
      </c>
      <c r="AJ1104" s="245">
        <f t="shared" si="2180"/>
        <v>143.11320929920723</v>
      </c>
      <c r="AK1104" s="214">
        <f>(AK801*100/(AVERAGE($Z801:$AB801)))</f>
        <v>2852.7436458864522</v>
      </c>
      <c r="AL1104" s="215">
        <f t="shared" ref="AL1104:AN1104" si="2181">(AL801*100/(AVERAGE($Z801:$AB801)))</f>
        <v>8356.8355074930478</v>
      </c>
      <c r="AM1104" s="215">
        <f t="shared" si="2181"/>
        <v>9948.8780519961583</v>
      </c>
      <c r="AN1104" s="245">
        <f t="shared" si="2181"/>
        <v>5510.4361701977259</v>
      </c>
      <c r="AO1104" s="214">
        <f>(AO801*100/(AVERAGE($Z801:$AB801)))</f>
        <v>18007.485142698024</v>
      </c>
      <c r="AP1104" s="215">
        <f t="shared" ref="AP1104:AR1104" si="2182">(AP801*100/(AVERAGE($Z801:$AB801)))</f>
        <v>10927.398649601993</v>
      </c>
      <c r="AQ1104" s="215">
        <f t="shared" si="2182"/>
        <v>13287.807467950139</v>
      </c>
      <c r="AR1104" s="245">
        <f t="shared" si="2182"/>
        <v>8586.7014818908301</v>
      </c>
      <c r="AS1104" s="214">
        <f>(AS801*100/(AVERAGE($Z801:$AB801)))</f>
        <v>6557.2705942831826</v>
      </c>
      <c r="AT1104" s="215">
        <f t="shared" ref="AT1104:AV1104" si="2183">(AT801*100/(AVERAGE($Z801:$AB801)))</f>
        <v>4223.9799902684163</v>
      </c>
      <c r="AU1104" s="215">
        <f t="shared" si="2183"/>
        <v>4905.8499029423092</v>
      </c>
      <c r="AV1104" s="245">
        <f t="shared" si="2183"/>
        <v>2752.2376648061477</v>
      </c>
    </row>
    <row r="1105" spans="2:48" ht="15" customHeight="1" x14ac:dyDescent="0.2">
      <c r="B1105" s="105">
        <f t="shared" si="2135"/>
        <v>189</v>
      </c>
      <c r="C1105" s="35" t="str">
        <f t="shared" si="2135"/>
        <v>PPP</v>
      </c>
      <c r="D1105" s="128" t="str">
        <f t="shared" si="2135"/>
        <v>Sedoheptulose-7-P</v>
      </c>
      <c r="E1105" s="93">
        <f t="shared" si="2135"/>
        <v>17.100000000000001</v>
      </c>
      <c r="F1105" s="94">
        <f t="shared" si="2135"/>
        <v>19</v>
      </c>
      <c r="G1105" s="95">
        <f t="shared" si="2135"/>
        <v>17.649999999999999</v>
      </c>
      <c r="H1105" s="96">
        <f t="shared" si="2135"/>
        <v>2</v>
      </c>
      <c r="I1105" s="102">
        <f t="shared" si="2135"/>
        <v>289.03300999999999</v>
      </c>
      <c r="J1105" s="98"/>
      <c r="K1105" s="99"/>
      <c r="L1105" s="100"/>
      <c r="M1105" s="98" t="e">
        <f t="shared" ref="M1105:P1105" si="2184">(M802*100/(AVERAGE($M802:$P802)))</f>
        <v>#DIV/0!</v>
      </c>
      <c r="N1105" s="99" t="e">
        <f t="shared" si="2184"/>
        <v>#DIV/0!</v>
      </c>
      <c r="O1105" s="99" t="e">
        <f t="shared" si="2184"/>
        <v>#DIV/0!</v>
      </c>
      <c r="P1105" s="164" t="e">
        <f t="shared" si="2184"/>
        <v>#DIV/0!</v>
      </c>
      <c r="Q1105" s="98" t="e">
        <f t="shared" ref="Q1105:X1105" si="2185">(Q802*100/(AVERAGE($M802:$P802)))</f>
        <v>#DIV/0!</v>
      </c>
      <c r="R1105" s="99" t="e">
        <f t="shared" si="2185"/>
        <v>#DIV/0!</v>
      </c>
      <c r="S1105" s="99" t="e">
        <f t="shared" si="2185"/>
        <v>#DIV/0!</v>
      </c>
      <c r="T1105" s="164" t="e">
        <f t="shared" si="2185"/>
        <v>#DIV/0!</v>
      </c>
      <c r="U1105" s="98" t="e">
        <f t="shared" si="2185"/>
        <v>#DIV/0!</v>
      </c>
      <c r="V1105" s="99" t="e">
        <f t="shared" si="2185"/>
        <v>#DIV/0!</v>
      </c>
      <c r="W1105" s="99" t="e">
        <f t="shared" si="2185"/>
        <v>#DIV/0!</v>
      </c>
      <c r="X1105" s="164" t="e">
        <f t="shared" si="2185"/>
        <v>#DIV/0!</v>
      </c>
      <c r="Y1105" s="232">
        <f t="shared" ref="Y1105:AB1105" si="2186">(Y802*100/(AVERAGE($Y802:$AB802)))</f>
        <v>394.38570432308518</v>
      </c>
      <c r="Z1105" s="195">
        <f t="shared" si="2186"/>
        <v>0</v>
      </c>
      <c r="AA1105" s="195">
        <f t="shared" si="2186"/>
        <v>0</v>
      </c>
      <c r="AB1105" s="231">
        <f t="shared" si="2186"/>
        <v>5.6142956769147867</v>
      </c>
      <c r="AC1105" s="214">
        <f t="shared" ref="AC1105:AV1105" si="2187">(AC802*100/(AVERAGE($Y802:$AB802)))</f>
        <v>0</v>
      </c>
      <c r="AD1105" s="215">
        <f t="shared" si="2187"/>
        <v>9.7584806353371416</v>
      </c>
      <c r="AE1105" s="215">
        <f t="shared" si="2187"/>
        <v>0</v>
      </c>
      <c r="AF1105" s="245">
        <f t="shared" si="2187"/>
        <v>0</v>
      </c>
      <c r="AG1105" s="214">
        <f t="shared" si="2187"/>
        <v>16.927349140027335</v>
      </c>
      <c r="AH1105" s="215">
        <f t="shared" si="2187"/>
        <v>0</v>
      </c>
      <c r="AI1105" s="215">
        <f t="shared" si="2187"/>
        <v>0</v>
      </c>
      <c r="AJ1105" s="245">
        <f t="shared" si="2187"/>
        <v>0</v>
      </c>
      <c r="AK1105" s="214">
        <f t="shared" si="2187"/>
        <v>4643.6616963388915</v>
      </c>
      <c r="AL1105" s="215">
        <f t="shared" si="2187"/>
        <v>19488.32530014381</v>
      </c>
      <c r="AM1105" s="215">
        <f t="shared" si="2187"/>
        <v>10151.484703573711</v>
      </c>
      <c r="AN1105" s="245">
        <f t="shared" si="2187"/>
        <v>9167.4088610803683</v>
      </c>
      <c r="AO1105" s="214">
        <f t="shared" si="2187"/>
        <v>12386.729433411985</v>
      </c>
      <c r="AP1105" s="215">
        <f t="shared" si="2187"/>
        <v>6928.8465412160631</v>
      </c>
      <c r="AQ1105" s="215">
        <f t="shared" si="2187"/>
        <v>10905.479840751728</v>
      </c>
      <c r="AR1105" s="245">
        <f t="shared" si="2187"/>
        <v>5554.9951788653643</v>
      </c>
      <c r="AS1105" s="214">
        <f t="shared" si="2187"/>
        <v>5011.2979369051127</v>
      </c>
      <c r="AT1105" s="215">
        <f t="shared" si="2187"/>
        <v>4822.9559590229437</v>
      </c>
      <c r="AU1105" s="215">
        <f t="shared" si="2187"/>
        <v>4138.3038770693211</v>
      </c>
      <c r="AV1105" s="245">
        <f t="shared" si="2187"/>
        <v>2201.6172135739912</v>
      </c>
    </row>
    <row r="1106" spans="2:48" ht="15.75" customHeight="1" thickBot="1" x14ac:dyDescent="0.25">
      <c r="B1106" s="131">
        <f t="shared" si="2135"/>
        <v>190</v>
      </c>
      <c r="C1106" s="42" t="str">
        <f t="shared" si="2135"/>
        <v>PPP</v>
      </c>
      <c r="D1106" s="129" t="str">
        <f t="shared" si="2135"/>
        <v>Erythrose-4-P</v>
      </c>
      <c r="E1106" s="110">
        <f t="shared" si="2135"/>
        <v>8</v>
      </c>
      <c r="F1106" s="111">
        <f t="shared" si="2135"/>
        <v>11</v>
      </c>
      <c r="G1106" s="134">
        <f t="shared" si="2135"/>
        <v>9.81</v>
      </c>
      <c r="H1106" s="113">
        <f t="shared" si="2135"/>
        <v>3</v>
      </c>
      <c r="I1106" s="119">
        <f t="shared" si="2135"/>
        <v>199.00130999999999</v>
      </c>
      <c r="J1106" s="115"/>
      <c r="K1106" s="116"/>
      <c r="L1106" s="117"/>
      <c r="M1106" s="115">
        <f t="shared" ref="M1106:P1106" si="2188">(M803*100/(AVERAGE($M803:$P803)))</f>
        <v>105.11442158217361</v>
      </c>
      <c r="N1106" s="116">
        <f t="shared" si="2188"/>
        <v>124.39293123264858</v>
      </c>
      <c r="O1106" s="116">
        <f t="shared" si="2188"/>
        <v>99.921526558798504</v>
      </c>
      <c r="P1106" s="165">
        <f t="shared" si="2188"/>
        <v>70.571120626379312</v>
      </c>
      <c r="Q1106" s="115">
        <f t="shared" ref="Q1106:X1106" si="2189">(Q803*100/(AVERAGE($M803:$P803)))</f>
        <v>101.98187085090309</v>
      </c>
      <c r="R1106" s="116">
        <f t="shared" si="2189"/>
        <v>88.644267656655813</v>
      </c>
      <c r="S1106" s="116">
        <f t="shared" si="2189"/>
        <v>94.842395123083293</v>
      </c>
      <c r="T1106" s="165">
        <f t="shared" si="2189"/>
        <v>60.972323767104861</v>
      </c>
      <c r="U1106" s="115">
        <f t="shared" si="2189"/>
        <v>51.555311628044976</v>
      </c>
      <c r="V1106" s="116">
        <f t="shared" si="2189"/>
        <v>52.615234283303792</v>
      </c>
      <c r="W1106" s="116">
        <f t="shared" si="2189"/>
        <v>60.53404971360704</v>
      </c>
      <c r="X1106" s="165">
        <f t="shared" si="2189"/>
        <v>35.160970648654107</v>
      </c>
      <c r="Y1106" s="115">
        <f t="shared" ref="Y1106:AB1106" si="2190">(Y803*100/(AVERAGE($Y803:$AB803)))</f>
        <v>122.42120550183988</v>
      </c>
      <c r="Z1106" s="116">
        <f t="shared" si="2190"/>
        <v>99.933423962570856</v>
      </c>
      <c r="AA1106" s="116">
        <f t="shared" si="2190"/>
        <v>80.950018534120744</v>
      </c>
      <c r="AB1106" s="165">
        <f t="shared" si="2190"/>
        <v>96.695352001468549</v>
      </c>
      <c r="AC1106" s="217">
        <f t="shared" ref="AC1106:AV1106" si="2191">(AC803*100/(AVERAGE($Y803:$AB803)))</f>
        <v>132.18207138306556</v>
      </c>
      <c r="AD1106" s="218">
        <f t="shared" si="2191"/>
        <v>161.38641394887077</v>
      </c>
      <c r="AE1106" s="218">
        <f t="shared" si="2191"/>
        <v>181.98796101081979</v>
      </c>
      <c r="AF1106" s="246">
        <f t="shared" si="2191"/>
        <v>153.17935991928422</v>
      </c>
      <c r="AG1106" s="217">
        <f t="shared" si="2191"/>
        <v>85.784179009761033</v>
      </c>
      <c r="AH1106" s="218">
        <f t="shared" si="2191"/>
        <v>79.40711123377217</v>
      </c>
      <c r="AI1106" s="218">
        <f t="shared" si="2191"/>
        <v>69.713659921992232</v>
      </c>
      <c r="AJ1106" s="246">
        <f t="shared" si="2191"/>
        <v>59.350262919360688</v>
      </c>
      <c r="AK1106" s="217">
        <f t="shared" si="2191"/>
        <v>182.50574961727514</v>
      </c>
      <c r="AL1106" s="218">
        <f t="shared" si="2191"/>
        <v>159.79945258649809</v>
      </c>
      <c r="AM1106" s="218">
        <f t="shared" si="2191"/>
        <v>131.53657573501249</v>
      </c>
      <c r="AN1106" s="246">
        <f t="shared" si="2191"/>
        <v>140.53681151544151</v>
      </c>
      <c r="AO1106" s="217">
        <f t="shared" si="2191"/>
        <v>91.564132932363449</v>
      </c>
      <c r="AP1106" s="218">
        <f t="shared" si="2191"/>
        <v>104.24312781164053</v>
      </c>
      <c r="AQ1106" s="218">
        <f t="shared" si="2191"/>
        <v>57.99565797333176</v>
      </c>
      <c r="AR1106" s="246">
        <f t="shared" si="2191"/>
        <v>103.57543050266759</v>
      </c>
      <c r="AS1106" s="217">
        <f t="shared" si="2191"/>
        <v>69.314022701214725</v>
      </c>
      <c r="AT1106" s="218">
        <f t="shared" si="2191"/>
        <v>63.736046953339319</v>
      </c>
      <c r="AU1106" s="218">
        <f t="shared" si="2191"/>
        <v>94.794570093555592</v>
      </c>
      <c r="AV1106" s="246">
        <f t="shared" si="2191"/>
        <v>14855.470077918118</v>
      </c>
    </row>
    <row r="1107" spans="2:48" ht="15" customHeight="1" x14ac:dyDescent="0.2">
      <c r="B1107" s="126">
        <f t="shared" si="2135"/>
        <v>191</v>
      </c>
      <c r="C1107" s="78" t="str">
        <f t="shared" si="2135"/>
        <v>TCA Cycle</v>
      </c>
      <c r="D1107" s="127" t="str">
        <f t="shared" si="2135"/>
        <v>Citrate/Isocitr.</v>
      </c>
      <c r="E1107" s="80">
        <f t="shared" si="2135"/>
        <v>15.8</v>
      </c>
      <c r="F1107" s="81">
        <f t="shared" si="2135"/>
        <v>17.8</v>
      </c>
      <c r="G1107" s="82">
        <f t="shared" si="2135"/>
        <v>16.55</v>
      </c>
      <c r="H1107" s="83">
        <f t="shared" si="2135"/>
        <v>3</v>
      </c>
      <c r="I1107" s="89">
        <f t="shared" si="2135"/>
        <v>191.01973000000001</v>
      </c>
      <c r="J1107" s="85"/>
      <c r="K1107" s="86"/>
      <c r="L1107" s="87"/>
      <c r="M1107" s="85">
        <f t="shared" ref="M1107:P1107" si="2192">(M804*100/(AVERAGE($M804:$P804)))</f>
        <v>104.69589050266714</v>
      </c>
      <c r="N1107" s="86">
        <f t="shared" si="2192"/>
        <v>112.10017494758097</v>
      </c>
      <c r="O1107" s="86">
        <f t="shared" si="2192"/>
        <v>98.570204875079853</v>
      </c>
      <c r="P1107" s="163">
        <f t="shared" si="2192"/>
        <v>84.633729674672054</v>
      </c>
      <c r="Q1107" s="85">
        <f t="shared" ref="Q1107:X1107" si="2193">(Q804*100/(AVERAGE($M804:$P804)))</f>
        <v>114.69615733747432</v>
      </c>
      <c r="R1107" s="86">
        <f t="shared" si="2193"/>
        <v>135.39581061173547</v>
      </c>
      <c r="S1107" s="86">
        <f t="shared" si="2193"/>
        <v>146.15810021779646</v>
      </c>
      <c r="T1107" s="163">
        <f t="shared" si="2193"/>
        <v>147.00489222292856</v>
      </c>
      <c r="U1107" s="85">
        <f t="shared" si="2193"/>
        <v>124.50152300989986</v>
      </c>
      <c r="V1107" s="86">
        <f t="shared" si="2193"/>
        <v>144.47192944653384</v>
      </c>
      <c r="W1107" s="86">
        <f t="shared" si="2193"/>
        <v>346.13473325372064</v>
      </c>
      <c r="X1107" s="163">
        <f t="shared" si="2193"/>
        <v>165.44145259604753</v>
      </c>
      <c r="Y1107" s="85">
        <f t="shared" ref="Y1107:AB1107" si="2194">(Y804*100/(AVERAGE($Y804:$AB804)))</f>
        <v>126.31522350982084</v>
      </c>
      <c r="Z1107" s="86">
        <f t="shared" si="2194"/>
        <v>81.799396745197114</v>
      </c>
      <c r="AA1107" s="86">
        <f t="shared" si="2194"/>
        <v>88.457869905266008</v>
      </c>
      <c r="AB1107" s="163">
        <f t="shared" si="2194"/>
        <v>103.42750983971605</v>
      </c>
      <c r="AC1107" s="211">
        <f t="shared" ref="AC1107:AV1107" si="2195">(AC804*100/(AVERAGE($Y804:$AB804)))</f>
        <v>102.75280272229179</v>
      </c>
      <c r="AD1107" s="212">
        <f t="shared" si="2195"/>
        <v>104.83490065579976</v>
      </c>
      <c r="AE1107" s="212">
        <f t="shared" si="2195"/>
        <v>90.992133677549177</v>
      </c>
      <c r="AF1107" s="244">
        <f t="shared" si="2195"/>
        <v>58.441870993378416</v>
      </c>
      <c r="AG1107" s="211">
        <f t="shared" si="2195"/>
        <v>89.787692913550089</v>
      </c>
      <c r="AH1107" s="212">
        <f t="shared" si="2195"/>
        <v>81.316608442660907</v>
      </c>
      <c r="AI1107" s="212">
        <f t="shared" si="2195"/>
        <v>87.303258181247301</v>
      </c>
      <c r="AJ1107" s="244">
        <f t="shared" si="2195"/>
        <v>87.779361709704389</v>
      </c>
      <c r="AK1107" s="211">
        <f t="shared" si="2195"/>
        <v>60.230999544380694</v>
      </c>
      <c r="AL1107" s="212">
        <f t="shared" si="2195"/>
        <v>126.6297622317701</v>
      </c>
      <c r="AM1107" s="212">
        <f t="shared" si="2195"/>
        <v>85.35206769943909</v>
      </c>
      <c r="AN1107" s="244">
        <f t="shared" si="2195"/>
        <v>67.230961052094301</v>
      </c>
      <c r="AO1107" s="211">
        <f t="shared" si="2195"/>
        <v>100.63418072494544</v>
      </c>
      <c r="AP1107" s="212">
        <f t="shared" si="2195"/>
        <v>86.907821043720531</v>
      </c>
      <c r="AQ1107" s="212">
        <f t="shared" si="2195"/>
        <v>114.52696724290416</v>
      </c>
      <c r="AR1107" s="244">
        <f t="shared" si="2195"/>
        <v>74.968985022372848</v>
      </c>
      <c r="AS1107" s="211">
        <f t="shared" si="2195"/>
        <v>78.76926445872617</v>
      </c>
      <c r="AT1107" s="212">
        <f t="shared" si="2195"/>
        <v>59.446881769176279</v>
      </c>
      <c r="AU1107" s="212">
        <f t="shared" si="2195"/>
        <v>53.238597750247614</v>
      </c>
      <c r="AV1107" s="244">
        <f t="shared" si="2195"/>
        <v>42.403111038197736</v>
      </c>
    </row>
    <row r="1108" spans="2:48" ht="15" customHeight="1" x14ac:dyDescent="0.2">
      <c r="B1108" s="91">
        <f t="shared" si="2135"/>
        <v>192</v>
      </c>
      <c r="C1108" s="35" t="str">
        <f t="shared" si="2135"/>
        <v>TCA Cycle</v>
      </c>
      <c r="D1108" s="128" t="str">
        <f t="shared" si="2135"/>
        <v>Itaconic acid</v>
      </c>
      <c r="E1108" s="93">
        <f t="shared" si="2135"/>
        <v>15.6</v>
      </c>
      <c r="F1108" s="94">
        <f t="shared" si="2135"/>
        <v>17.8</v>
      </c>
      <c r="G1108" s="95">
        <f t="shared" si="2135"/>
        <v>16.16</v>
      </c>
      <c r="H1108" s="96">
        <f t="shared" si="2135"/>
        <v>3</v>
      </c>
      <c r="I1108" s="102">
        <f t="shared" si="2135"/>
        <v>129.01933</v>
      </c>
      <c r="J1108" s="98"/>
      <c r="K1108" s="99"/>
      <c r="L1108" s="100"/>
      <c r="M1108" s="98">
        <f t="shared" ref="M1108:P1108" si="2196">(M805*100/(AVERAGE($M805:$P805)))</f>
        <v>96.001002484707271</v>
      </c>
      <c r="N1108" s="99">
        <f t="shared" si="2196"/>
        <v>117.33404525009392</v>
      </c>
      <c r="O1108" s="99">
        <f t="shared" si="2196"/>
        <v>111.10152096196354</v>
      </c>
      <c r="P1108" s="164">
        <f t="shared" si="2196"/>
        <v>75.563431303235248</v>
      </c>
      <c r="Q1108" s="98">
        <f t="shared" ref="Q1108:X1108" si="2197">(Q805*100/(AVERAGE($M805:$P805)))</f>
        <v>86.97374245136325</v>
      </c>
      <c r="R1108" s="99">
        <f t="shared" si="2197"/>
        <v>84.092282129070668</v>
      </c>
      <c r="S1108" s="99">
        <f t="shared" si="2197"/>
        <v>88.748285474005712</v>
      </c>
      <c r="T1108" s="164">
        <f t="shared" si="2197"/>
        <v>87.583832274763452</v>
      </c>
      <c r="U1108" s="98">
        <f t="shared" si="2197"/>
        <v>97.349049988696478</v>
      </c>
      <c r="V1108" s="99">
        <f t="shared" si="2197"/>
        <v>81.107999441889703</v>
      </c>
      <c r="W1108" s="99">
        <f t="shared" si="2197"/>
        <v>155.17153558636909</v>
      </c>
      <c r="X1108" s="164">
        <f t="shared" si="2197"/>
        <v>75.60497572222971</v>
      </c>
      <c r="Y1108" s="98">
        <f t="shared" ref="Y1108:AB1108" si="2198">(Y805*100/(AVERAGE($Y805:$AB805)))</f>
        <v>131.85581965594034</v>
      </c>
      <c r="Z1108" s="99">
        <f t="shared" si="2198"/>
        <v>98.972904490881618</v>
      </c>
      <c r="AA1108" s="99">
        <f t="shared" si="2198"/>
        <v>83.297205876907157</v>
      </c>
      <c r="AB1108" s="164">
        <f t="shared" si="2198"/>
        <v>85.874069976270803</v>
      </c>
      <c r="AC1108" s="214">
        <f t="shared" ref="AC1108:AV1108" si="2199">(AC805*100/(AVERAGE($Y805:$AB805)))</f>
        <v>88.246686987610019</v>
      </c>
      <c r="AD1108" s="215">
        <f t="shared" si="2199"/>
        <v>100.83332393118185</v>
      </c>
      <c r="AE1108" s="215">
        <f t="shared" si="2199"/>
        <v>96.751155976715054</v>
      </c>
      <c r="AF1108" s="245">
        <f t="shared" si="2199"/>
        <v>87.032432776809955</v>
      </c>
      <c r="AG1108" s="214">
        <f t="shared" si="2199"/>
        <v>164.0235297185553</v>
      </c>
      <c r="AH1108" s="215">
        <f t="shared" si="2199"/>
        <v>105.88215922322804</v>
      </c>
      <c r="AI1108" s="215">
        <f t="shared" si="2199"/>
        <v>83.23747245770349</v>
      </c>
      <c r="AJ1108" s="245">
        <f t="shared" si="2199"/>
        <v>104.96674335680559</v>
      </c>
      <c r="AK1108" s="214">
        <f t="shared" si="2199"/>
        <v>121.80523448963289</v>
      </c>
      <c r="AL1108" s="215">
        <f t="shared" si="2199"/>
        <v>81.624442473387262</v>
      </c>
      <c r="AM1108" s="215">
        <f t="shared" si="2199"/>
        <v>68.303049202043695</v>
      </c>
      <c r="AN1108" s="245">
        <f t="shared" si="2199"/>
        <v>109.140161663649</v>
      </c>
      <c r="AO1108" s="214">
        <f t="shared" si="2199"/>
        <v>64.803749455380895</v>
      </c>
      <c r="AP1108" s="215">
        <f t="shared" si="2199"/>
        <v>59.970671696329461</v>
      </c>
      <c r="AQ1108" s="215">
        <f t="shared" si="2199"/>
        <v>49.349503960542457</v>
      </c>
      <c r="AR1108" s="245">
        <f t="shared" si="2199"/>
        <v>52.58603240617748</v>
      </c>
      <c r="AS1108" s="214">
        <f t="shared" si="2199"/>
        <v>92.226594058288384</v>
      </c>
      <c r="AT1108" s="215">
        <f t="shared" si="2199"/>
        <v>79.058662943425091</v>
      </c>
      <c r="AU1108" s="215">
        <f t="shared" si="2199"/>
        <v>44.841416317358942</v>
      </c>
      <c r="AV1108" s="245">
        <f t="shared" si="2199"/>
        <v>48.843818993118852</v>
      </c>
    </row>
    <row r="1109" spans="2:48" ht="15" customHeight="1" x14ac:dyDescent="0.2">
      <c r="B1109" s="105">
        <f t="shared" si="2135"/>
        <v>193</v>
      </c>
      <c r="C1109" s="35" t="str">
        <f t="shared" si="2135"/>
        <v>TCA Cycle</v>
      </c>
      <c r="D1109" s="128" t="str">
        <f t="shared" si="2135"/>
        <v>Aconitate</v>
      </c>
      <c r="E1109" s="93">
        <f t="shared" si="2135"/>
        <v>15.5</v>
      </c>
      <c r="F1109" s="94">
        <f t="shared" si="2135"/>
        <v>17.8</v>
      </c>
      <c r="G1109" s="95">
        <f t="shared" si="2135"/>
        <v>16.36</v>
      </c>
      <c r="H1109" s="96">
        <f t="shared" si="2135"/>
        <v>3</v>
      </c>
      <c r="I1109" s="102">
        <f t="shared" si="2135"/>
        <v>173.00916000000001</v>
      </c>
      <c r="J1109" s="98"/>
      <c r="K1109" s="99"/>
      <c r="L1109" s="100"/>
      <c r="M1109" s="98">
        <f t="shared" ref="M1109:P1109" si="2200">(M806*100/(AVERAGE($M806:$P806)))</f>
        <v>115.02391241732188</v>
      </c>
      <c r="N1109" s="99">
        <f t="shared" si="2200"/>
        <v>114.51982187610295</v>
      </c>
      <c r="O1109" s="99">
        <f t="shared" si="2200"/>
        <v>94.715091818280186</v>
      </c>
      <c r="P1109" s="164">
        <f t="shared" si="2200"/>
        <v>75.741173888294966</v>
      </c>
      <c r="Q1109" s="98">
        <f t="shared" ref="Q1109:X1109" si="2201">(Q806*100/(AVERAGE($M806:$P806)))</f>
        <v>107.66364088403628</v>
      </c>
      <c r="R1109" s="99">
        <f t="shared" si="2201"/>
        <v>119.48968653020816</v>
      </c>
      <c r="S1109" s="99">
        <f t="shared" si="2201"/>
        <v>113.67757911216133</v>
      </c>
      <c r="T1109" s="164">
        <f t="shared" si="2201"/>
        <v>108.54083060434057</v>
      </c>
      <c r="U1109" s="98">
        <f t="shared" si="2201"/>
        <v>101.61310527331267</v>
      </c>
      <c r="V1109" s="99">
        <f t="shared" si="2201"/>
        <v>117.82211746870145</v>
      </c>
      <c r="W1109" s="99">
        <f t="shared" si="2201"/>
        <v>161.50102602678163</v>
      </c>
      <c r="X1109" s="164">
        <f t="shared" si="2201"/>
        <v>99.991798931108121</v>
      </c>
      <c r="Y1109" s="98">
        <f t="shared" ref="Y1109:AB1109" si="2202">(Y806*100/(AVERAGE($Y806:$AB806)))</f>
        <v>127.73944469897764</v>
      </c>
      <c r="Z1109" s="99">
        <f t="shared" si="2202"/>
        <v>110.39932518244196</v>
      </c>
      <c r="AA1109" s="99">
        <f t="shared" si="2202"/>
        <v>75.802323237799911</v>
      </c>
      <c r="AB1109" s="164">
        <f t="shared" si="2202"/>
        <v>86.058906880780512</v>
      </c>
      <c r="AC1109" s="214">
        <f t="shared" ref="AC1109:AV1109" si="2203">(AC806*100/(AVERAGE($Y806:$AB806)))</f>
        <v>88.588833199390621</v>
      </c>
      <c r="AD1109" s="215">
        <f t="shared" si="2203"/>
        <v>110.1938771166387</v>
      </c>
      <c r="AE1109" s="215">
        <f t="shared" si="2203"/>
        <v>90.205473703752091</v>
      </c>
      <c r="AF1109" s="245">
        <f t="shared" si="2203"/>
        <v>60.024936436339999</v>
      </c>
      <c r="AG1109" s="214">
        <f t="shared" si="2203"/>
        <v>174.3924478430333</v>
      </c>
      <c r="AH1109" s="215">
        <f t="shared" si="2203"/>
        <v>115.68090433607793</v>
      </c>
      <c r="AI1109" s="215">
        <f t="shared" si="2203"/>
        <v>82.196320061577381</v>
      </c>
      <c r="AJ1109" s="245">
        <f t="shared" si="2203"/>
        <v>102.08857819076938</v>
      </c>
      <c r="AK1109" s="214">
        <f t="shared" si="2203"/>
        <v>17.103101435482674</v>
      </c>
      <c r="AL1109" s="215">
        <f t="shared" si="2203"/>
        <v>26.162350634360028</v>
      </c>
      <c r="AM1109" s="215">
        <f t="shared" si="2203"/>
        <v>14.482707659858455</v>
      </c>
      <c r="AN1109" s="245">
        <f t="shared" si="2203"/>
        <v>14.641617437514656</v>
      </c>
      <c r="AO1109" s="214">
        <f t="shared" si="2203"/>
        <v>15.325524223360514</v>
      </c>
      <c r="AP1109" s="215">
        <f t="shared" si="2203"/>
        <v>14.41597537576267</v>
      </c>
      <c r="AQ1109" s="215">
        <f t="shared" si="2203"/>
        <v>12.697849825330378</v>
      </c>
      <c r="AR1109" s="245">
        <f t="shared" si="2203"/>
        <v>14.927879605085161</v>
      </c>
      <c r="AS1109" s="214">
        <f t="shared" si="2203"/>
        <v>12.867922216736142</v>
      </c>
      <c r="AT1109" s="215">
        <f t="shared" si="2203"/>
        <v>9.1263654438624631</v>
      </c>
      <c r="AU1109" s="215">
        <f t="shared" si="2203"/>
        <v>9.8067387304375622</v>
      </c>
      <c r="AV1109" s="245">
        <f t="shared" si="2203"/>
        <v>9.57237892664266</v>
      </c>
    </row>
    <row r="1110" spans="2:48" ht="15" customHeight="1" x14ac:dyDescent="0.2">
      <c r="B1110" s="105">
        <f t="shared" ref="B1110:I1125" si="2204">(B807)</f>
        <v>194</v>
      </c>
      <c r="C1110" s="35" t="str">
        <f t="shared" si="2204"/>
        <v>TCA Cycle</v>
      </c>
      <c r="D1110" s="128" t="str">
        <f t="shared" si="2204"/>
        <v>a-Ketoglutarate</v>
      </c>
      <c r="E1110" s="93">
        <f t="shared" si="2204"/>
        <v>14.7</v>
      </c>
      <c r="F1110" s="94">
        <f t="shared" si="2204"/>
        <v>18</v>
      </c>
      <c r="G1110" s="95">
        <f t="shared" si="2204"/>
        <v>16.18</v>
      </c>
      <c r="H1110" s="96">
        <f t="shared" si="2204"/>
        <v>3</v>
      </c>
      <c r="I1110" s="102">
        <f t="shared" si="2204"/>
        <v>145.01425</v>
      </c>
      <c r="J1110" s="98"/>
      <c r="K1110" s="99"/>
      <c r="L1110" s="100"/>
      <c r="M1110" s="98">
        <f t="shared" ref="M1110:P1110" si="2205">(M807*100/(AVERAGE($M807:$P807)))</f>
        <v>107.58166539149009</v>
      </c>
      <c r="N1110" s="99">
        <f t="shared" si="2205"/>
        <v>107.81291150862494</v>
      </c>
      <c r="O1110" s="99">
        <f t="shared" si="2205"/>
        <v>105.75403363209215</v>
      </c>
      <c r="P1110" s="164">
        <f t="shared" si="2205"/>
        <v>78.851389467792856</v>
      </c>
      <c r="Q1110" s="98">
        <f t="shared" ref="Q1110:X1110" si="2206">(Q807*100/(AVERAGE($M807:$P807)))</f>
        <v>89.83291809307012</v>
      </c>
      <c r="R1110" s="99">
        <f t="shared" si="2206"/>
        <v>110.89001744232603</v>
      </c>
      <c r="S1110" s="99">
        <f t="shared" si="2206"/>
        <v>111.32939787286287</v>
      </c>
      <c r="T1110" s="164">
        <f t="shared" si="2206"/>
        <v>91.378799781774077</v>
      </c>
      <c r="U1110" s="98">
        <f t="shared" si="2206"/>
        <v>93.317370569154676</v>
      </c>
      <c r="V1110" s="99">
        <f t="shared" si="2206"/>
        <v>88.120442707542679</v>
      </c>
      <c r="W1110" s="195">
        <f t="shared" si="2206"/>
        <v>254.29501202543906</v>
      </c>
      <c r="X1110" s="164">
        <f t="shared" si="2206"/>
        <v>89.351224689170891</v>
      </c>
      <c r="Y1110" s="98">
        <f t="shared" ref="Y1110:AB1110" si="2207">(Y807*100/(AVERAGE($Y807:$AB807)))</f>
        <v>128.58890225714958</v>
      </c>
      <c r="Z1110" s="99">
        <f t="shared" si="2207"/>
        <v>100.59880251541938</v>
      </c>
      <c r="AA1110" s="99">
        <f t="shared" si="2207"/>
        <v>69.655470636102393</v>
      </c>
      <c r="AB1110" s="164">
        <f t="shared" si="2207"/>
        <v>101.15682459132867</v>
      </c>
      <c r="AC1110" s="214">
        <f t="shared" ref="AC1110:AV1110" si="2208">(AC807*100/(AVERAGE($Y807:$AB807)))</f>
        <v>73.984210059681644</v>
      </c>
      <c r="AD1110" s="215">
        <f t="shared" si="2208"/>
        <v>84.943210896376954</v>
      </c>
      <c r="AE1110" s="215">
        <f t="shared" si="2208"/>
        <v>66.405746621690426</v>
      </c>
      <c r="AF1110" s="245">
        <f t="shared" si="2208"/>
        <v>66.567127804997227</v>
      </c>
      <c r="AG1110" s="214">
        <f t="shared" si="2208"/>
        <v>125.04833679171713</v>
      </c>
      <c r="AH1110" s="215">
        <f t="shared" si="2208"/>
        <v>95.673983320107965</v>
      </c>
      <c r="AI1110" s="215">
        <f t="shared" si="2208"/>
        <v>73.954200998855228</v>
      </c>
      <c r="AJ1110" s="245">
        <f t="shared" si="2208"/>
        <v>103.46894987026764</v>
      </c>
      <c r="AK1110" s="214">
        <f t="shared" si="2208"/>
        <v>86.046507961770757</v>
      </c>
      <c r="AL1110" s="215">
        <f t="shared" si="2208"/>
        <v>66.647229165395188</v>
      </c>
      <c r="AM1110" s="215">
        <f t="shared" si="2208"/>
        <v>67.961407363416996</v>
      </c>
      <c r="AN1110" s="245">
        <f t="shared" si="2208"/>
        <v>81.271690812953167</v>
      </c>
      <c r="AO1110" s="214">
        <f t="shared" si="2208"/>
        <v>41.388768310538822</v>
      </c>
      <c r="AP1110" s="215">
        <f t="shared" si="2208"/>
        <v>30.57086945360281</v>
      </c>
      <c r="AQ1110" s="215">
        <f t="shared" si="2208"/>
        <v>26.036086208927081</v>
      </c>
      <c r="AR1110" s="245">
        <f t="shared" si="2208"/>
        <v>34.139276346562959</v>
      </c>
      <c r="AS1110" s="214">
        <f t="shared" si="2208"/>
        <v>82.445901461618504</v>
      </c>
      <c r="AT1110" s="215">
        <f t="shared" si="2208"/>
        <v>41.664038267993426</v>
      </c>
      <c r="AU1110" s="215">
        <f t="shared" si="2208"/>
        <v>47.563229993781121</v>
      </c>
      <c r="AV1110" s="245">
        <f t="shared" si="2208"/>
        <v>46.954824497613615</v>
      </c>
    </row>
    <row r="1111" spans="2:48" ht="15" customHeight="1" x14ac:dyDescent="0.2">
      <c r="B1111" s="105">
        <f t="shared" si="2204"/>
        <v>195</v>
      </c>
      <c r="C1111" s="35" t="str">
        <f t="shared" si="2204"/>
        <v>TCA Cycle</v>
      </c>
      <c r="D1111" s="128" t="str">
        <f t="shared" si="2204"/>
        <v>Succinate</v>
      </c>
      <c r="E1111" s="93">
        <f t="shared" si="2204"/>
        <v>13.9</v>
      </c>
      <c r="F1111" s="94">
        <f t="shared" si="2204"/>
        <v>17.7</v>
      </c>
      <c r="G1111" s="95">
        <f t="shared" si="2204"/>
        <v>16.16</v>
      </c>
      <c r="H1111" s="96">
        <f t="shared" si="2204"/>
        <v>3</v>
      </c>
      <c r="I1111" s="102">
        <f t="shared" si="2204"/>
        <v>117.01933</v>
      </c>
      <c r="J1111" s="98"/>
      <c r="K1111" s="99"/>
      <c r="L1111" s="100"/>
      <c r="M1111" s="98">
        <f t="shared" ref="M1111:P1111" si="2209">(M808*100/(AVERAGE($M808:$P808)))</f>
        <v>105.49424247089377</v>
      </c>
      <c r="N1111" s="99">
        <f t="shared" si="2209"/>
        <v>112.54180001398693</v>
      </c>
      <c r="O1111" s="99">
        <f t="shared" si="2209"/>
        <v>93.836531706394979</v>
      </c>
      <c r="P1111" s="164">
        <f t="shared" si="2209"/>
        <v>88.127425808724368</v>
      </c>
      <c r="Q1111" s="98">
        <f t="shared" ref="Q1111:X1111" si="2210">(Q808*100/(AVERAGE($M808:$P808)))</f>
        <v>101.3296238676718</v>
      </c>
      <c r="R1111" s="99">
        <f t="shared" si="2210"/>
        <v>98.179996689694306</v>
      </c>
      <c r="S1111" s="99">
        <f t="shared" si="2210"/>
        <v>93.100455700273358</v>
      </c>
      <c r="T1111" s="164">
        <f t="shared" si="2210"/>
        <v>93.841218423006467</v>
      </c>
      <c r="U1111" s="98">
        <f t="shared" si="2210"/>
        <v>83.729888684493829</v>
      </c>
      <c r="V1111" s="99">
        <f t="shared" si="2210"/>
        <v>91.947511286342433</v>
      </c>
      <c r="W1111" s="99">
        <f t="shared" si="2210"/>
        <v>116.27902742711302</v>
      </c>
      <c r="X1111" s="164">
        <f t="shared" si="2210"/>
        <v>83.056582313913196</v>
      </c>
      <c r="Y1111" s="98">
        <f t="shared" ref="Y1111:AB1111" si="2211">(Y808*100/(AVERAGE($Y808:$AB808)))</f>
        <v>117.24854717914053</v>
      </c>
      <c r="Z1111" s="99">
        <f t="shared" si="2211"/>
        <v>94.497373082123104</v>
      </c>
      <c r="AA1111" s="99">
        <f t="shared" si="2211"/>
        <v>83.331746726320418</v>
      </c>
      <c r="AB1111" s="164">
        <f t="shared" si="2211"/>
        <v>104.92233301241592</v>
      </c>
      <c r="AC1111" s="214">
        <f t="shared" ref="AC1111:AV1111" si="2212">(AC808*100/(AVERAGE($Y808:$AB808)))</f>
        <v>98.352164016436348</v>
      </c>
      <c r="AD1111" s="215">
        <f t="shared" si="2212"/>
        <v>96.907013524712923</v>
      </c>
      <c r="AE1111" s="215">
        <f t="shared" si="2212"/>
        <v>109.81190806759547</v>
      </c>
      <c r="AF1111" s="245">
        <f t="shared" si="2212"/>
        <v>113.53752259479322</v>
      </c>
      <c r="AG1111" s="214">
        <f t="shared" si="2212"/>
        <v>139.44409719160504</v>
      </c>
      <c r="AH1111" s="215">
        <f t="shared" si="2212"/>
        <v>118.01889107759905</v>
      </c>
      <c r="AI1111" s="215">
        <f t="shared" si="2212"/>
        <v>92.218705297911711</v>
      </c>
      <c r="AJ1111" s="245">
        <f t="shared" si="2212"/>
        <v>126.53307558891059</v>
      </c>
      <c r="AK1111" s="214">
        <f t="shared" si="2212"/>
        <v>63.009712122658073</v>
      </c>
      <c r="AL1111" s="215">
        <f t="shared" si="2212"/>
        <v>84.896755673229833</v>
      </c>
      <c r="AM1111" s="215">
        <f t="shared" si="2212"/>
        <v>58.475233116806223</v>
      </c>
      <c r="AN1111" s="245">
        <f t="shared" si="2212"/>
        <v>51.362059324677638</v>
      </c>
      <c r="AO1111" s="214">
        <f t="shared" si="2212"/>
        <v>119.94621089478068</v>
      </c>
      <c r="AP1111" s="215">
        <f t="shared" si="2212"/>
        <v>83.020619108624274</v>
      </c>
      <c r="AQ1111" s="215">
        <f t="shared" si="2212"/>
        <v>53.136254882686615</v>
      </c>
      <c r="AR1111" s="245">
        <f t="shared" si="2212"/>
        <v>66.545021096017905</v>
      </c>
      <c r="AS1111" s="214">
        <f t="shared" si="2212"/>
        <v>69.340989736701559</v>
      </c>
      <c r="AT1111" s="215">
        <f t="shared" si="2212"/>
        <v>53.533222612494178</v>
      </c>
      <c r="AU1111" s="215">
        <f t="shared" si="2212"/>
        <v>35.505419623142501</v>
      </c>
      <c r="AV1111" s="245">
        <f t="shared" si="2212"/>
        <v>34.583776356254376</v>
      </c>
    </row>
    <row r="1112" spans="2:48" ht="15" customHeight="1" x14ac:dyDescent="0.2">
      <c r="B1112" s="105">
        <f t="shared" si="2204"/>
        <v>196</v>
      </c>
      <c r="C1112" s="35" t="str">
        <f t="shared" si="2204"/>
        <v>TCA Cycle</v>
      </c>
      <c r="D1112" s="128" t="str">
        <f t="shared" si="2204"/>
        <v>Fumarate</v>
      </c>
      <c r="E1112" s="93">
        <f t="shared" si="2204"/>
        <v>15.3</v>
      </c>
      <c r="F1112" s="94">
        <f t="shared" si="2204"/>
        <v>17.8</v>
      </c>
      <c r="G1112" s="95">
        <f t="shared" si="2204"/>
        <v>15.86</v>
      </c>
      <c r="H1112" s="96">
        <f t="shared" si="2204"/>
        <v>3</v>
      </c>
      <c r="I1112" s="102">
        <f t="shared" si="2204"/>
        <v>115.00368</v>
      </c>
      <c r="J1112" s="98"/>
      <c r="K1112" s="99"/>
      <c r="L1112" s="100"/>
      <c r="M1112" s="98">
        <f t="shared" ref="M1112:P1112" si="2213">(M809*100/(AVERAGE($M809:$P809)))</f>
        <v>103.47917096413482</v>
      </c>
      <c r="N1112" s="99">
        <f t="shared" si="2213"/>
        <v>113.14418484724723</v>
      </c>
      <c r="O1112" s="99">
        <f t="shared" si="2213"/>
        <v>110.26434383663901</v>
      </c>
      <c r="P1112" s="164">
        <f t="shared" si="2213"/>
        <v>73.112300351978959</v>
      </c>
      <c r="Q1112" s="98">
        <f t="shared" ref="Q1112:X1112" si="2214">(Q809*100/(AVERAGE($M809:$P809)))</f>
        <v>95.307261275872435</v>
      </c>
      <c r="R1112" s="99">
        <f t="shared" si="2214"/>
        <v>87.353870129654268</v>
      </c>
      <c r="S1112" s="99">
        <f t="shared" si="2214"/>
        <v>89.841244577756612</v>
      </c>
      <c r="T1112" s="164">
        <f t="shared" si="2214"/>
        <v>90.172373052833962</v>
      </c>
      <c r="U1112" s="98">
        <f t="shared" si="2214"/>
        <v>98.705052871761367</v>
      </c>
      <c r="V1112" s="99">
        <f t="shared" si="2214"/>
        <v>87.892930654024809</v>
      </c>
      <c r="W1112" s="99">
        <f t="shared" si="2214"/>
        <v>100.15704445283845</v>
      </c>
      <c r="X1112" s="164">
        <f t="shared" si="2214"/>
        <v>82.869017837635241</v>
      </c>
      <c r="Y1112" s="98">
        <f t="shared" ref="Y1112:AB1112" si="2215">(Y809*100/(AVERAGE($Y809:$AB809)))</f>
        <v>107.89859678427675</v>
      </c>
      <c r="Z1112" s="99">
        <f t="shared" si="2215"/>
        <v>94.723180022279408</v>
      </c>
      <c r="AA1112" s="99">
        <f t="shared" si="2215"/>
        <v>99.671322333850938</v>
      </c>
      <c r="AB1112" s="164">
        <f t="shared" si="2215"/>
        <v>97.706900859592864</v>
      </c>
      <c r="AC1112" s="214">
        <f t="shared" ref="AC1112:AV1112" si="2216">(AC809*100/(AVERAGE($Y809:$AB809)))</f>
        <v>100.09377527109461</v>
      </c>
      <c r="AD1112" s="215">
        <f t="shared" si="2216"/>
        <v>91.644268129408843</v>
      </c>
      <c r="AE1112" s="215">
        <f t="shared" si="2216"/>
        <v>111.4665352083538</v>
      </c>
      <c r="AF1112" s="245">
        <f t="shared" si="2216"/>
        <v>110.70014907209151</v>
      </c>
      <c r="AG1112" s="214">
        <f t="shared" si="2216"/>
        <v>162.80437699908308</v>
      </c>
      <c r="AH1112" s="215">
        <f t="shared" si="2216"/>
        <v>114.38700525185446</v>
      </c>
      <c r="AI1112" s="215">
        <f t="shared" si="2216"/>
        <v>94.148608307332083</v>
      </c>
      <c r="AJ1112" s="245">
        <f t="shared" si="2216"/>
        <v>117.33382352264678</v>
      </c>
      <c r="AK1112" s="214">
        <f t="shared" si="2216"/>
        <v>100.98997325491162</v>
      </c>
      <c r="AL1112" s="215">
        <f t="shared" si="2216"/>
        <v>146.93377908362379</v>
      </c>
      <c r="AM1112" s="215">
        <f t="shared" si="2216"/>
        <v>173.31872481904932</v>
      </c>
      <c r="AN1112" s="245">
        <f t="shared" si="2216"/>
        <v>127.41111077586953</v>
      </c>
      <c r="AO1112" s="214">
        <f t="shared" si="2216"/>
        <v>155.36588535622764</v>
      </c>
      <c r="AP1112" s="215">
        <f t="shared" si="2216"/>
        <v>119.93292772043647</v>
      </c>
      <c r="AQ1112" s="215">
        <f t="shared" si="2216"/>
        <v>140.71633998063569</v>
      </c>
      <c r="AR1112" s="245">
        <f t="shared" si="2216"/>
        <v>112.46137169575475</v>
      </c>
      <c r="AS1112" s="214">
        <f t="shared" si="2216"/>
        <v>163.52492429310823</v>
      </c>
      <c r="AT1112" s="215">
        <f t="shared" si="2216"/>
        <v>122.08149298475126</v>
      </c>
      <c r="AU1112" s="215">
        <f t="shared" si="2216"/>
        <v>116.96273960474593</v>
      </c>
      <c r="AV1112" s="245">
        <f t="shared" si="2216"/>
        <v>57.927576959542364</v>
      </c>
    </row>
    <row r="1113" spans="2:48" ht="15" customHeight="1" x14ac:dyDescent="0.2">
      <c r="B1113" s="105">
        <f t="shared" si="2204"/>
        <v>197</v>
      </c>
      <c r="C1113" s="35" t="str">
        <f t="shared" si="2204"/>
        <v>TCA Cycle</v>
      </c>
      <c r="D1113" s="128" t="str">
        <f t="shared" si="2204"/>
        <v>Malate</v>
      </c>
      <c r="E1113" s="93">
        <f t="shared" si="2204"/>
        <v>15.7</v>
      </c>
      <c r="F1113" s="94">
        <f t="shared" si="2204"/>
        <v>17.8</v>
      </c>
      <c r="G1113" s="95">
        <f t="shared" si="2204"/>
        <v>16.18</v>
      </c>
      <c r="H1113" s="96">
        <f t="shared" si="2204"/>
        <v>3</v>
      </c>
      <c r="I1113" s="102">
        <f t="shared" si="2204"/>
        <v>133.01425</v>
      </c>
      <c r="J1113" s="98"/>
      <c r="K1113" s="99"/>
      <c r="L1113" s="100"/>
      <c r="M1113" s="98">
        <f t="shared" ref="M1113:P1113" si="2217">(M810*100/(AVERAGE($M810:$P810)))</f>
        <v>101.1410330543645</v>
      </c>
      <c r="N1113" s="99">
        <f t="shared" si="2217"/>
        <v>134.56756058856993</v>
      </c>
      <c r="O1113" s="99">
        <f t="shared" si="2217"/>
        <v>90.184639163236923</v>
      </c>
      <c r="P1113" s="164">
        <f t="shared" si="2217"/>
        <v>74.106767193828603</v>
      </c>
      <c r="Q1113" s="98">
        <f t="shared" ref="Q1113:X1113" si="2218">(Q810*100/(AVERAGE($M810:$P810)))</f>
        <v>101.61949592475131</v>
      </c>
      <c r="R1113" s="99">
        <f t="shared" si="2218"/>
        <v>94.478244485719102</v>
      </c>
      <c r="S1113" s="99">
        <f t="shared" si="2218"/>
        <v>84.252972371505763</v>
      </c>
      <c r="T1113" s="164">
        <f t="shared" si="2218"/>
        <v>87.241559339557284</v>
      </c>
      <c r="U1113" s="98">
        <f t="shared" si="2218"/>
        <v>74.832216886117934</v>
      </c>
      <c r="V1113" s="99">
        <f t="shared" si="2218"/>
        <v>107.25217759339851</v>
      </c>
      <c r="W1113" s="195">
        <f t="shared" si="2218"/>
        <v>157.79289666191568</v>
      </c>
      <c r="X1113" s="164">
        <f t="shared" si="2218"/>
        <v>92.341822613843746</v>
      </c>
      <c r="Y1113" s="98">
        <f t="shared" ref="Y1113:AB1113" si="2219">(Y810*100/(AVERAGE($Y810:$AB810)))</f>
        <v>140.01865705221942</v>
      </c>
      <c r="Z1113" s="99">
        <f t="shared" si="2219"/>
        <v>82.928046286450268</v>
      </c>
      <c r="AA1113" s="99">
        <f t="shared" si="2219"/>
        <v>76.512452762082674</v>
      </c>
      <c r="AB1113" s="164">
        <f t="shared" si="2219"/>
        <v>100.54084389924762</v>
      </c>
      <c r="AC1113" s="214">
        <f t="shared" ref="AC1113:AV1113" si="2220">(AC810*100/(AVERAGE($Y810:$AB810)))</f>
        <v>99.560515555707923</v>
      </c>
      <c r="AD1113" s="215">
        <f t="shared" si="2220"/>
        <v>82.83126542140414</v>
      </c>
      <c r="AE1113" s="215">
        <f t="shared" si="2220"/>
        <v>78.26124022375032</v>
      </c>
      <c r="AF1113" s="245">
        <f t="shared" si="2220"/>
        <v>83.812474939609913</v>
      </c>
      <c r="AG1113" s="214">
        <f t="shared" si="2220"/>
        <v>103.12860044229893</v>
      </c>
      <c r="AH1113" s="215">
        <f t="shared" si="2220"/>
        <v>87.561306190910756</v>
      </c>
      <c r="AI1113" s="215">
        <f t="shared" si="2220"/>
        <v>76.18619465418584</v>
      </c>
      <c r="AJ1113" s="245">
        <f t="shared" si="2220"/>
        <v>87.282995526527628</v>
      </c>
      <c r="AK1113" s="214">
        <f t="shared" si="2220"/>
        <v>63.057801124676203</v>
      </c>
      <c r="AL1113" s="215">
        <f t="shared" si="2220"/>
        <v>117.47330855223157</v>
      </c>
      <c r="AM1113" s="215">
        <f t="shared" si="2220"/>
        <v>103.22009155459747</v>
      </c>
      <c r="AN1113" s="245">
        <f t="shared" si="2220"/>
        <v>106.25339111858068</v>
      </c>
      <c r="AO1113" s="214">
        <f t="shared" si="2220"/>
        <v>158.83794875984194</v>
      </c>
      <c r="AP1113" s="215">
        <f t="shared" si="2220"/>
        <v>177.75693590571274</v>
      </c>
      <c r="AQ1113" s="215">
        <f t="shared" si="2220"/>
        <v>115.98885202588964</v>
      </c>
      <c r="AR1113" s="245">
        <f t="shared" si="2220"/>
        <v>136.28032746854876</v>
      </c>
      <c r="AS1113" s="214">
        <f t="shared" si="2220"/>
        <v>120.1612187871854</v>
      </c>
      <c r="AT1113" s="215">
        <f t="shared" si="2220"/>
        <v>155.72556598882247</v>
      </c>
      <c r="AU1113" s="215">
        <f t="shared" si="2220"/>
        <v>93.644689360564584</v>
      </c>
      <c r="AV1113" s="245">
        <f t="shared" si="2220"/>
        <v>92.097418488631988</v>
      </c>
    </row>
    <row r="1114" spans="2:48" ht="15.75" customHeight="1" thickBot="1" x14ac:dyDescent="0.25">
      <c r="B1114" s="131">
        <f t="shared" si="2204"/>
        <v>198</v>
      </c>
      <c r="C1114" s="42" t="str">
        <f t="shared" si="2204"/>
        <v>TCA Cycle</v>
      </c>
      <c r="D1114" s="129" t="str">
        <f t="shared" si="2204"/>
        <v>Oxaloacetate</v>
      </c>
      <c r="E1114" s="110">
        <f t="shared" si="2204"/>
        <v>15.9</v>
      </c>
      <c r="F1114" s="111">
        <f t="shared" si="2204"/>
        <v>18</v>
      </c>
      <c r="G1114" s="134">
        <f t="shared" si="2204"/>
        <v>16.66</v>
      </c>
      <c r="H1114" s="113">
        <f t="shared" si="2204"/>
        <v>3</v>
      </c>
      <c r="I1114" s="119">
        <f t="shared" si="2204"/>
        <v>130.99860000000001</v>
      </c>
      <c r="J1114" s="115"/>
      <c r="K1114" s="116"/>
      <c r="L1114" s="117"/>
      <c r="M1114" s="115">
        <f t="shared" ref="M1114:P1114" si="2221">(M811*100/(AVERAGE($M811:$P811)))</f>
        <v>180.77792229877397</v>
      </c>
      <c r="N1114" s="116">
        <f t="shared" si="2221"/>
        <v>72.441663763835464</v>
      </c>
      <c r="O1114" s="116">
        <f t="shared" si="2221"/>
        <v>84.790893611724059</v>
      </c>
      <c r="P1114" s="165">
        <f t="shared" si="2221"/>
        <v>61.989520325666483</v>
      </c>
      <c r="Q1114" s="115">
        <f t="shared" ref="Q1114:X1114" si="2222">(Q811*100/(AVERAGE($M811:$P811)))</f>
        <v>131.02956317540475</v>
      </c>
      <c r="R1114" s="116">
        <f t="shared" si="2222"/>
        <v>133.38101000249497</v>
      </c>
      <c r="S1114" s="116">
        <f t="shared" si="2222"/>
        <v>112.4107329609332</v>
      </c>
      <c r="T1114" s="165">
        <f t="shared" si="2222"/>
        <v>90.607616850754695</v>
      </c>
      <c r="U1114" s="115">
        <f t="shared" si="2222"/>
        <v>94.618039820195193</v>
      </c>
      <c r="V1114" s="116">
        <f t="shared" si="2222"/>
        <v>144.66318292082613</v>
      </c>
      <c r="W1114" s="205">
        <f t="shared" si="2222"/>
        <v>187.62335847075587</v>
      </c>
      <c r="X1114" s="165">
        <f t="shared" si="2222"/>
        <v>125.74038385143579</v>
      </c>
      <c r="Y1114" s="115">
        <f t="shared" ref="Y1114:AB1114" si="2223">(Y811*100/(AVERAGE($Y811:$AB811)))</f>
        <v>127.49240507521833</v>
      </c>
      <c r="Z1114" s="116">
        <f t="shared" si="2223"/>
        <v>59.570643297407507</v>
      </c>
      <c r="AA1114" s="116">
        <f t="shared" si="2223"/>
        <v>100.49173258812809</v>
      </c>
      <c r="AB1114" s="165">
        <f t="shared" si="2223"/>
        <v>112.44521903924607</v>
      </c>
      <c r="AC1114" s="217">
        <f t="shared" ref="AC1114:AV1114" si="2224">(AC811*100/(AVERAGE($Y811:$AB811)))</f>
        <v>75.608630285213593</v>
      </c>
      <c r="AD1114" s="218">
        <f t="shared" si="2224"/>
        <v>127.16830763362029</v>
      </c>
      <c r="AE1114" s="218">
        <f t="shared" si="2224"/>
        <v>77.520215982308798</v>
      </c>
      <c r="AF1114" s="246">
        <f t="shared" si="2224"/>
        <v>41.64192956548105</v>
      </c>
      <c r="AG1114" s="217">
        <f t="shared" si="2224"/>
        <v>61.605976555457296</v>
      </c>
      <c r="AH1114" s="218">
        <f t="shared" si="2224"/>
        <v>84.899625135770904</v>
      </c>
      <c r="AI1114" s="218">
        <f t="shared" si="2224"/>
        <v>29.653458329762188</v>
      </c>
      <c r="AJ1114" s="246">
        <f t="shared" si="2224"/>
        <v>34.922262878968212</v>
      </c>
      <c r="AK1114" s="217">
        <f t="shared" si="2224"/>
        <v>131.45756572420561</v>
      </c>
      <c r="AL1114" s="218">
        <f t="shared" si="2224"/>
        <v>264.33111114436616</v>
      </c>
      <c r="AM1114" s="218">
        <f t="shared" si="2224"/>
        <v>140.82375673149784</v>
      </c>
      <c r="AN1114" s="246">
        <f t="shared" si="2224"/>
        <v>57.957124091436036</v>
      </c>
      <c r="AO1114" s="217">
        <f t="shared" si="2224"/>
        <v>107.42767175259713</v>
      </c>
      <c r="AP1114" s="218">
        <f t="shared" si="2224"/>
        <v>95.743779247377944</v>
      </c>
      <c r="AQ1114" s="218">
        <f t="shared" si="2224"/>
        <v>166.67225120049713</v>
      </c>
      <c r="AR1114" s="246">
        <f t="shared" si="2224"/>
        <v>84.815445160596866</v>
      </c>
      <c r="AS1114" s="217">
        <f t="shared" si="2224"/>
        <v>114.00079602411805</v>
      </c>
      <c r="AT1114" s="218">
        <f t="shared" si="2224"/>
        <v>42.535400631010987</v>
      </c>
      <c r="AU1114" s="218">
        <f t="shared" si="2224"/>
        <v>90.308330008263354</v>
      </c>
      <c r="AV1114" s="246">
        <f t="shared" si="2224"/>
        <v>60.636680297098565</v>
      </c>
    </row>
    <row r="1115" spans="2:48" ht="15" customHeight="1" x14ac:dyDescent="0.2">
      <c r="B1115" s="77">
        <f t="shared" si="2204"/>
        <v>199</v>
      </c>
      <c r="C1115" s="78" t="str">
        <f t="shared" si="2204"/>
        <v>Urea Cycle</v>
      </c>
      <c r="D1115" s="127" t="str">
        <f t="shared" si="2204"/>
        <v>Carbamoylphosphate</v>
      </c>
      <c r="E1115" s="80">
        <f t="shared" si="2204"/>
        <v>15.6</v>
      </c>
      <c r="F1115" s="81">
        <f t="shared" si="2204"/>
        <v>17.2</v>
      </c>
      <c r="G1115" s="133">
        <f t="shared" si="2204"/>
        <v>16.27</v>
      </c>
      <c r="H1115" s="83">
        <f t="shared" si="2204"/>
        <v>3</v>
      </c>
      <c r="I1115" s="89">
        <f t="shared" si="2204"/>
        <v>139.97542999999999</v>
      </c>
      <c r="J1115" s="85"/>
      <c r="K1115" s="86"/>
      <c r="L1115" s="87"/>
      <c r="M1115" s="85">
        <f t="shared" ref="M1115:P1115" si="2225">(M812*100/(AVERAGE($M812:$P812)))</f>
        <v>98.072028988695465</v>
      </c>
      <c r="N1115" s="86">
        <f t="shared" si="2225"/>
        <v>135.61243366045395</v>
      </c>
      <c r="O1115" s="86">
        <f t="shared" si="2225"/>
        <v>87.424450914261129</v>
      </c>
      <c r="P1115" s="163">
        <f t="shared" si="2225"/>
        <v>78.891086436589461</v>
      </c>
      <c r="Q1115" s="85">
        <f t="shared" ref="Q1115:X1115" si="2226">(Q812*100/(AVERAGE($M812:$P812)))</f>
        <v>90.087133261308637</v>
      </c>
      <c r="R1115" s="86">
        <f t="shared" si="2226"/>
        <v>101.37906620995319</v>
      </c>
      <c r="S1115" s="86">
        <f t="shared" si="2226"/>
        <v>98.360244575360156</v>
      </c>
      <c r="T1115" s="163">
        <f t="shared" si="2226"/>
        <v>92.533713044062708</v>
      </c>
      <c r="U1115" s="85">
        <f t="shared" si="2226"/>
        <v>77.443403511675029</v>
      </c>
      <c r="V1115" s="86">
        <f t="shared" si="2226"/>
        <v>100.42980839898655</v>
      </c>
      <c r="W1115" s="86">
        <f t="shared" si="2226"/>
        <v>104.09976633113951</v>
      </c>
      <c r="X1115" s="163">
        <f t="shared" si="2226"/>
        <v>84.333222647963979</v>
      </c>
      <c r="Y1115" s="85">
        <f t="shared" ref="Y1115:AB1115" si="2227">(Y812*100/(AVERAGE($Y812:$AB812)))</f>
        <v>121.75311099120061</v>
      </c>
      <c r="Z1115" s="86">
        <f t="shared" si="2227"/>
        <v>81.429890148400048</v>
      </c>
      <c r="AA1115" s="86">
        <f t="shared" si="2227"/>
        <v>93.234048146660996</v>
      </c>
      <c r="AB1115" s="163">
        <f t="shared" si="2227"/>
        <v>103.58295071373834</v>
      </c>
      <c r="AC1115" s="211">
        <f t="shared" ref="AC1115:AV1115" si="2228">(AC812*100/(AVERAGE($Y812:$AB812)))</f>
        <v>114.98178527803168</v>
      </c>
      <c r="AD1115" s="212">
        <f t="shared" si="2228"/>
        <v>101.39487662686405</v>
      </c>
      <c r="AE1115" s="212">
        <f t="shared" si="2228"/>
        <v>110.49988473197959</v>
      </c>
      <c r="AF1115" s="244">
        <f t="shared" si="2228"/>
        <v>81.147229628926567</v>
      </c>
      <c r="AG1115" s="211">
        <f t="shared" si="2228"/>
        <v>128.86964947536666</v>
      </c>
      <c r="AH1115" s="212">
        <f t="shared" si="2228"/>
        <v>106.7943978675944</v>
      </c>
      <c r="AI1115" s="212">
        <f t="shared" si="2228"/>
        <v>103.85388120752187</v>
      </c>
      <c r="AJ1115" s="244">
        <f t="shared" si="2228"/>
        <v>115.34004517965148</v>
      </c>
      <c r="AK1115" s="211">
        <f t="shared" si="2228"/>
        <v>78.819103167468583</v>
      </c>
      <c r="AL1115" s="212">
        <f t="shared" si="2228"/>
        <v>82.300649913298301</v>
      </c>
      <c r="AM1115" s="212">
        <f t="shared" si="2228"/>
        <v>90.6747219310368</v>
      </c>
      <c r="AN1115" s="244">
        <f t="shared" si="2228"/>
        <v>73.639408208972824</v>
      </c>
      <c r="AO1115" s="211">
        <f t="shared" si="2228"/>
        <v>73.543659374266525</v>
      </c>
      <c r="AP1115" s="212">
        <f t="shared" si="2228"/>
        <v>77.596324018771284</v>
      </c>
      <c r="AQ1115" s="212">
        <f t="shared" si="2228"/>
        <v>53.982056687646818</v>
      </c>
      <c r="AR1115" s="244">
        <f t="shared" si="2228"/>
        <v>70.259709318237185</v>
      </c>
      <c r="AS1115" s="211">
        <f t="shared" si="2228"/>
        <v>84.823345840204624</v>
      </c>
      <c r="AT1115" s="212">
        <f t="shared" si="2228"/>
        <v>64.297559751390736</v>
      </c>
      <c r="AU1115" s="212">
        <f t="shared" si="2228"/>
        <v>55.209043753990244</v>
      </c>
      <c r="AV1115" s="244">
        <f t="shared" si="2228"/>
        <v>62.461101503353696</v>
      </c>
    </row>
    <row r="1116" spans="2:48" ht="15" customHeight="1" x14ac:dyDescent="0.2">
      <c r="B1116" s="105">
        <f t="shared" si="2204"/>
        <v>200</v>
      </c>
      <c r="C1116" s="35" t="str">
        <f t="shared" si="2204"/>
        <v>Urea Cycle</v>
      </c>
      <c r="D1116" s="128" t="str">
        <f t="shared" si="2204"/>
        <v>Citrulline</v>
      </c>
      <c r="E1116" s="93">
        <f t="shared" si="2204"/>
        <v>15.6</v>
      </c>
      <c r="F1116" s="94">
        <f t="shared" si="2204"/>
        <v>17.2</v>
      </c>
      <c r="G1116" s="95">
        <f t="shared" si="2204"/>
        <v>16.22</v>
      </c>
      <c r="H1116" s="96">
        <f t="shared" si="2204"/>
        <v>3</v>
      </c>
      <c r="I1116" s="102">
        <f t="shared" si="2204"/>
        <v>176.10297</v>
      </c>
      <c r="J1116" s="98"/>
      <c r="K1116" s="99"/>
      <c r="L1116" s="100"/>
      <c r="M1116" s="98">
        <f t="shared" ref="M1116:P1116" si="2229">(M813*100/(AVERAGE($M813:$P813)))</f>
        <v>112.48724185791222</v>
      </c>
      <c r="N1116" s="99">
        <f t="shared" si="2229"/>
        <v>111.59469741498431</v>
      </c>
      <c r="O1116" s="99">
        <f t="shared" si="2229"/>
        <v>93.614340670074768</v>
      </c>
      <c r="P1116" s="164">
        <f t="shared" si="2229"/>
        <v>82.303720057028656</v>
      </c>
      <c r="Q1116" s="98">
        <f t="shared" ref="Q1116:X1116" si="2230">(Q813*100/(AVERAGE($M813:$P813)))</f>
        <v>103.11662934744048</v>
      </c>
      <c r="R1116" s="99">
        <f t="shared" si="2230"/>
        <v>116.28802498030016</v>
      </c>
      <c r="S1116" s="99">
        <f t="shared" si="2230"/>
        <v>113.10099670925106</v>
      </c>
      <c r="T1116" s="164">
        <f t="shared" si="2230"/>
        <v>110.14645887281522</v>
      </c>
      <c r="U1116" s="98">
        <f t="shared" si="2230"/>
        <v>101.0755011234299</v>
      </c>
      <c r="V1116" s="99">
        <f t="shared" si="2230"/>
        <v>116.77267167213914</v>
      </c>
      <c r="W1116" s="99">
        <f t="shared" si="2230"/>
        <v>175.80441935170228</v>
      </c>
      <c r="X1116" s="164">
        <f t="shared" si="2230"/>
        <v>110.716887896833</v>
      </c>
      <c r="Y1116" s="98">
        <f t="shared" ref="Y1116:AB1116" si="2231">(Y813*100/(AVERAGE($Y813:$AB813)))</f>
        <v>120.29932180349374</v>
      </c>
      <c r="Z1116" s="99">
        <f t="shared" si="2231"/>
        <v>85.961810763376334</v>
      </c>
      <c r="AA1116" s="99">
        <f t="shared" si="2231"/>
        <v>83.911011892785197</v>
      </c>
      <c r="AB1116" s="164">
        <f t="shared" si="2231"/>
        <v>109.82785554034474</v>
      </c>
      <c r="AC1116" s="214">
        <f t="shared" ref="AC1116:AV1116" si="2232">(AC813*100/(AVERAGE($Y813:$AB813)))</f>
        <v>111.42983759018678</v>
      </c>
      <c r="AD1116" s="215">
        <f t="shared" si="2232"/>
        <v>112.99804717837965</v>
      </c>
      <c r="AE1116" s="215">
        <f t="shared" si="2232"/>
        <v>91.689303918789435</v>
      </c>
      <c r="AF1116" s="245">
        <f t="shared" si="2232"/>
        <v>83.158707604890594</v>
      </c>
      <c r="AG1116" s="214">
        <f t="shared" si="2232"/>
        <v>117.7068953549076</v>
      </c>
      <c r="AH1116" s="215">
        <f t="shared" si="2232"/>
        <v>100.83368700436171</v>
      </c>
      <c r="AI1116" s="215">
        <f t="shared" si="2232"/>
        <v>82.620043069207412</v>
      </c>
      <c r="AJ1116" s="245">
        <f t="shared" si="2232"/>
        <v>104.68082841404798</v>
      </c>
      <c r="AK1116" s="214">
        <f t="shared" si="2232"/>
        <v>7.7391444686091768</v>
      </c>
      <c r="AL1116" s="215">
        <f t="shared" si="2232"/>
        <v>12.311183995632007</v>
      </c>
      <c r="AM1116" s="215">
        <f t="shared" si="2232"/>
        <v>12.063779678432054</v>
      </c>
      <c r="AN1116" s="245">
        <f t="shared" si="2232"/>
        <v>15.217057179026428</v>
      </c>
      <c r="AO1116" s="214">
        <f t="shared" si="2232"/>
        <v>13.731068184119108</v>
      </c>
      <c r="AP1116" s="215">
        <f t="shared" si="2232"/>
        <v>13.718796750537493</v>
      </c>
      <c r="AQ1116" s="215">
        <f t="shared" si="2232"/>
        <v>8.1342619584994438</v>
      </c>
      <c r="AR1116" s="245">
        <f t="shared" si="2232"/>
        <v>7.2484491590328046</v>
      </c>
      <c r="AS1116" s="214">
        <f t="shared" si="2232"/>
        <v>21.870992860123486</v>
      </c>
      <c r="AT1116" s="215">
        <f t="shared" si="2232"/>
        <v>10.750594784403152</v>
      </c>
      <c r="AU1116" s="215">
        <f t="shared" si="2232"/>
        <v>5.5611033948748458</v>
      </c>
      <c r="AV1116" s="245">
        <f t="shared" si="2232"/>
        <v>7.3446698307601492</v>
      </c>
    </row>
    <row r="1117" spans="2:48" ht="15" customHeight="1" x14ac:dyDescent="0.2">
      <c r="B1117" s="105">
        <f t="shared" si="2204"/>
        <v>201</v>
      </c>
      <c r="C1117" s="35" t="str">
        <f t="shared" si="2204"/>
        <v>Urea Cycle</v>
      </c>
      <c r="D1117" s="128" t="str">
        <f t="shared" si="2204"/>
        <v>ArgSucc</v>
      </c>
      <c r="E1117" s="93">
        <f t="shared" si="2204"/>
        <v>18.3</v>
      </c>
      <c r="F1117" s="94">
        <f t="shared" si="2204"/>
        <v>19.8</v>
      </c>
      <c r="G1117" s="95">
        <f t="shared" si="2204"/>
        <v>18.96</v>
      </c>
      <c r="H1117" s="96">
        <f t="shared" si="2204"/>
        <v>1</v>
      </c>
      <c r="I1117" s="102">
        <f t="shared" si="2204"/>
        <v>291.12991</v>
      </c>
      <c r="J1117" s="98"/>
      <c r="K1117" s="99"/>
      <c r="L1117" s="100"/>
      <c r="M1117" s="232">
        <f>(M814*100/(AVERAGE($N814:$O814)))</f>
        <v>3.8589146509827246</v>
      </c>
      <c r="N1117" s="99">
        <f t="shared" ref="N1117:P1117" si="2233">(N814*100/(AVERAGE($N814:$O814)))</f>
        <v>94.44018352648817</v>
      </c>
      <c r="O1117" s="99">
        <f t="shared" si="2233"/>
        <v>105.55981647351182</v>
      </c>
      <c r="P1117" s="231">
        <f t="shared" si="2233"/>
        <v>21.026503537434746</v>
      </c>
      <c r="Q1117" s="232">
        <f>(Q814*100/(AVERAGE($N814:$O814)))</f>
        <v>8.3491308697737541</v>
      </c>
      <c r="R1117" s="99">
        <f t="shared" ref="R1117:T1117" si="2234">(R814*100/(AVERAGE($N814:$O814)))</f>
        <v>88.832699112848971</v>
      </c>
      <c r="S1117" s="99">
        <f t="shared" si="2234"/>
        <v>131.66563169033395</v>
      </c>
      <c r="T1117" s="164">
        <f t="shared" si="2234"/>
        <v>33.654387696620255</v>
      </c>
      <c r="U1117" s="98">
        <f>(U814*100/(AVERAGE($N814:$O814)))</f>
        <v>3.3215008969904178</v>
      </c>
      <c r="V1117" s="99">
        <f t="shared" ref="V1117:X1117" si="2235">(V814*100/(AVERAGE($N814:$O814)))</f>
        <v>65.846339354602904</v>
      </c>
      <c r="W1117" s="195">
        <f t="shared" si="2235"/>
        <v>244.62934467511116</v>
      </c>
      <c r="X1117" s="164">
        <f t="shared" si="2235"/>
        <v>36.836155211572134</v>
      </c>
      <c r="Y1117" s="98">
        <f t="shared" ref="Y1117:AB1117" si="2236">(Y814*100/(AVERAGE($Y814:$AB814)))</f>
        <v>138.86228845869559</v>
      </c>
      <c r="Z1117" s="99">
        <f t="shared" si="2236"/>
        <v>85.079370297375718</v>
      </c>
      <c r="AA1117" s="99">
        <f t="shared" si="2236"/>
        <v>82.363205807826532</v>
      </c>
      <c r="AB1117" s="164">
        <f t="shared" si="2236"/>
        <v>93.695135436102206</v>
      </c>
      <c r="AC1117" s="214">
        <f t="shared" ref="AC1117:AV1117" si="2237">(AC814*100/(AVERAGE($Y814:$AB814)))</f>
        <v>98.871086730391099</v>
      </c>
      <c r="AD1117" s="215">
        <f t="shared" si="2237"/>
        <v>99.639489023530302</v>
      </c>
      <c r="AE1117" s="215">
        <f t="shared" si="2237"/>
        <v>70.94434787632774</v>
      </c>
      <c r="AF1117" s="245">
        <f t="shared" si="2237"/>
        <v>67.435384683104232</v>
      </c>
      <c r="AG1117" s="214">
        <f t="shared" si="2237"/>
        <v>102.0938155260588</v>
      </c>
      <c r="AH1117" s="215">
        <f t="shared" si="2237"/>
        <v>96.003677588314886</v>
      </c>
      <c r="AI1117" s="215">
        <f t="shared" si="2237"/>
        <v>67.694724546769351</v>
      </c>
      <c r="AJ1117" s="245">
        <f t="shared" si="2237"/>
        <v>98.666979628462272</v>
      </c>
      <c r="AK1117" s="214">
        <f t="shared" si="2237"/>
        <v>261.78537431247628</v>
      </c>
      <c r="AL1117" s="215">
        <f t="shared" si="2237"/>
        <v>609.22618237066092</v>
      </c>
      <c r="AM1117" s="215">
        <f t="shared" si="2237"/>
        <v>509.57816105135618</v>
      </c>
      <c r="AN1117" s="245">
        <f t="shared" si="2237"/>
        <v>322.79227043060922</v>
      </c>
      <c r="AO1117" s="214">
        <f t="shared" si="2237"/>
        <v>553.8186711085167</v>
      </c>
      <c r="AP1117" s="215">
        <f t="shared" si="2237"/>
        <v>377.09670219751808</v>
      </c>
      <c r="AQ1117" s="215">
        <f t="shared" si="2237"/>
        <v>472.8181963942157</v>
      </c>
      <c r="AR1117" s="245">
        <f t="shared" si="2237"/>
        <v>424.95272089205207</v>
      </c>
      <c r="AS1117" s="214">
        <f t="shared" si="2237"/>
        <v>705.52300783681233</v>
      </c>
      <c r="AT1117" s="215">
        <f t="shared" si="2237"/>
        <v>331.24786464740509</v>
      </c>
      <c r="AU1117" s="215">
        <f t="shared" si="2237"/>
        <v>252.86740083934239</v>
      </c>
      <c r="AV1117" s="245">
        <f t="shared" si="2237"/>
        <v>149.29893755836187</v>
      </c>
    </row>
    <row r="1118" spans="2:48" ht="15" customHeight="1" x14ac:dyDescent="0.2">
      <c r="B1118" s="105">
        <f t="shared" si="2204"/>
        <v>202</v>
      </c>
      <c r="C1118" s="35" t="str">
        <f t="shared" si="2204"/>
        <v>Urea Cycle</v>
      </c>
      <c r="D1118" s="128" t="str">
        <f t="shared" si="2204"/>
        <v>Ornithine</v>
      </c>
      <c r="E1118" s="93">
        <f t="shared" si="2204"/>
        <v>18.899999999999999</v>
      </c>
      <c r="F1118" s="94">
        <f t="shared" si="2204"/>
        <v>20.7</v>
      </c>
      <c r="G1118" s="95">
        <f t="shared" si="2204"/>
        <v>19.64</v>
      </c>
      <c r="H1118" s="96">
        <f t="shared" si="2204"/>
        <v>2</v>
      </c>
      <c r="I1118" s="102">
        <f t="shared" si="2204"/>
        <v>133.09715</v>
      </c>
      <c r="J1118" s="98"/>
      <c r="K1118" s="99"/>
      <c r="L1118" s="100"/>
      <c r="M1118" s="232">
        <f t="shared" ref="M1118:P1118" si="2238">(M815*100/(AVERAGE($N815:$O815)))</f>
        <v>30.222387575315956</v>
      </c>
      <c r="N1118" s="99">
        <f t="shared" si="2238"/>
        <v>71.865579295468422</v>
      </c>
      <c r="O1118" s="99">
        <f t="shared" si="2238"/>
        <v>128.13442070453161</v>
      </c>
      <c r="P1118" s="231">
        <f t="shared" si="2238"/>
        <v>33.769872921258873</v>
      </c>
      <c r="Q1118" s="98">
        <f t="shared" ref="Q1118:X1118" si="2239">(Q815*100/(AVERAGE($N815:$O815)))</f>
        <v>42.290082922289166</v>
      </c>
      <c r="R1118" s="99">
        <f t="shared" si="2239"/>
        <v>81.058433183382817</v>
      </c>
      <c r="S1118" s="99">
        <f t="shared" si="2239"/>
        <v>146.47769895866469</v>
      </c>
      <c r="T1118" s="164">
        <f t="shared" si="2239"/>
        <v>41.360266860677228</v>
      </c>
      <c r="U1118" s="98">
        <f t="shared" si="2239"/>
        <v>32.096341335849473</v>
      </c>
      <c r="V1118" s="99">
        <f t="shared" si="2239"/>
        <v>75.113864686419021</v>
      </c>
      <c r="W1118" s="195">
        <f t="shared" si="2239"/>
        <v>167.843717409709</v>
      </c>
      <c r="X1118" s="164">
        <f t="shared" si="2239"/>
        <v>44.571393745989539</v>
      </c>
      <c r="Y1118" s="98">
        <f t="shared" ref="Y1118:AB1118" si="2240">(Y815*100/(AVERAGE($Y815:$AB815)))</f>
        <v>120.62487518800128</v>
      </c>
      <c r="Z1118" s="99">
        <f t="shared" si="2240"/>
        <v>98.376750398422161</v>
      </c>
      <c r="AA1118" s="99">
        <f t="shared" si="2240"/>
        <v>96.079864075367979</v>
      </c>
      <c r="AB1118" s="164">
        <f t="shared" si="2240"/>
        <v>84.918510338208577</v>
      </c>
      <c r="AC1118" s="214">
        <f t="shared" ref="AC1118:AV1118" si="2241">(AC815*100/(AVERAGE($Y815:$AB815)))</f>
        <v>120.83532672592246</v>
      </c>
      <c r="AD1118" s="215">
        <f t="shared" si="2241"/>
        <v>92.939540623007844</v>
      </c>
      <c r="AE1118" s="215">
        <f t="shared" si="2241"/>
        <v>80.905532999490561</v>
      </c>
      <c r="AF1118" s="245">
        <f t="shared" si="2241"/>
        <v>60.231201165163199</v>
      </c>
      <c r="AG1118" s="214">
        <f t="shared" si="2241"/>
        <v>131.00445759453959</v>
      </c>
      <c r="AH1118" s="215">
        <f t="shared" si="2241"/>
        <v>107.56489726894405</v>
      </c>
      <c r="AI1118" s="215">
        <f t="shared" si="2241"/>
        <v>76.779988826658368</v>
      </c>
      <c r="AJ1118" s="245">
        <f t="shared" si="2241"/>
        <v>81.679569620793245</v>
      </c>
      <c r="AK1118" s="214">
        <f t="shared" si="2241"/>
        <v>0.99043668346533087</v>
      </c>
      <c r="AL1118" s="215">
        <f t="shared" si="2241"/>
        <v>2.1737487034256029</v>
      </c>
      <c r="AM1118" s="215">
        <f t="shared" si="2241"/>
        <v>1.7168790917440664</v>
      </c>
      <c r="AN1118" s="245">
        <f t="shared" si="2241"/>
        <v>1.3066409235550591</v>
      </c>
      <c r="AO1118" s="214">
        <f t="shared" si="2241"/>
        <v>2.1797505065431038</v>
      </c>
      <c r="AP1118" s="215">
        <f t="shared" si="2241"/>
        <v>3.261665527612962</v>
      </c>
      <c r="AQ1118" s="215">
        <f t="shared" si="2241"/>
        <v>2.7523426632924028</v>
      </c>
      <c r="AR1118" s="245">
        <f t="shared" si="2241"/>
        <v>2.4452789065651577</v>
      </c>
      <c r="AS1118" s="214">
        <f t="shared" si="2241"/>
        <v>2.002970706912877</v>
      </c>
      <c r="AT1118" s="215">
        <f t="shared" si="2241"/>
        <v>1.3234136159717125</v>
      </c>
      <c r="AU1118" s="215">
        <f t="shared" si="2241"/>
        <v>0.91238863959844341</v>
      </c>
      <c r="AV1118" s="245">
        <f t="shared" si="2241"/>
        <v>0.75434540430843</v>
      </c>
    </row>
    <row r="1119" spans="2:48" ht="15.75" customHeight="1" thickBot="1" x14ac:dyDescent="0.25">
      <c r="B1119" s="108">
        <f t="shared" si="2204"/>
        <v>203</v>
      </c>
      <c r="C1119" s="42" t="str">
        <f t="shared" si="2204"/>
        <v>Urea Cycle</v>
      </c>
      <c r="D1119" s="129" t="str">
        <f t="shared" si="2204"/>
        <v>Homo-arginine</v>
      </c>
      <c r="E1119" s="110">
        <f t="shared" si="2204"/>
        <v>18</v>
      </c>
      <c r="F1119" s="111">
        <f t="shared" si="2204"/>
        <v>20.5</v>
      </c>
      <c r="G1119" s="112">
        <f t="shared" si="2204"/>
        <v>19.05</v>
      </c>
      <c r="H1119" s="113">
        <f t="shared" si="2204"/>
        <v>3</v>
      </c>
      <c r="I1119" s="119">
        <f t="shared" si="2204"/>
        <v>189.13460000000001</v>
      </c>
      <c r="J1119" s="115"/>
      <c r="K1119" s="116"/>
      <c r="L1119" s="117"/>
      <c r="M1119" s="115">
        <f t="shared" ref="M1119:P1119" si="2242">(M816*100/(AVERAGE($M816:$P816)))</f>
        <v>106.14993061803033</v>
      </c>
      <c r="N1119" s="116">
        <f t="shared" si="2242"/>
        <v>111.53045862324215</v>
      </c>
      <c r="O1119" s="116">
        <f t="shared" si="2242"/>
        <v>99.127921139367373</v>
      </c>
      <c r="P1119" s="165">
        <f t="shared" si="2242"/>
        <v>83.191689619360119</v>
      </c>
      <c r="Q1119" s="115">
        <f t="shared" ref="Q1119:X1119" si="2243">(Q816*100/(AVERAGE($M816:$P816)))</f>
        <v>106.94988598609285</v>
      </c>
      <c r="R1119" s="116">
        <f t="shared" si="2243"/>
        <v>113.71030966638399</v>
      </c>
      <c r="S1119" s="116">
        <f t="shared" si="2243"/>
        <v>109.58304924729329</v>
      </c>
      <c r="T1119" s="165">
        <f t="shared" si="2243"/>
        <v>106.40855559278947</v>
      </c>
      <c r="U1119" s="115">
        <f t="shared" si="2243"/>
        <v>90.265995905838039</v>
      </c>
      <c r="V1119" s="116">
        <f t="shared" si="2243"/>
        <v>107.96663980059836</v>
      </c>
      <c r="W1119" s="205">
        <f t="shared" si="2243"/>
        <v>140.10630966375479</v>
      </c>
      <c r="X1119" s="165">
        <f t="shared" si="2243"/>
        <v>105.15362810296513</v>
      </c>
      <c r="Y1119" s="115">
        <f t="shared" ref="Y1119:AB1119" si="2244">(Y816*100/(AVERAGE($Y816:$AB816)))</f>
        <v>124.79267831890377</v>
      </c>
      <c r="Z1119" s="116">
        <f t="shared" si="2244"/>
        <v>90.743833240515599</v>
      </c>
      <c r="AA1119" s="116">
        <f t="shared" si="2244"/>
        <v>86.239701609953912</v>
      </c>
      <c r="AB1119" s="165">
        <f t="shared" si="2244"/>
        <v>98.223786830626707</v>
      </c>
      <c r="AC1119" s="217">
        <f t="shared" ref="AC1119:AV1119" si="2245">(AC816*100/(AVERAGE($Y816:$AB816)))</f>
        <v>99.707737992440187</v>
      </c>
      <c r="AD1119" s="218">
        <f t="shared" si="2245"/>
        <v>96.228292380768167</v>
      </c>
      <c r="AE1119" s="218">
        <f t="shared" si="2245"/>
        <v>84.649863844409566</v>
      </c>
      <c r="AF1119" s="246">
        <f t="shared" si="2245"/>
        <v>73.961109934304915</v>
      </c>
      <c r="AG1119" s="217">
        <f t="shared" si="2245"/>
        <v>121.77443314997191</v>
      </c>
      <c r="AH1119" s="218">
        <f t="shared" si="2245"/>
        <v>101.38374427136533</v>
      </c>
      <c r="AI1119" s="218">
        <f t="shared" si="2245"/>
        <v>71.087484006695405</v>
      </c>
      <c r="AJ1119" s="246">
        <f t="shared" si="2245"/>
        <v>98.091696510114758</v>
      </c>
      <c r="AK1119" s="217">
        <f t="shared" si="2245"/>
        <v>18.579265029843981</v>
      </c>
      <c r="AL1119" s="218">
        <f t="shared" si="2245"/>
        <v>28.969129927796683</v>
      </c>
      <c r="AM1119" s="218">
        <f t="shared" si="2245"/>
        <v>18.304936947333381</v>
      </c>
      <c r="AN1119" s="246">
        <f t="shared" si="2245"/>
        <v>14.727964674112778</v>
      </c>
      <c r="AO1119" s="217">
        <f t="shared" si="2245"/>
        <v>17.260241953660149</v>
      </c>
      <c r="AP1119" s="218">
        <f t="shared" si="2245"/>
        <v>14.713266841532086</v>
      </c>
      <c r="AQ1119" s="218">
        <f t="shared" si="2245"/>
        <v>15.015046777718549</v>
      </c>
      <c r="AR1119" s="246">
        <f t="shared" si="2245"/>
        <v>11.941119605402005</v>
      </c>
      <c r="AS1119" s="217">
        <f t="shared" si="2245"/>
        <v>19.844852899796738</v>
      </c>
      <c r="AT1119" s="218">
        <f t="shared" si="2245"/>
        <v>17.28774947383959</v>
      </c>
      <c r="AU1119" s="218">
        <f t="shared" si="2245"/>
        <v>10.119520657635938</v>
      </c>
      <c r="AV1119" s="246">
        <f t="shared" si="2245"/>
        <v>10.047671194453757</v>
      </c>
    </row>
    <row r="1120" spans="2:48" ht="15" customHeight="1" x14ac:dyDescent="0.2">
      <c r="B1120" s="77">
        <f t="shared" si="2204"/>
        <v>204</v>
      </c>
      <c r="C1120" s="78" t="str">
        <f t="shared" si="2204"/>
        <v>Pyrimidines</v>
      </c>
      <c r="D1120" s="127" t="str">
        <f t="shared" si="2204"/>
        <v>Carbamoylaspartate</v>
      </c>
      <c r="E1120" s="80">
        <f t="shared" si="2204"/>
        <v>15.9</v>
      </c>
      <c r="F1120" s="81">
        <f t="shared" si="2204"/>
        <v>17.5</v>
      </c>
      <c r="G1120" s="82">
        <f t="shared" si="2204"/>
        <v>16.739999999999998</v>
      </c>
      <c r="H1120" s="83">
        <f t="shared" si="2204"/>
        <v>4</v>
      </c>
      <c r="I1120" s="89">
        <f t="shared" si="2204"/>
        <v>175.03604000000001</v>
      </c>
      <c r="J1120" s="85"/>
      <c r="K1120" s="86"/>
      <c r="L1120" s="87"/>
      <c r="M1120" s="85">
        <f t="shared" ref="M1120:P1120" si="2246">(M817*100/(AVERAGE($M817:$P817)))</f>
        <v>95.114327518981668</v>
      </c>
      <c r="N1120" s="86">
        <f t="shared" si="2246"/>
        <v>125.16539813129974</v>
      </c>
      <c r="O1120" s="86">
        <f t="shared" si="2246"/>
        <v>109.16391620213271</v>
      </c>
      <c r="P1120" s="163">
        <f t="shared" si="2246"/>
        <v>70.556358147585939</v>
      </c>
      <c r="Q1120" s="85">
        <f t="shared" ref="Q1120:X1120" si="2247">(Q817*100/(AVERAGE($M817:$P817)))</f>
        <v>104.46433527192374</v>
      </c>
      <c r="R1120" s="86">
        <f t="shared" si="2247"/>
        <v>156.08283834701393</v>
      </c>
      <c r="S1120" s="86">
        <f t="shared" si="2247"/>
        <v>152.47667012969728</v>
      </c>
      <c r="T1120" s="163">
        <f t="shared" si="2247"/>
        <v>150.17009996825897</v>
      </c>
      <c r="U1120" s="85">
        <f t="shared" si="2247"/>
        <v>98.529037064890872</v>
      </c>
      <c r="V1120" s="86">
        <f t="shared" si="2247"/>
        <v>134.1930384409184</v>
      </c>
      <c r="W1120" s="86">
        <f t="shared" si="2247"/>
        <v>359.24162582079231</v>
      </c>
      <c r="X1120" s="163">
        <f t="shared" si="2247"/>
        <v>126.80225451905642</v>
      </c>
      <c r="Y1120" s="85">
        <f t="shared" ref="Y1120:AB1120" si="2248">(Y817*100/(AVERAGE($Y817:$AB817)))</f>
        <v>137.21938966048441</v>
      </c>
      <c r="Z1120" s="86">
        <f t="shared" si="2248"/>
        <v>120.44118369542664</v>
      </c>
      <c r="AA1120" s="86">
        <f t="shared" si="2248"/>
        <v>57.242489891263766</v>
      </c>
      <c r="AB1120" s="163">
        <f t="shared" si="2248"/>
        <v>85.096936752825158</v>
      </c>
      <c r="AC1120" s="211">
        <f t="shared" ref="AC1120:AV1120" si="2249">(AC817*100/(AVERAGE($Y817:$AB817)))</f>
        <v>26.000264296564676</v>
      </c>
      <c r="AD1120" s="212">
        <f t="shared" si="2249"/>
        <v>29.739369034100406</v>
      </c>
      <c r="AE1120" s="212">
        <f t="shared" si="2249"/>
        <v>24.831521824763659</v>
      </c>
      <c r="AF1120" s="244">
        <f t="shared" si="2249"/>
        <v>17.194150897156515</v>
      </c>
      <c r="AG1120" s="211">
        <f t="shared" si="2249"/>
        <v>77.253437088220267</v>
      </c>
      <c r="AH1120" s="212">
        <f t="shared" si="2249"/>
        <v>82.372904545668931</v>
      </c>
      <c r="AI1120" s="212">
        <f t="shared" si="2249"/>
        <v>51.892932750707985</v>
      </c>
      <c r="AJ1120" s="244">
        <f t="shared" si="2249"/>
        <v>59.575646641671085</v>
      </c>
      <c r="AK1120" s="211">
        <f t="shared" si="2249"/>
        <v>96.702426520277555</v>
      </c>
      <c r="AL1120" s="212">
        <f t="shared" si="2249"/>
        <v>98.053342553481656</v>
      </c>
      <c r="AM1120" s="212">
        <f t="shared" si="2249"/>
        <v>7.3985422419246278</v>
      </c>
      <c r="AN1120" s="244">
        <f t="shared" si="2249"/>
        <v>10.821217050519156</v>
      </c>
      <c r="AO1120" s="211">
        <f t="shared" si="2249"/>
        <v>0</v>
      </c>
      <c r="AP1120" s="212">
        <f t="shared" si="2249"/>
        <v>1.2738020127380265</v>
      </c>
      <c r="AQ1120" s="212">
        <f t="shared" si="2249"/>
        <v>0</v>
      </c>
      <c r="AR1120" s="244">
        <f t="shared" si="2249"/>
        <v>0.62748518790703278</v>
      </c>
      <c r="AS1120" s="211">
        <f t="shared" si="2249"/>
        <v>46.421136419567489</v>
      </c>
      <c r="AT1120" s="212">
        <f t="shared" si="2249"/>
        <v>41.88928754771905</v>
      </c>
      <c r="AU1120" s="212">
        <f t="shared" si="2249"/>
        <v>8.2502005553655344</v>
      </c>
      <c r="AV1120" s="244">
        <f t="shared" si="2249"/>
        <v>0.91885635819548828</v>
      </c>
    </row>
    <row r="1121" spans="2:48" ht="15" customHeight="1" x14ac:dyDescent="0.2">
      <c r="B1121" s="91">
        <f t="shared" si="2204"/>
        <v>205</v>
      </c>
      <c r="C1121" s="35" t="str">
        <f t="shared" si="2204"/>
        <v>Pyrimidines</v>
      </c>
      <c r="D1121" s="128" t="str">
        <f t="shared" si="2204"/>
        <v>Orotate</v>
      </c>
      <c r="E1121" s="93">
        <f t="shared" si="2204"/>
        <v>10.4</v>
      </c>
      <c r="F1121" s="94">
        <f t="shared" si="2204"/>
        <v>12.9</v>
      </c>
      <c r="G1121" s="95">
        <f t="shared" si="2204"/>
        <v>11.31</v>
      </c>
      <c r="H1121" s="96">
        <f t="shared" si="2204"/>
        <v>3</v>
      </c>
      <c r="I1121" s="102">
        <f t="shared" si="2204"/>
        <v>155.00982999999999</v>
      </c>
      <c r="J1121" s="98"/>
      <c r="K1121" s="99"/>
      <c r="L1121" s="100"/>
      <c r="M1121" s="98">
        <f t="shared" ref="M1121:P1121" si="2250">(M818*100/(AVERAGE($M818:$P818)))</f>
        <v>105.85706703198569</v>
      </c>
      <c r="N1121" s="99">
        <f t="shared" si="2250"/>
        <v>109.28302806360027</v>
      </c>
      <c r="O1121" s="99">
        <f t="shared" si="2250"/>
        <v>95.59755352293422</v>
      </c>
      <c r="P1121" s="164">
        <f t="shared" si="2250"/>
        <v>89.262351381479775</v>
      </c>
      <c r="Q1121" s="98">
        <f t="shared" ref="Q1121:X1121" si="2251">(Q818*100/(AVERAGE($M818:$P818)))</f>
        <v>98.511476162070423</v>
      </c>
      <c r="R1121" s="99">
        <f t="shared" si="2251"/>
        <v>96.043437048528816</v>
      </c>
      <c r="S1121" s="99">
        <f t="shared" si="2251"/>
        <v>92.700613134074686</v>
      </c>
      <c r="T1121" s="164">
        <f t="shared" si="2251"/>
        <v>94.623491557701982</v>
      </c>
      <c r="U1121" s="98">
        <f t="shared" si="2251"/>
        <v>88.818665004321161</v>
      </c>
      <c r="V1121" s="99">
        <f t="shared" si="2251"/>
        <v>92.440860746721398</v>
      </c>
      <c r="W1121" s="99">
        <f t="shared" si="2251"/>
        <v>97.114376361892823</v>
      </c>
      <c r="X1121" s="164">
        <f t="shared" si="2251"/>
        <v>86.344535519923667</v>
      </c>
      <c r="Y1121" s="98">
        <f t="shared" ref="Y1121:AB1121" si="2252">(Y818*100/(AVERAGE($Y818:$AB818)))</f>
        <v>104.28031614677613</v>
      </c>
      <c r="Z1121" s="99">
        <f t="shared" si="2252"/>
        <v>99.211766572043203</v>
      </c>
      <c r="AA1121" s="99">
        <f t="shared" si="2252"/>
        <v>94.976381826285106</v>
      </c>
      <c r="AB1121" s="164">
        <f t="shared" si="2252"/>
        <v>101.53153545489549</v>
      </c>
      <c r="AC1121" s="214">
        <f t="shared" ref="AC1121:AV1121" si="2253">(AC818*100/(AVERAGE($Y818:$AB818)))</f>
        <v>81.5805185081811</v>
      </c>
      <c r="AD1121" s="215">
        <f t="shared" si="2253"/>
        <v>82.825473950987714</v>
      </c>
      <c r="AE1121" s="215">
        <f t="shared" si="2253"/>
        <v>116.368559981179</v>
      </c>
      <c r="AF1121" s="245">
        <f t="shared" si="2253"/>
        <v>112.90958772427048</v>
      </c>
      <c r="AG1121" s="214">
        <f t="shared" si="2253"/>
        <v>154.46566473500201</v>
      </c>
      <c r="AH1121" s="215">
        <f t="shared" si="2253"/>
        <v>132.09736248463807</v>
      </c>
      <c r="AI1121" s="215">
        <f t="shared" si="2253"/>
        <v>120.44813014121215</v>
      </c>
      <c r="AJ1121" s="245">
        <f t="shared" si="2253"/>
        <v>142.80131677087616</v>
      </c>
      <c r="AK1121" s="214">
        <f t="shared" si="2253"/>
        <v>25.551536825611223</v>
      </c>
      <c r="AL1121" s="215">
        <f t="shared" si="2253"/>
        <v>70.887364443179038</v>
      </c>
      <c r="AM1121" s="215">
        <f t="shared" si="2253"/>
        <v>23.234048625345991</v>
      </c>
      <c r="AN1121" s="245">
        <f t="shared" si="2253"/>
        <v>13.148606452883337</v>
      </c>
      <c r="AO1121" s="214">
        <f t="shared" si="2253"/>
        <v>9.1737585204247196</v>
      </c>
      <c r="AP1121" s="215">
        <f t="shared" si="2253"/>
        <v>7.7294464860843632</v>
      </c>
      <c r="AQ1121" s="215">
        <f t="shared" si="2253"/>
        <v>7.9268841843531286</v>
      </c>
      <c r="AR1121" s="245">
        <f t="shared" si="2253"/>
        <v>6.0850280425180125</v>
      </c>
      <c r="AS1121" s="214">
        <f t="shared" si="2253"/>
        <v>145.9234269320456</v>
      </c>
      <c r="AT1121" s="215">
        <f t="shared" si="2253"/>
        <v>60.267653818158685</v>
      </c>
      <c r="AU1121" s="215">
        <f t="shared" si="2253"/>
        <v>13.977341763255962</v>
      </c>
      <c r="AV1121" s="245">
        <f t="shared" si="2253"/>
        <v>6.8143679928377843</v>
      </c>
    </row>
    <row r="1122" spans="2:48" ht="15" customHeight="1" x14ac:dyDescent="0.2">
      <c r="B1122" s="91">
        <f t="shared" si="2204"/>
        <v>206</v>
      </c>
      <c r="C1122" s="35" t="str">
        <f t="shared" si="2204"/>
        <v>Pyrimidines</v>
      </c>
      <c r="D1122" s="128" t="str">
        <f t="shared" si="2204"/>
        <v>Dihydroorotate</v>
      </c>
      <c r="E1122" s="93">
        <f t="shared" si="2204"/>
        <v>12.8</v>
      </c>
      <c r="F1122" s="94">
        <f t="shared" si="2204"/>
        <v>14.1</v>
      </c>
      <c r="G1122" s="106">
        <f t="shared" si="2204"/>
        <v>13.56</v>
      </c>
      <c r="H1122" s="96">
        <f t="shared" si="2204"/>
        <v>3</v>
      </c>
      <c r="I1122" s="102">
        <f t="shared" si="2204"/>
        <v>157.02547999999999</v>
      </c>
      <c r="J1122" s="98"/>
      <c r="K1122" s="99"/>
      <c r="L1122" s="100"/>
      <c r="M1122" s="98">
        <f t="shared" ref="M1122:P1122" si="2254">(M819*100/(AVERAGE($M819:$P819)))</f>
        <v>165.79006155056632</v>
      </c>
      <c r="N1122" s="99">
        <f t="shared" si="2254"/>
        <v>42.179080225469065</v>
      </c>
      <c r="O1122" s="99">
        <f t="shared" si="2254"/>
        <v>87.394153985157502</v>
      </c>
      <c r="P1122" s="164">
        <f t="shared" si="2254"/>
        <v>104.63670423880708</v>
      </c>
      <c r="Q1122" s="232">
        <f t="shared" ref="Q1122:X1122" si="2255">(Q819*100/(AVERAGE($M819:$P819)))</f>
        <v>122.04946747030723</v>
      </c>
      <c r="R1122" s="99">
        <f t="shared" si="2255"/>
        <v>79.531000837993759</v>
      </c>
      <c r="S1122" s="99">
        <f t="shared" si="2255"/>
        <v>30.784308085740363</v>
      </c>
      <c r="T1122" s="164">
        <f t="shared" si="2255"/>
        <v>41.346132869133029</v>
      </c>
      <c r="U1122" s="98">
        <f t="shared" si="2255"/>
        <v>45.669863418963118</v>
      </c>
      <c r="V1122" s="99">
        <f t="shared" si="2255"/>
        <v>109.19828935377556</v>
      </c>
      <c r="W1122" s="195">
        <f t="shared" si="2255"/>
        <v>12.495480474654928</v>
      </c>
      <c r="X1122" s="164">
        <f t="shared" si="2255"/>
        <v>46.997283364539356</v>
      </c>
      <c r="Y1122" s="98">
        <f>(Y819*100/(AVERAGE($Y819,$AB819)))</f>
        <v>98.983404801664392</v>
      </c>
      <c r="Z1122" s="195">
        <f t="shared" ref="Z1122:AB1122" si="2256">(Z819*100/(AVERAGE($Y819,$AB819)))</f>
        <v>168.65135468767821</v>
      </c>
      <c r="AA1122" s="195">
        <f t="shared" si="2256"/>
        <v>44.109005670193007</v>
      </c>
      <c r="AB1122" s="164">
        <f t="shared" si="2256"/>
        <v>101.01659519833562</v>
      </c>
      <c r="AC1122" s="214">
        <f>(AC819*100/(AVERAGE($Y819,$AB819)))</f>
        <v>13.056611883405038</v>
      </c>
      <c r="AD1122" s="215">
        <f t="shared" ref="AD1122:AF1122" si="2257">(AD819*100/(AVERAGE($Y819,$AB819)))</f>
        <v>5.8174487427303907</v>
      </c>
      <c r="AE1122" s="215">
        <f t="shared" si="2257"/>
        <v>9.0979632530381753</v>
      </c>
      <c r="AF1122" s="245">
        <f t="shared" si="2257"/>
        <v>10.316819348949121</v>
      </c>
      <c r="AG1122" s="214">
        <f>(AG819*100/(AVERAGE($Y819,$AB819)))</f>
        <v>36.053523116354789</v>
      </c>
      <c r="AH1122" s="215">
        <f t="shared" ref="AH1122:AJ1122" si="2258">(AH819*100/(AVERAGE($Y819,$AB819)))</f>
        <v>68.932044996214827</v>
      </c>
      <c r="AI1122" s="215">
        <f t="shared" si="2258"/>
        <v>44.002470931130809</v>
      </c>
      <c r="AJ1122" s="245">
        <f t="shared" si="2258"/>
        <v>23.157871550345252</v>
      </c>
      <c r="AK1122" s="214">
        <f>(AK819*100/(AVERAGE($Y819,$AB819)))</f>
        <v>22.031690671644721</v>
      </c>
      <c r="AL1122" s="215">
        <f t="shared" ref="AL1122:AN1122" si="2259">(AL819*100/(AVERAGE($Y819,$AB819)))</f>
        <v>0</v>
      </c>
      <c r="AM1122" s="215">
        <f t="shared" si="2259"/>
        <v>3.3357422854350687</v>
      </c>
      <c r="AN1122" s="245">
        <f t="shared" si="2259"/>
        <v>16.512660261111048</v>
      </c>
      <c r="AO1122" s="214">
        <f>(AO819*100/(AVERAGE($Y819,$AB819)))</f>
        <v>0</v>
      </c>
      <c r="AP1122" s="215">
        <f t="shared" ref="AP1122:AR1122" si="2260">(AP819*100/(AVERAGE($Y819,$AB819)))</f>
        <v>0.44288707065647553</v>
      </c>
      <c r="AQ1122" s="215">
        <f t="shared" si="2260"/>
        <v>0</v>
      </c>
      <c r="AR1122" s="245">
        <f t="shared" si="2260"/>
        <v>0</v>
      </c>
      <c r="AS1122" s="214">
        <f>(AS819*100/(AVERAGE($Y819,$AB819)))</f>
        <v>0</v>
      </c>
      <c r="AT1122" s="215">
        <f t="shared" ref="AT1122:AV1122" si="2261">(AT819*100/(AVERAGE($Y819,$AB819)))</f>
        <v>3.6608869819908301</v>
      </c>
      <c r="AU1122" s="215">
        <f t="shared" si="2261"/>
        <v>2.1471500672053736</v>
      </c>
      <c r="AV1122" s="245">
        <f t="shared" si="2261"/>
        <v>2.5988446071174502</v>
      </c>
    </row>
    <row r="1123" spans="2:48" ht="15" customHeight="1" x14ac:dyDescent="0.2">
      <c r="B1123" s="91">
        <f t="shared" si="2204"/>
        <v>207</v>
      </c>
      <c r="C1123" s="35" t="str">
        <f t="shared" si="2204"/>
        <v>Pyrimidines</v>
      </c>
      <c r="D1123" s="128" t="str">
        <f t="shared" si="2204"/>
        <v>Orotidine-P</v>
      </c>
      <c r="E1123" s="93">
        <f t="shared" si="2204"/>
        <v>17.600000000000001</v>
      </c>
      <c r="F1123" s="94">
        <f t="shared" si="2204"/>
        <v>19.100000000000001</v>
      </c>
      <c r="G1123" s="106" t="str">
        <f t="shared" si="2204"/>
        <v>--</v>
      </c>
      <c r="H1123" s="96">
        <f t="shared" si="2204"/>
        <v>6</v>
      </c>
      <c r="I1123" s="102">
        <f t="shared" si="2204"/>
        <v>367.01841999999999</v>
      </c>
      <c r="J1123" s="98"/>
      <c r="K1123" s="99"/>
      <c r="L1123" s="100"/>
      <c r="M1123" s="98" t="e">
        <f t="shared" ref="M1123:P1123" si="2262">(M820*100/(AVERAGE($M820:$P820)))</f>
        <v>#DIV/0!</v>
      </c>
      <c r="N1123" s="99" t="e">
        <f t="shared" si="2262"/>
        <v>#DIV/0!</v>
      </c>
      <c r="O1123" s="99" t="e">
        <f t="shared" si="2262"/>
        <v>#DIV/0!</v>
      </c>
      <c r="P1123" s="164" t="e">
        <f t="shared" si="2262"/>
        <v>#DIV/0!</v>
      </c>
      <c r="Q1123" s="98" t="e">
        <f t="shared" ref="Q1123:X1123" si="2263">(Q820*100/(AVERAGE($M820:$P820)))</f>
        <v>#DIV/0!</v>
      </c>
      <c r="R1123" s="99" t="e">
        <f t="shared" si="2263"/>
        <v>#DIV/0!</v>
      </c>
      <c r="S1123" s="99" t="e">
        <f t="shared" si="2263"/>
        <v>#DIV/0!</v>
      </c>
      <c r="T1123" s="164" t="e">
        <f t="shared" si="2263"/>
        <v>#DIV/0!</v>
      </c>
      <c r="U1123" s="98" t="e">
        <f t="shared" si="2263"/>
        <v>#DIV/0!</v>
      </c>
      <c r="V1123" s="99" t="e">
        <f t="shared" si="2263"/>
        <v>#DIV/0!</v>
      </c>
      <c r="W1123" s="99" t="e">
        <f t="shared" si="2263"/>
        <v>#DIV/0!</v>
      </c>
      <c r="X1123" s="164" t="e">
        <f t="shared" si="2263"/>
        <v>#DIV/0!</v>
      </c>
      <c r="Y1123" s="98" t="e">
        <f t="shared" ref="Y1123:AB1123" si="2264">(Y820*100/(AVERAGE($Y820:$AB820)))</f>
        <v>#DIV/0!</v>
      </c>
      <c r="Z1123" s="99" t="e">
        <f t="shared" si="2264"/>
        <v>#DIV/0!</v>
      </c>
      <c r="AA1123" s="99" t="e">
        <f t="shared" si="2264"/>
        <v>#DIV/0!</v>
      </c>
      <c r="AB1123" s="164" t="e">
        <f t="shared" si="2264"/>
        <v>#DIV/0!</v>
      </c>
      <c r="AC1123" s="214" t="e">
        <f t="shared" ref="AC1123:AV1123" si="2265">(AC820*100/(AVERAGE($Y820:$AB820)))</f>
        <v>#DIV/0!</v>
      </c>
      <c r="AD1123" s="215" t="e">
        <f t="shared" si="2265"/>
        <v>#DIV/0!</v>
      </c>
      <c r="AE1123" s="215" t="e">
        <f t="shared" si="2265"/>
        <v>#DIV/0!</v>
      </c>
      <c r="AF1123" s="245" t="e">
        <f t="shared" si="2265"/>
        <v>#DIV/0!</v>
      </c>
      <c r="AG1123" s="214" t="e">
        <f t="shared" si="2265"/>
        <v>#DIV/0!</v>
      </c>
      <c r="AH1123" s="215" t="e">
        <f t="shared" si="2265"/>
        <v>#DIV/0!</v>
      </c>
      <c r="AI1123" s="215" t="e">
        <f t="shared" si="2265"/>
        <v>#DIV/0!</v>
      </c>
      <c r="AJ1123" s="245" t="e">
        <f t="shared" si="2265"/>
        <v>#DIV/0!</v>
      </c>
      <c r="AK1123" s="214" t="e">
        <f t="shared" si="2265"/>
        <v>#DIV/0!</v>
      </c>
      <c r="AL1123" s="215" t="e">
        <f t="shared" si="2265"/>
        <v>#DIV/0!</v>
      </c>
      <c r="AM1123" s="215" t="e">
        <f t="shared" si="2265"/>
        <v>#DIV/0!</v>
      </c>
      <c r="AN1123" s="245" t="e">
        <f t="shared" si="2265"/>
        <v>#DIV/0!</v>
      </c>
      <c r="AO1123" s="214" t="e">
        <f t="shared" si="2265"/>
        <v>#DIV/0!</v>
      </c>
      <c r="AP1123" s="215" t="e">
        <f t="shared" si="2265"/>
        <v>#DIV/0!</v>
      </c>
      <c r="AQ1123" s="215" t="e">
        <f t="shared" si="2265"/>
        <v>#DIV/0!</v>
      </c>
      <c r="AR1123" s="245" t="e">
        <f t="shared" si="2265"/>
        <v>#DIV/0!</v>
      </c>
      <c r="AS1123" s="214" t="e">
        <f t="shared" si="2265"/>
        <v>#DIV/0!</v>
      </c>
      <c r="AT1123" s="215" t="e">
        <f t="shared" si="2265"/>
        <v>#DIV/0!</v>
      </c>
      <c r="AU1123" s="215" t="e">
        <f t="shared" si="2265"/>
        <v>#DIV/0!</v>
      </c>
      <c r="AV1123" s="245" t="e">
        <f t="shared" si="2265"/>
        <v>#DIV/0!</v>
      </c>
    </row>
    <row r="1124" spans="2:48" ht="15" customHeight="1" x14ac:dyDescent="0.2">
      <c r="B1124" s="105">
        <f t="shared" si="2204"/>
        <v>208</v>
      </c>
      <c r="C1124" s="35" t="str">
        <f t="shared" si="2204"/>
        <v>Pyrimidines</v>
      </c>
      <c r="D1124" s="128" t="str">
        <f t="shared" si="2204"/>
        <v>UMP</v>
      </c>
      <c r="E1124" s="93">
        <f t="shared" si="2204"/>
        <v>15.6</v>
      </c>
      <c r="F1124" s="94">
        <f t="shared" si="2204"/>
        <v>17.5</v>
      </c>
      <c r="G1124" s="95">
        <f t="shared" si="2204"/>
        <v>16.23</v>
      </c>
      <c r="H1124" s="96">
        <f t="shared" si="2204"/>
        <v>1</v>
      </c>
      <c r="I1124" s="102">
        <f t="shared" si="2204"/>
        <v>323.02859000000001</v>
      </c>
      <c r="J1124" s="98"/>
      <c r="K1124" s="99"/>
      <c r="L1124" s="100"/>
      <c r="M1124" s="98">
        <f t="shared" ref="M1124:P1124" si="2266">(M821*100/(AVERAGE($M821:$P821)))</f>
        <v>130.73248171363895</v>
      </c>
      <c r="N1124" s="99">
        <f t="shared" si="2266"/>
        <v>140.34349494624198</v>
      </c>
      <c r="O1124" s="99">
        <f t="shared" si="2266"/>
        <v>85.774115674063239</v>
      </c>
      <c r="P1124" s="164">
        <f t="shared" si="2266"/>
        <v>43.149907666055789</v>
      </c>
      <c r="Q1124" s="232">
        <f t="shared" ref="Q1124:X1124" si="2267">(Q821*100/(AVERAGE($M821:$P821)))</f>
        <v>2.552966038164393</v>
      </c>
      <c r="R1124" s="195">
        <f t="shared" si="2267"/>
        <v>0</v>
      </c>
      <c r="S1124" s="99">
        <f t="shared" si="2267"/>
        <v>155.15791369278065</v>
      </c>
      <c r="T1124" s="164">
        <f t="shared" si="2267"/>
        <v>147.99743173837612</v>
      </c>
      <c r="U1124" s="98">
        <f t="shared" si="2267"/>
        <v>98.51541986975802</v>
      </c>
      <c r="V1124" s="99">
        <f t="shared" si="2267"/>
        <v>38.266005784600921</v>
      </c>
      <c r="W1124" s="195">
        <f t="shared" si="2267"/>
        <v>21302.550755721462</v>
      </c>
      <c r="X1124" s="164">
        <f t="shared" si="2267"/>
        <v>63.487019251958635</v>
      </c>
      <c r="Y1124" s="98">
        <f t="shared" ref="Y1124:AB1124" si="2268">(Y821*100/(AVERAGE($Y821:$AB821)))</f>
        <v>385.84763017339122</v>
      </c>
      <c r="Z1124" s="99">
        <f t="shared" si="2268"/>
        <v>7.7930341202909137</v>
      </c>
      <c r="AA1124" s="99">
        <f t="shared" si="2268"/>
        <v>2.0791618159768661</v>
      </c>
      <c r="AB1124" s="164">
        <f t="shared" si="2268"/>
        <v>4.2801738903410307</v>
      </c>
      <c r="AC1124" s="214">
        <f t="shared" ref="AC1124:AV1124" si="2269">(AC821*100/(AVERAGE($Y821:$AB821)))</f>
        <v>14.768349227095024</v>
      </c>
      <c r="AD1124" s="215">
        <f t="shared" si="2269"/>
        <v>19.673267868517513</v>
      </c>
      <c r="AE1124" s="215">
        <f t="shared" si="2269"/>
        <v>10.966787167342888</v>
      </c>
      <c r="AF1124" s="245">
        <f t="shared" si="2269"/>
        <v>14.066952764274101</v>
      </c>
      <c r="AG1124" s="214">
        <f t="shared" si="2269"/>
        <v>19.8032298913277</v>
      </c>
      <c r="AH1124" s="215">
        <f t="shared" si="2269"/>
        <v>8.5599036762143577</v>
      </c>
      <c r="AI1124" s="215">
        <f t="shared" si="2269"/>
        <v>1.4794918928813214</v>
      </c>
      <c r="AJ1124" s="245">
        <f t="shared" si="2269"/>
        <v>9.2235974606341475</v>
      </c>
      <c r="AK1124" s="214">
        <f t="shared" si="2269"/>
        <v>1603.6741712574958</v>
      </c>
      <c r="AL1124" s="215">
        <f t="shared" si="2269"/>
        <v>2404.9303059823801</v>
      </c>
      <c r="AM1124" s="215">
        <f t="shared" si="2269"/>
        <v>2547.4409263028197</v>
      </c>
      <c r="AN1124" s="245">
        <f t="shared" si="2269"/>
        <v>2302.1165993016184</v>
      </c>
      <c r="AO1124" s="214">
        <f t="shared" si="2269"/>
        <v>1734.9537188508814</v>
      </c>
      <c r="AP1124" s="215">
        <f t="shared" si="2269"/>
        <v>3286.5323193029153</v>
      </c>
      <c r="AQ1124" s="215">
        <f t="shared" si="2269"/>
        <v>2241.0615398119548</v>
      </c>
      <c r="AR1124" s="245">
        <f t="shared" si="2269"/>
        <v>2585.3202719725773</v>
      </c>
      <c r="AS1124" s="214">
        <f t="shared" si="2269"/>
        <v>2018.6540281333669</v>
      </c>
      <c r="AT1124" s="215">
        <f t="shared" si="2269"/>
        <v>1741.4988648869255</v>
      </c>
      <c r="AU1124" s="215">
        <f t="shared" si="2269"/>
        <v>1709.6622494500061</v>
      </c>
      <c r="AV1124" s="245">
        <f t="shared" si="2269"/>
        <v>1345.1204174419383</v>
      </c>
    </row>
    <row r="1125" spans="2:48" ht="15" customHeight="1" x14ac:dyDescent="0.2">
      <c r="B1125" s="91">
        <f t="shared" si="2204"/>
        <v>209</v>
      </c>
      <c r="C1125" s="35" t="str">
        <f t="shared" si="2204"/>
        <v>Pyrimidines</v>
      </c>
      <c r="D1125" s="128" t="str">
        <f t="shared" si="2204"/>
        <v>UDP</v>
      </c>
      <c r="E1125" s="93">
        <f t="shared" si="2204"/>
        <v>17.2</v>
      </c>
      <c r="F1125" s="94">
        <f t="shared" si="2204"/>
        <v>20.2</v>
      </c>
      <c r="G1125" s="106">
        <f t="shared" si="2204"/>
        <v>17.72</v>
      </c>
      <c r="H1125" s="96">
        <f t="shared" si="2204"/>
        <v>3</v>
      </c>
      <c r="I1125" s="102">
        <f t="shared" si="2204"/>
        <v>402.99491999999998</v>
      </c>
      <c r="J1125" s="98"/>
      <c r="K1125" s="99"/>
      <c r="L1125" s="100"/>
      <c r="M1125" s="232">
        <f>(M822*100/(AVERAGE($O822:$P822)))</f>
        <v>0</v>
      </c>
      <c r="N1125" s="195">
        <f t="shared" ref="N1125:P1125" si="2270">(N822*100/(AVERAGE($O822:$P822)))</f>
        <v>37.983247316677911</v>
      </c>
      <c r="O1125" s="99">
        <f t="shared" si="2270"/>
        <v>104.30366526685167</v>
      </c>
      <c r="P1125" s="164">
        <f t="shared" si="2270"/>
        <v>95.696334733148319</v>
      </c>
      <c r="Q1125" s="232">
        <f>(Q822*100/(AVERAGE($O822:$P822)))</f>
        <v>12.418614318986362</v>
      </c>
      <c r="R1125" s="195">
        <f t="shared" ref="R1125:T1125" si="2271">(R822*100/(AVERAGE($O822:$P822)))</f>
        <v>0</v>
      </c>
      <c r="S1125" s="99">
        <f t="shared" si="2271"/>
        <v>139.72070127058893</v>
      </c>
      <c r="T1125" s="164">
        <f t="shared" si="2271"/>
        <v>55.81154436719828</v>
      </c>
      <c r="U1125" s="98">
        <f>(U822*100/(AVERAGE($O822:$P822)))</f>
        <v>38.054836257366112</v>
      </c>
      <c r="V1125" s="99">
        <f t="shared" ref="V1125:X1125" si="2272">(V822*100/(AVERAGE($O822:$P822)))</f>
        <v>0</v>
      </c>
      <c r="W1125" s="195">
        <f t="shared" si="2272"/>
        <v>18440.542076070513</v>
      </c>
      <c r="X1125" s="164">
        <f t="shared" si="2272"/>
        <v>23.976864296386839</v>
      </c>
      <c r="Y1125" s="98">
        <f t="shared" ref="Y1125:AB1125" si="2273">(Y822*100/(AVERAGE($Y822:$AB822)))</f>
        <v>397.02480668010855</v>
      </c>
      <c r="Z1125" s="99">
        <f t="shared" si="2273"/>
        <v>0.90240790746374688</v>
      </c>
      <c r="AA1125" s="99">
        <f t="shared" si="2273"/>
        <v>0.3918311114100746</v>
      </c>
      <c r="AB1125" s="164">
        <f t="shared" si="2273"/>
        <v>1.6809543010175705</v>
      </c>
      <c r="AC1125" s="214">
        <f t="shared" ref="AC1125:AV1125" si="2274">(AC822*100/(AVERAGE($Y822:$AB822)))</f>
        <v>0</v>
      </c>
      <c r="AD1125" s="215">
        <f t="shared" si="2274"/>
        <v>0</v>
      </c>
      <c r="AE1125" s="215">
        <f t="shared" si="2274"/>
        <v>2.9348374135517949</v>
      </c>
      <c r="AF1125" s="245">
        <f t="shared" si="2274"/>
        <v>0.53625772708700614</v>
      </c>
      <c r="AG1125" s="214">
        <f t="shared" si="2274"/>
        <v>3.0348554985147258</v>
      </c>
      <c r="AH1125" s="215">
        <f t="shared" si="2274"/>
        <v>0</v>
      </c>
      <c r="AI1125" s="215">
        <f t="shared" si="2274"/>
        <v>0.55689951120946624</v>
      </c>
      <c r="AJ1125" s="245">
        <f t="shared" si="2274"/>
        <v>0</v>
      </c>
      <c r="AK1125" s="214">
        <f t="shared" si="2274"/>
        <v>460.38309483240334</v>
      </c>
      <c r="AL1125" s="215">
        <f t="shared" si="2274"/>
        <v>503.52980456717859</v>
      </c>
      <c r="AM1125" s="215">
        <f t="shared" si="2274"/>
        <v>323.39054013552368</v>
      </c>
      <c r="AN1125" s="245">
        <f t="shared" si="2274"/>
        <v>364.42811743596178</v>
      </c>
      <c r="AO1125" s="214">
        <f t="shared" si="2274"/>
        <v>839.19412991710067</v>
      </c>
      <c r="AP1125" s="215">
        <f t="shared" si="2274"/>
        <v>1248.173907863589</v>
      </c>
      <c r="AQ1125" s="215">
        <f t="shared" si="2274"/>
        <v>957.38588593159113</v>
      </c>
      <c r="AR1125" s="245">
        <f t="shared" si="2274"/>
        <v>1028.6454879825651</v>
      </c>
      <c r="AS1125" s="214">
        <f t="shared" si="2274"/>
        <v>522.41749051075237</v>
      </c>
      <c r="AT1125" s="215">
        <f t="shared" si="2274"/>
        <v>276.68212109593617</v>
      </c>
      <c r="AU1125" s="215">
        <f t="shared" si="2274"/>
        <v>238.06932576203454</v>
      </c>
      <c r="AV1125" s="245">
        <f t="shared" si="2274"/>
        <v>211.29700434184326</v>
      </c>
    </row>
    <row r="1126" spans="2:48" ht="15" customHeight="1" x14ac:dyDescent="0.2">
      <c r="B1126" s="91">
        <f t="shared" ref="B1126:I1141" si="2275">(B823)</f>
        <v>210</v>
      </c>
      <c r="C1126" s="35" t="str">
        <f t="shared" si="2275"/>
        <v>Pyrimidines</v>
      </c>
      <c r="D1126" s="128" t="str">
        <f t="shared" si="2275"/>
        <v>UTP</v>
      </c>
      <c r="E1126" s="93">
        <f t="shared" si="2275"/>
        <v>18.899999999999999</v>
      </c>
      <c r="F1126" s="94">
        <f t="shared" si="2275"/>
        <v>21.5</v>
      </c>
      <c r="G1126" s="106" t="str">
        <f t="shared" si="2275"/>
        <v>--</v>
      </c>
      <c r="H1126" s="96">
        <f t="shared" si="2275"/>
        <v>6</v>
      </c>
      <c r="I1126" s="102">
        <f t="shared" si="2275"/>
        <v>482.96125000000001</v>
      </c>
      <c r="J1126" s="98"/>
      <c r="K1126" s="99"/>
      <c r="L1126" s="100"/>
      <c r="M1126" s="98" t="e">
        <f t="shared" ref="M1126:P1126" si="2276">(M823*100/(AVERAGE($M823:$P823)))</f>
        <v>#DIV/0!</v>
      </c>
      <c r="N1126" s="99" t="e">
        <f t="shared" si="2276"/>
        <v>#DIV/0!</v>
      </c>
      <c r="O1126" s="99" t="e">
        <f t="shared" si="2276"/>
        <v>#DIV/0!</v>
      </c>
      <c r="P1126" s="164" t="e">
        <f t="shared" si="2276"/>
        <v>#DIV/0!</v>
      </c>
      <c r="Q1126" s="98" t="e">
        <f t="shared" ref="Q1126:X1126" si="2277">(Q823*100/(AVERAGE($M823:$P823)))</f>
        <v>#DIV/0!</v>
      </c>
      <c r="R1126" s="99" t="e">
        <f t="shared" si="2277"/>
        <v>#DIV/0!</v>
      </c>
      <c r="S1126" s="99" t="e">
        <f t="shared" si="2277"/>
        <v>#DIV/0!</v>
      </c>
      <c r="T1126" s="164" t="e">
        <f t="shared" si="2277"/>
        <v>#DIV/0!</v>
      </c>
      <c r="U1126" s="98" t="e">
        <f t="shared" si="2277"/>
        <v>#DIV/0!</v>
      </c>
      <c r="V1126" s="99" t="e">
        <f t="shared" si="2277"/>
        <v>#DIV/0!</v>
      </c>
      <c r="W1126" s="99" t="e">
        <f t="shared" si="2277"/>
        <v>#DIV/0!</v>
      </c>
      <c r="X1126" s="164" t="e">
        <f t="shared" si="2277"/>
        <v>#DIV/0!</v>
      </c>
      <c r="Y1126" s="98" t="e">
        <f t="shared" ref="Y1126:AB1126" si="2278">(Y823*100/(AVERAGE($Y823:$AB823)))</f>
        <v>#DIV/0!</v>
      </c>
      <c r="Z1126" s="99" t="e">
        <f t="shared" si="2278"/>
        <v>#DIV/0!</v>
      </c>
      <c r="AA1126" s="99" t="e">
        <f t="shared" si="2278"/>
        <v>#DIV/0!</v>
      </c>
      <c r="AB1126" s="164" t="e">
        <f t="shared" si="2278"/>
        <v>#DIV/0!</v>
      </c>
      <c r="AC1126" s="214" t="e">
        <f t="shared" ref="AC1126:AV1126" si="2279">(AC823*100/(AVERAGE($Y823:$AB823)))</f>
        <v>#DIV/0!</v>
      </c>
      <c r="AD1126" s="215" t="e">
        <f t="shared" si="2279"/>
        <v>#DIV/0!</v>
      </c>
      <c r="AE1126" s="215" t="e">
        <f t="shared" si="2279"/>
        <v>#DIV/0!</v>
      </c>
      <c r="AF1126" s="245" t="e">
        <f t="shared" si="2279"/>
        <v>#DIV/0!</v>
      </c>
      <c r="AG1126" s="214" t="e">
        <f t="shared" si="2279"/>
        <v>#DIV/0!</v>
      </c>
      <c r="AH1126" s="215" t="e">
        <f t="shared" si="2279"/>
        <v>#DIV/0!</v>
      </c>
      <c r="AI1126" s="215" t="e">
        <f t="shared" si="2279"/>
        <v>#DIV/0!</v>
      </c>
      <c r="AJ1126" s="245" t="e">
        <f t="shared" si="2279"/>
        <v>#DIV/0!</v>
      </c>
      <c r="AK1126" s="214" t="e">
        <f t="shared" si="2279"/>
        <v>#DIV/0!</v>
      </c>
      <c r="AL1126" s="215" t="e">
        <f t="shared" si="2279"/>
        <v>#DIV/0!</v>
      </c>
      <c r="AM1126" s="215" t="e">
        <f t="shared" si="2279"/>
        <v>#DIV/0!</v>
      </c>
      <c r="AN1126" s="245" t="e">
        <f t="shared" si="2279"/>
        <v>#DIV/0!</v>
      </c>
      <c r="AO1126" s="214" t="e">
        <f t="shared" si="2279"/>
        <v>#DIV/0!</v>
      </c>
      <c r="AP1126" s="215" t="e">
        <f t="shared" si="2279"/>
        <v>#DIV/0!</v>
      </c>
      <c r="AQ1126" s="215" t="e">
        <f t="shared" si="2279"/>
        <v>#DIV/0!</v>
      </c>
      <c r="AR1126" s="245" t="e">
        <f t="shared" si="2279"/>
        <v>#DIV/0!</v>
      </c>
      <c r="AS1126" s="214" t="e">
        <f t="shared" si="2279"/>
        <v>#DIV/0!</v>
      </c>
      <c r="AT1126" s="215" t="e">
        <f t="shared" si="2279"/>
        <v>#DIV/0!</v>
      </c>
      <c r="AU1126" s="215" t="e">
        <f t="shared" si="2279"/>
        <v>#DIV/0!</v>
      </c>
      <c r="AV1126" s="245" t="e">
        <f t="shared" si="2279"/>
        <v>#DIV/0!</v>
      </c>
    </row>
    <row r="1127" spans="2:48" ht="15" customHeight="1" x14ac:dyDescent="0.2">
      <c r="B1127" s="105">
        <f t="shared" si="2275"/>
        <v>211</v>
      </c>
      <c r="C1127" s="35" t="str">
        <f t="shared" si="2275"/>
        <v>Pyrimidines</v>
      </c>
      <c r="D1127" s="128" t="str">
        <f t="shared" si="2275"/>
        <v>CMP</v>
      </c>
      <c r="E1127" s="93">
        <f t="shared" si="2275"/>
        <v>16.600000000000001</v>
      </c>
      <c r="F1127" s="94">
        <f t="shared" si="2275"/>
        <v>18.600000000000001</v>
      </c>
      <c r="G1127" s="95">
        <f t="shared" si="2275"/>
        <v>17.14</v>
      </c>
      <c r="H1127" s="96">
        <f t="shared" si="2275"/>
        <v>2</v>
      </c>
      <c r="I1127" s="102">
        <f t="shared" si="2275"/>
        <v>322.04457000000002</v>
      </c>
      <c r="J1127" s="98"/>
      <c r="K1127" s="99"/>
      <c r="L1127" s="100"/>
      <c r="M1127" s="98">
        <f>(M824*100/(AVERAGE($M824:$O824)))</f>
        <v>96.630141373868369</v>
      </c>
      <c r="N1127" s="99">
        <f t="shared" ref="N1127:P1127" si="2280">(N824*100/(AVERAGE($M824:$O824)))</f>
        <v>140.01421194478579</v>
      </c>
      <c r="O1127" s="99">
        <f t="shared" si="2280"/>
        <v>63.355646681345846</v>
      </c>
      <c r="P1127" s="231">
        <f t="shared" si="2280"/>
        <v>23.735923805925736</v>
      </c>
      <c r="Q1127" s="232">
        <f>(Q824*100/(AVERAGE($M824:$O824)))</f>
        <v>0</v>
      </c>
      <c r="R1127" s="195">
        <f t="shared" ref="R1127:T1127" si="2281">(R824*100/(AVERAGE($M824:$O824)))</f>
        <v>0</v>
      </c>
      <c r="S1127" s="99">
        <f t="shared" si="2281"/>
        <v>134.37144929388708</v>
      </c>
      <c r="T1127" s="164">
        <f t="shared" si="2281"/>
        <v>148.15354936530105</v>
      </c>
      <c r="U1127" s="98">
        <f>(U824*100/(AVERAGE($M824:$O824)))</f>
        <v>115.2664560599567</v>
      </c>
      <c r="V1127" s="99">
        <f t="shared" ref="V1127:X1127" si="2282">(V824*100/(AVERAGE($M824:$O824)))</f>
        <v>22.154477343864105</v>
      </c>
      <c r="W1127" s="195">
        <f t="shared" si="2282"/>
        <v>7020.7219341135096</v>
      </c>
      <c r="X1127" s="164">
        <f t="shared" si="2282"/>
        <v>40.980176804681527</v>
      </c>
      <c r="Y1127" s="232">
        <f t="shared" ref="Y1127:Z1127" si="2283">(Y824*100/(AVERAGE($Z824,$AB824)))</f>
        <v>4487.9765726958994</v>
      </c>
      <c r="Z1127" s="99">
        <f t="shared" si="2283"/>
        <v>81.872036925599971</v>
      </c>
      <c r="AA1127" s="195">
        <f>(AA824*100/(AVERAGE($Z824,$AB824)))</f>
        <v>5.6299383467784505</v>
      </c>
      <c r="AB1127" s="164">
        <f t="shared" ref="AB1127:AD1127" si="2284">(AB824*100/(AVERAGE($Z824,$AB824)))</f>
        <v>118.12796307440004</v>
      </c>
      <c r="AC1127" s="214">
        <f t="shared" si="2284"/>
        <v>92.275512064911851</v>
      </c>
      <c r="AD1127" s="215">
        <f t="shared" si="2284"/>
        <v>193.56768938117261</v>
      </c>
      <c r="AE1127" s="215">
        <f>(AE824*100/(AVERAGE($Z824,$AB824)))</f>
        <v>117.36087132536238</v>
      </c>
      <c r="AF1127" s="245">
        <f t="shared" ref="AF1127:AH1127" si="2285">(AF824*100/(AVERAGE($Z824,$AB824)))</f>
        <v>146.74752181941162</v>
      </c>
      <c r="AG1127" s="214">
        <f t="shared" si="2285"/>
        <v>227.38187297085139</v>
      </c>
      <c r="AH1127" s="215">
        <f t="shared" si="2285"/>
        <v>103.44864291856253</v>
      </c>
      <c r="AI1127" s="215">
        <f>(AI824*100/(AVERAGE($Z824,$AB824)))</f>
        <v>34.43335416933256</v>
      </c>
      <c r="AJ1127" s="245">
        <f t="shared" ref="AJ1127:AL1127" si="2286">(AJ824*100/(AVERAGE($Z824,$AB824)))</f>
        <v>57.174878121162067</v>
      </c>
      <c r="AK1127" s="214">
        <f t="shared" si="2286"/>
        <v>12620.07926269726</v>
      </c>
      <c r="AL1127" s="215">
        <f t="shared" si="2286"/>
        <v>25140.715236778007</v>
      </c>
      <c r="AM1127" s="215">
        <f>(AM824*100/(AVERAGE($Z824,$AB824)))</f>
        <v>21129.999873407913</v>
      </c>
      <c r="AN1127" s="245">
        <f t="shared" ref="AN1127:AP1127" si="2287">(AN824*100/(AVERAGE($Z824,$AB824)))</f>
        <v>18229.770722418478</v>
      </c>
      <c r="AO1127" s="214">
        <f t="shared" si="2287"/>
        <v>27011.36794700216</v>
      </c>
      <c r="AP1127" s="215">
        <f t="shared" si="2287"/>
        <v>29481.779911641574</v>
      </c>
      <c r="AQ1127" s="215">
        <f>(AQ824*100/(AVERAGE($Z824,$AB824)))</f>
        <v>37748.211897204972</v>
      </c>
      <c r="AR1127" s="245">
        <f t="shared" ref="AR1127:AT1127" si="2288">(AR824*100/(AVERAGE($Z824,$AB824)))</f>
        <v>31472.52417572543</v>
      </c>
      <c r="AS1127" s="214">
        <f t="shared" si="2288"/>
        <v>16828.548587940331</v>
      </c>
      <c r="AT1127" s="215">
        <f t="shared" si="2288"/>
        <v>13277.706567764595</v>
      </c>
      <c r="AU1127" s="215">
        <f>(AU824*100/(AVERAGE($Z824,$AB824)))</f>
        <v>14779.044631828137</v>
      </c>
      <c r="AV1127" s="245">
        <f t="shared" ref="AV1127" si="2289">(AV824*100/(AVERAGE($Z824,$AB824)))</f>
        <v>14387.881090743089</v>
      </c>
    </row>
    <row r="1128" spans="2:48" ht="15" customHeight="1" x14ac:dyDescent="0.2">
      <c r="B1128" s="91">
        <f t="shared" si="2275"/>
        <v>212</v>
      </c>
      <c r="C1128" s="35" t="str">
        <f t="shared" si="2275"/>
        <v>Pyrimidines</v>
      </c>
      <c r="D1128" s="128" t="str">
        <f t="shared" si="2275"/>
        <v>CDP</v>
      </c>
      <c r="E1128" s="93">
        <f t="shared" si="2275"/>
        <v>18.100000000000001</v>
      </c>
      <c r="F1128" s="94">
        <f t="shared" si="2275"/>
        <v>21</v>
      </c>
      <c r="G1128" s="106" t="str">
        <f t="shared" si="2275"/>
        <v>--</v>
      </c>
      <c r="H1128" s="96">
        <f t="shared" si="2275"/>
        <v>6</v>
      </c>
      <c r="I1128" s="102">
        <f t="shared" si="2275"/>
        <v>402.01089999999999</v>
      </c>
      <c r="J1128" s="98"/>
      <c r="K1128" s="99"/>
      <c r="L1128" s="100"/>
      <c r="M1128" s="98" t="e">
        <f t="shared" ref="M1128:P1128" si="2290">(M825*100/(AVERAGE($M825:$P825)))</f>
        <v>#DIV/0!</v>
      </c>
      <c r="N1128" s="99" t="e">
        <f t="shared" si="2290"/>
        <v>#DIV/0!</v>
      </c>
      <c r="O1128" s="99" t="e">
        <f t="shared" si="2290"/>
        <v>#DIV/0!</v>
      </c>
      <c r="P1128" s="164" t="e">
        <f t="shared" si="2290"/>
        <v>#DIV/0!</v>
      </c>
      <c r="Q1128" s="98" t="e">
        <f t="shared" ref="Q1128:X1128" si="2291">(Q825*100/(AVERAGE($M825:$P825)))</f>
        <v>#DIV/0!</v>
      </c>
      <c r="R1128" s="99" t="e">
        <f t="shared" si="2291"/>
        <v>#DIV/0!</v>
      </c>
      <c r="S1128" s="99" t="e">
        <f t="shared" si="2291"/>
        <v>#DIV/0!</v>
      </c>
      <c r="T1128" s="164" t="e">
        <f t="shared" si="2291"/>
        <v>#DIV/0!</v>
      </c>
      <c r="U1128" s="98" t="e">
        <f t="shared" si="2291"/>
        <v>#DIV/0!</v>
      </c>
      <c r="V1128" s="99" t="e">
        <f t="shared" si="2291"/>
        <v>#DIV/0!</v>
      </c>
      <c r="W1128" s="99" t="e">
        <f t="shared" si="2291"/>
        <v>#DIV/0!</v>
      </c>
      <c r="X1128" s="164" t="e">
        <f t="shared" si="2291"/>
        <v>#DIV/0!</v>
      </c>
      <c r="Y1128" s="98" t="e">
        <f t="shared" ref="Y1128:AB1128" si="2292">(Y825*100/(AVERAGE($Y825:$AB825)))</f>
        <v>#DIV/0!</v>
      </c>
      <c r="Z1128" s="99" t="e">
        <f t="shared" si="2292"/>
        <v>#DIV/0!</v>
      </c>
      <c r="AA1128" s="99" t="e">
        <f t="shared" si="2292"/>
        <v>#DIV/0!</v>
      </c>
      <c r="AB1128" s="164" t="e">
        <f t="shared" si="2292"/>
        <v>#DIV/0!</v>
      </c>
      <c r="AC1128" s="214" t="e">
        <f t="shared" ref="AC1128:AV1128" si="2293">(AC825*100/(AVERAGE($Y825:$AB825)))</f>
        <v>#DIV/0!</v>
      </c>
      <c r="AD1128" s="215" t="e">
        <f t="shared" si="2293"/>
        <v>#DIV/0!</v>
      </c>
      <c r="AE1128" s="215" t="e">
        <f t="shared" si="2293"/>
        <v>#DIV/0!</v>
      </c>
      <c r="AF1128" s="245" t="e">
        <f t="shared" si="2293"/>
        <v>#DIV/0!</v>
      </c>
      <c r="AG1128" s="214" t="e">
        <f t="shared" si="2293"/>
        <v>#DIV/0!</v>
      </c>
      <c r="AH1128" s="215" t="e">
        <f t="shared" si="2293"/>
        <v>#DIV/0!</v>
      </c>
      <c r="AI1128" s="215" t="e">
        <f t="shared" si="2293"/>
        <v>#DIV/0!</v>
      </c>
      <c r="AJ1128" s="245" t="e">
        <f t="shared" si="2293"/>
        <v>#DIV/0!</v>
      </c>
      <c r="AK1128" s="214" t="e">
        <f t="shared" si="2293"/>
        <v>#DIV/0!</v>
      </c>
      <c r="AL1128" s="215" t="e">
        <f t="shared" si="2293"/>
        <v>#DIV/0!</v>
      </c>
      <c r="AM1128" s="215" t="e">
        <f t="shared" si="2293"/>
        <v>#DIV/0!</v>
      </c>
      <c r="AN1128" s="245" t="e">
        <f t="shared" si="2293"/>
        <v>#DIV/0!</v>
      </c>
      <c r="AO1128" s="214" t="e">
        <f t="shared" si="2293"/>
        <v>#DIV/0!</v>
      </c>
      <c r="AP1128" s="215" t="e">
        <f t="shared" si="2293"/>
        <v>#DIV/0!</v>
      </c>
      <c r="AQ1128" s="215" t="e">
        <f t="shared" si="2293"/>
        <v>#DIV/0!</v>
      </c>
      <c r="AR1128" s="245" t="e">
        <f t="shared" si="2293"/>
        <v>#DIV/0!</v>
      </c>
      <c r="AS1128" s="214" t="e">
        <f t="shared" si="2293"/>
        <v>#DIV/0!</v>
      </c>
      <c r="AT1128" s="215" t="e">
        <f t="shared" si="2293"/>
        <v>#DIV/0!</v>
      </c>
      <c r="AU1128" s="215" t="e">
        <f t="shared" si="2293"/>
        <v>#DIV/0!</v>
      </c>
      <c r="AV1128" s="245" t="e">
        <f t="shared" si="2293"/>
        <v>#DIV/0!</v>
      </c>
    </row>
    <row r="1129" spans="2:48" ht="15" customHeight="1" x14ac:dyDescent="0.2">
      <c r="B1129" s="91">
        <f t="shared" si="2275"/>
        <v>213</v>
      </c>
      <c r="C1129" s="35" t="str">
        <f t="shared" si="2275"/>
        <v>Pyrimidines</v>
      </c>
      <c r="D1129" s="128" t="str">
        <f t="shared" si="2275"/>
        <v>CTP</v>
      </c>
      <c r="E1129" s="93">
        <f t="shared" si="2275"/>
        <v>19.600000000000001</v>
      </c>
      <c r="F1129" s="94">
        <f t="shared" si="2275"/>
        <v>23</v>
      </c>
      <c r="G1129" s="106" t="str">
        <f t="shared" si="2275"/>
        <v>--</v>
      </c>
      <c r="H1129" s="96">
        <f t="shared" si="2275"/>
        <v>6</v>
      </c>
      <c r="I1129" s="102">
        <f t="shared" si="2275"/>
        <v>481.97723000000002</v>
      </c>
      <c r="J1129" s="98"/>
      <c r="K1129" s="99"/>
      <c r="L1129" s="100"/>
      <c r="M1129" s="98" t="e">
        <f t="shared" ref="M1129:P1129" si="2294">(M826*100/(AVERAGE($M826:$P826)))</f>
        <v>#DIV/0!</v>
      </c>
      <c r="N1129" s="99" t="e">
        <f t="shared" si="2294"/>
        <v>#DIV/0!</v>
      </c>
      <c r="O1129" s="99" t="e">
        <f t="shared" si="2294"/>
        <v>#DIV/0!</v>
      </c>
      <c r="P1129" s="164" t="e">
        <f t="shared" si="2294"/>
        <v>#DIV/0!</v>
      </c>
      <c r="Q1129" s="98" t="e">
        <f t="shared" ref="Q1129:X1129" si="2295">(Q826*100/(AVERAGE($M826:$P826)))</f>
        <v>#DIV/0!</v>
      </c>
      <c r="R1129" s="99" t="e">
        <f t="shared" si="2295"/>
        <v>#DIV/0!</v>
      </c>
      <c r="S1129" s="99" t="e">
        <f t="shared" si="2295"/>
        <v>#DIV/0!</v>
      </c>
      <c r="T1129" s="164" t="e">
        <f t="shared" si="2295"/>
        <v>#DIV/0!</v>
      </c>
      <c r="U1129" s="98" t="e">
        <f t="shared" si="2295"/>
        <v>#DIV/0!</v>
      </c>
      <c r="V1129" s="99" t="e">
        <f t="shared" si="2295"/>
        <v>#DIV/0!</v>
      </c>
      <c r="W1129" s="99" t="e">
        <f t="shared" si="2295"/>
        <v>#DIV/0!</v>
      </c>
      <c r="X1129" s="164" t="e">
        <f t="shared" si="2295"/>
        <v>#DIV/0!</v>
      </c>
      <c r="Y1129" s="98" t="e">
        <f t="shared" ref="Y1129:AB1129" si="2296">(Y826*100/(AVERAGE($Y826:$AB826)))</f>
        <v>#DIV/0!</v>
      </c>
      <c r="Z1129" s="99" t="e">
        <f t="shared" si="2296"/>
        <v>#DIV/0!</v>
      </c>
      <c r="AA1129" s="99" t="e">
        <f t="shared" si="2296"/>
        <v>#DIV/0!</v>
      </c>
      <c r="AB1129" s="164" t="e">
        <f t="shared" si="2296"/>
        <v>#DIV/0!</v>
      </c>
      <c r="AC1129" s="214" t="e">
        <f t="shared" ref="AC1129:AV1129" si="2297">(AC826*100/(AVERAGE($Y826:$AB826)))</f>
        <v>#DIV/0!</v>
      </c>
      <c r="AD1129" s="215" t="e">
        <f t="shared" si="2297"/>
        <v>#DIV/0!</v>
      </c>
      <c r="AE1129" s="215" t="e">
        <f t="shared" si="2297"/>
        <v>#DIV/0!</v>
      </c>
      <c r="AF1129" s="245" t="e">
        <f t="shared" si="2297"/>
        <v>#DIV/0!</v>
      </c>
      <c r="AG1129" s="214" t="e">
        <f t="shared" si="2297"/>
        <v>#DIV/0!</v>
      </c>
      <c r="AH1129" s="215" t="e">
        <f t="shared" si="2297"/>
        <v>#DIV/0!</v>
      </c>
      <c r="AI1129" s="215" t="e">
        <f t="shared" si="2297"/>
        <v>#DIV/0!</v>
      </c>
      <c r="AJ1129" s="245" t="e">
        <f t="shared" si="2297"/>
        <v>#DIV/0!</v>
      </c>
      <c r="AK1129" s="214" t="e">
        <f t="shared" si="2297"/>
        <v>#DIV/0!</v>
      </c>
      <c r="AL1129" s="215" t="e">
        <f t="shared" si="2297"/>
        <v>#DIV/0!</v>
      </c>
      <c r="AM1129" s="215" t="e">
        <f t="shared" si="2297"/>
        <v>#DIV/0!</v>
      </c>
      <c r="AN1129" s="245" t="e">
        <f t="shared" si="2297"/>
        <v>#DIV/0!</v>
      </c>
      <c r="AO1129" s="214" t="e">
        <f t="shared" si="2297"/>
        <v>#DIV/0!</v>
      </c>
      <c r="AP1129" s="215" t="e">
        <f t="shared" si="2297"/>
        <v>#DIV/0!</v>
      </c>
      <c r="AQ1129" s="215" t="e">
        <f t="shared" si="2297"/>
        <v>#DIV/0!</v>
      </c>
      <c r="AR1129" s="245" t="e">
        <f t="shared" si="2297"/>
        <v>#DIV/0!</v>
      </c>
      <c r="AS1129" s="214" t="e">
        <f t="shared" si="2297"/>
        <v>#DIV/0!</v>
      </c>
      <c r="AT1129" s="215" t="e">
        <f t="shared" si="2297"/>
        <v>#DIV/0!</v>
      </c>
      <c r="AU1129" s="215" t="e">
        <f t="shared" si="2297"/>
        <v>#DIV/0!</v>
      </c>
      <c r="AV1129" s="245" t="e">
        <f t="shared" si="2297"/>
        <v>#DIV/0!</v>
      </c>
    </row>
    <row r="1130" spans="2:48" ht="15" customHeight="1" x14ac:dyDescent="0.2">
      <c r="B1130" s="105">
        <f t="shared" si="2275"/>
        <v>214</v>
      </c>
      <c r="C1130" s="35" t="str">
        <f t="shared" si="2275"/>
        <v>Pyrimidines</v>
      </c>
      <c r="D1130" s="128" t="str">
        <f t="shared" si="2275"/>
        <v>dTMP</v>
      </c>
      <c r="E1130" s="93">
        <f t="shared" si="2275"/>
        <v>14.6</v>
      </c>
      <c r="F1130" s="94">
        <f t="shared" si="2275"/>
        <v>17.3</v>
      </c>
      <c r="G1130" s="95">
        <f t="shared" si="2275"/>
        <v>15.13</v>
      </c>
      <c r="H1130" s="96">
        <f t="shared" si="2275"/>
        <v>5</v>
      </c>
      <c r="I1130" s="102">
        <f t="shared" si="2275"/>
        <v>321.04933</v>
      </c>
      <c r="J1130" s="98"/>
      <c r="K1130" s="99"/>
      <c r="L1130" s="100"/>
      <c r="M1130" s="98">
        <f t="shared" ref="M1130:P1130" si="2298">(M827*100/(AVERAGE($M827:$P827)))</f>
        <v>0</v>
      </c>
      <c r="N1130" s="99">
        <f t="shared" si="2298"/>
        <v>400</v>
      </c>
      <c r="O1130" s="99">
        <f t="shared" si="2298"/>
        <v>0</v>
      </c>
      <c r="P1130" s="164">
        <f t="shared" si="2298"/>
        <v>0</v>
      </c>
      <c r="Q1130" s="98">
        <f t="shared" ref="Q1130:X1130" si="2299">(Q827*100/(AVERAGE($M827:$P827)))</f>
        <v>0</v>
      </c>
      <c r="R1130" s="99">
        <f t="shared" si="2299"/>
        <v>0</v>
      </c>
      <c r="S1130" s="99">
        <f t="shared" si="2299"/>
        <v>0</v>
      </c>
      <c r="T1130" s="164">
        <f t="shared" si="2299"/>
        <v>0</v>
      </c>
      <c r="U1130" s="98">
        <f t="shared" si="2299"/>
        <v>0</v>
      </c>
      <c r="V1130" s="99">
        <f t="shared" si="2299"/>
        <v>0</v>
      </c>
      <c r="W1130" s="99">
        <f t="shared" si="2299"/>
        <v>63999.170980132098</v>
      </c>
      <c r="X1130" s="164">
        <f t="shared" si="2299"/>
        <v>336.79710193895426</v>
      </c>
      <c r="Y1130" s="98">
        <f t="shared" ref="Y1130:AB1130" si="2300">(Y827*100/(AVERAGE($Y827:$AB827)))</f>
        <v>400</v>
      </c>
      <c r="Z1130" s="99">
        <f t="shared" si="2300"/>
        <v>0</v>
      </c>
      <c r="AA1130" s="99">
        <f t="shared" si="2300"/>
        <v>0</v>
      </c>
      <c r="AB1130" s="164">
        <f t="shared" si="2300"/>
        <v>0</v>
      </c>
      <c r="AC1130" s="214">
        <f t="shared" ref="AC1130:AV1130" si="2301">(AC827*100/(AVERAGE($Y827:$AB827)))</f>
        <v>0</v>
      </c>
      <c r="AD1130" s="215">
        <f t="shared" si="2301"/>
        <v>0</v>
      </c>
      <c r="AE1130" s="215">
        <f t="shared" si="2301"/>
        <v>0</v>
      </c>
      <c r="AF1130" s="245">
        <f t="shared" si="2301"/>
        <v>0</v>
      </c>
      <c r="AG1130" s="214">
        <f t="shared" si="2301"/>
        <v>0</v>
      </c>
      <c r="AH1130" s="215">
        <f t="shared" si="2301"/>
        <v>0</v>
      </c>
      <c r="AI1130" s="215">
        <f t="shared" si="2301"/>
        <v>0</v>
      </c>
      <c r="AJ1130" s="245">
        <f t="shared" si="2301"/>
        <v>0</v>
      </c>
      <c r="AK1130" s="214">
        <f t="shared" si="2301"/>
        <v>265.29798743772972</v>
      </c>
      <c r="AL1130" s="215">
        <f t="shared" si="2301"/>
        <v>142.97937741375642</v>
      </c>
      <c r="AM1130" s="215">
        <f t="shared" si="2301"/>
        <v>522.21956741047745</v>
      </c>
      <c r="AN1130" s="245">
        <f t="shared" si="2301"/>
        <v>159.76951373009626</v>
      </c>
      <c r="AO1130" s="214">
        <f t="shared" si="2301"/>
        <v>118.06194763889113</v>
      </c>
      <c r="AP1130" s="215">
        <f t="shared" si="2301"/>
        <v>159.72985063738588</v>
      </c>
      <c r="AQ1130" s="215">
        <f t="shared" si="2301"/>
        <v>29.505390699819266</v>
      </c>
      <c r="AR1130" s="245">
        <f t="shared" si="2301"/>
        <v>232.87584698574648</v>
      </c>
      <c r="AS1130" s="214">
        <f t="shared" si="2301"/>
        <v>515.71534695686432</v>
      </c>
      <c r="AT1130" s="215">
        <f t="shared" si="2301"/>
        <v>78.251722240998419</v>
      </c>
      <c r="AU1130" s="215">
        <f t="shared" si="2301"/>
        <v>341.5868681887078</v>
      </c>
      <c r="AV1130" s="245">
        <f t="shared" si="2301"/>
        <v>30.371266892082861</v>
      </c>
    </row>
    <row r="1131" spans="2:48" ht="15" customHeight="1" x14ac:dyDescent="0.2">
      <c r="B1131" s="91">
        <f t="shared" si="2275"/>
        <v>215</v>
      </c>
      <c r="C1131" s="35" t="str">
        <f t="shared" si="2275"/>
        <v>Pyrimidines</v>
      </c>
      <c r="D1131" s="128" t="str">
        <f t="shared" si="2275"/>
        <v>dTDP</v>
      </c>
      <c r="E1131" s="93">
        <f t="shared" si="2275"/>
        <v>17</v>
      </c>
      <c r="F1131" s="94">
        <f t="shared" si="2275"/>
        <v>20</v>
      </c>
      <c r="G1131" s="106">
        <f t="shared" si="2275"/>
        <v>17.61</v>
      </c>
      <c r="H1131" s="96">
        <f t="shared" si="2275"/>
        <v>5</v>
      </c>
      <c r="I1131" s="102">
        <f t="shared" si="2275"/>
        <v>401.01566000000003</v>
      </c>
      <c r="J1131" s="98"/>
      <c r="K1131" s="99"/>
      <c r="L1131" s="100"/>
      <c r="M1131" s="98">
        <f t="shared" ref="M1131:P1131" si="2302">(M828*100/(AVERAGE($M828:$P828)))</f>
        <v>0</v>
      </c>
      <c r="N1131" s="99">
        <f t="shared" si="2302"/>
        <v>0</v>
      </c>
      <c r="O1131" s="99">
        <f t="shared" si="2302"/>
        <v>0</v>
      </c>
      <c r="P1131" s="164">
        <f t="shared" si="2302"/>
        <v>400</v>
      </c>
      <c r="Q1131" s="98">
        <f t="shared" ref="Q1131:X1131" si="2303">(Q828*100/(AVERAGE($M828:$P828)))</f>
        <v>0</v>
      </c>
      <c r="R1131" s="99">
        <f t="shared" si="2303"/>
        <v>0</v>
      </c>
      <c r="S1131" s="99">
        <f t="shared" si="2303"/>
        <v>0</v>
      </c>
      <c r="T1131" s="164">
        <f t="shared" si="2303"/>
        <v>0</v>
      </c>
      <c r="U1131" s="98">
        <f t="shared" si="2303"/>
        <v>0</v>
      </c>
      <c r="V1131" s="99">
        <f t="shared" si="2303"/>
        <v>0</v>
      </c>
      <c r="W1131" s="99">
        <f t="shared" si="2303"/>
        <v>17023.821025161255</v>
      </c>
      <c r="X1131" s="164">
        <f t="shared" si="2303"/>
        <v>0</v>
      </c>
      <c r="Y1131" s="98">
        <f t="shared" ref="Y1131:AB1131" si="2304">(Y828*100/(AVERAGE($Y828:$AB828)))</f>
        <v>0</v>
      </c>
      <c r="Z1131" s="99">
        <f t="shared" si="2304"/>
        <v>0</v>
      </c>
      <c r="AA1131" s="99">
        <f t="shared" si="2304"/>
        <v>0</v>
      </c>
      <c r="AB1131" s="164">
        <f t="shared" si="2304"/>
        <v>400</v>
      </c>
      <c r="AC1131" s="214">
        <f t="shared" ref="AC1131:AV1131" si="2305">(AC828*100/(AVERAGE($Y828:$AB828)))</f>
        <v>0</v>
      </c>
      <c r="AD1131" s="215">
        <f t="shared" si="2305"/>
        <v>0</v>
      </c>
      <c r="AE1131" s="215">
        <f t="shared" si="2305"/>
        <v>0</v>
      </c>
      <c r="AF1131" s="245">
        <f t="shared" si="2305"/>
        <v>0</v>
      </c>
      <c r="AG1131" s="214">
        <f t="shared" si="2305"/>
        <v>0</v>
      </c>
      <c r="AH1131" s="215">
        <f t="shared" si="2305"/>
        <v>0</v>
      </c>
      <c r="AI1131" s="215">
        <f t="shared" si="2305"/>
        <v>0</v>
      </c>
      <c r="AJ1131" s="245">
        <f t="shared" si="2305"/>
        <v>0</v>
      </c>
      <c r="AK1131" s="214">
        <f t="shared" si="2305"/>
        <v>0</v>
      </c>
      <c r="AL1131" s="215">
        <f t="shared" si="2305"/>
        <v>0</v>
      </c>
      <c r="AM1131" s="215">
        <f t="shared" si="2305"/>
        <v>0</v>
      </c>
      <c r="AN1131" s="245">
        <f t="shared" si="2305"/>
        <v>311.97413568298924</v>
      </c>
      <c r="AO1131" s="214">
        <f t="shared" si="2305"/>
        <v>0</v>
      </c>
      <c r="AP1131" s="215">
        <f t="shared" si="2305"/>
        <v>0</v>
      </c>
      <c r="AQ1131" s="215">
        <f t="shared" si="2305"/>
        <v>0</v>
      </c>
      <c r="AR1131" s="245">
        <f t="shared" si="2305"/>
        <v>0</v>
      </c>
      <c r="AS1131" s="214">
        <f t="shared" si="2305"/>
        <v>0</v>
      </c>
      <c r="AT1131" s="215">
        <f t="shared" si="2305"/>
        <v>0</v>
      </c>
      <c r="AU1131" s="215">
        <f t="shared" si="2305"/>
        <v>0</v>
      </c>
      <c r="AV1131" s="245">
        <f t="shared" si="2305"/>
        <v>0</v>
      </c>
    </row>
    <row r="1132" spans="2:48" ht="15" customHeight="1" x14ac:dyDescent="0.2">
      <c r="B1132" s="91">
        <f t="shared" si="2275"/>
        <v>216</v>
      </c>
      <c r="C1132" s="35" t="str">
        <f t="shared" si="2275"/>
        <v>Pyrimidines</v>
      </c>
      <c r="D1132" s="128" t="str">
        <f t="shared" si="2275"/>
        <v>dTTP</v>
      </c>
      <c r="E1132" s="93">
        <f t="shared" si="2275"/>
        <v>18.3</v>
      </c>
      <c r="F1132" s="94">
        <f t="shared" si="2275"/>
        <v>20.6</v>
      </c>
      <c r="G1132" s="106" t="str">
        <f t="shared" si="2275"/>
        <v>--</v>
      </c>
      <c r="H1132" s="96">
        <f t="shared" si="2275"/>
        <v>6</v>
      </c>
      <c r="I1132" s="102">
        <f t="shared" si="2275"/>
        <v>480.98199</v>
      </c>
      <c r="J1132" s="98"/>
      <c r="K1132" s="99"/>
      <c r="L1132" s="100"/>
      <c r="M1132" s="98" t="e">
        <f t="shared" ref="M1132:P1132" si="2306">(M829*100/(AVERAGE($M829:$P829)))</f>
        <v>#DIV/0!</v>
      </c>
      <c r="N1132" s="99" t="e">
        <f t="shared" si="2306"/>
        <v>#DIV/0!</v>
      </c>
      <c r="O1132" s="99" t="e">
        <f t="shared" si="2306"/>
        <v>#DIV/0!</v>
      </c>
      <c r="P1132" s="164" t="e">
        <f t="shared" si="2306"/>
        <v>#DIV/0!</v>
      </c>
      <c r="Q1132" s="98" t="e">
        <f t="shared" ref="Q1132:X1132" si="2307">(Q829*100/(AVERAGE($M829:$P829)))</f>
        <v>#DIV/0!</v>
      </c>
      <c r="R1132" s="99" t="e">
        <f t="shared" si="2307"/>
        <v>#DIV/0!</v>
      </c>
      <c r="S1132" s="99" t="e">
        <f t="shared" si="2307"/>
        <v>#DIV/0!</v>
      </c>
      <c r="T1132" s="164" t="e">
        <f t="shared" si="2307"/>
        <v>#DIV/0!</v>
      </c>
      <c r="U1132" s="98" t="e">
        <f t="shared" si="2307"/>
        <v>#DIV/0!</v>
      </c>
      <c r="V1132" s="99" t="e">
        <f t="shared" si="2307"/>
        <v>#DIV/0!</v>
      </c>
      <c r="W1132" s="99" t="e">
        <f t="shared" si="2307"/>
        <v>#DIV/0!</v>
      </c>
      <c r="X1132" s="164" t="e">
        <f t="shared" si="2307"/>
        <v>#DIV/0!</v>
      </c>
      <c r="Y1132" s="98" t="e">
        <f t="shared" ref="Y1132:AB1132" si="2308">(Y829*100/(AVERAGE($Y829:$AB829)))</f>
        <v>#DIV/0!</v>
      </c>
      <c r="Z1132" s="99" t="e">
        <f t="shared" si="2308"/>
        <v>#DIV/0!</v>
      </c>
      <c r="AA1132" s="99" t="e">
        <f t="shared" si="2308"/>
        <v>#DIV/0!</v>
      </c>
      <c r="AB1132" s="164" t="e">
        <f t="shared" si="2308"/>
        <v>#DIV/0!</v>
      </c>
      <c r="AC1132" s="214" t="e">
        <f t="shared" ref="AC1132:AV1132" si="2309">(AC829*100/(AVERAGE($Y829:$AB829)))</f>
        <v>#DIV/0!</v>
      </c>
      <c r="AD1132" s="215" t="e">
        <f t="shared" si="2309"/>
        <v>#DIV/0!</v>
      </c>
      <c r="AE1132" s="215" t="e">
        <f t="shared" si="2309"/>
        <v>#DIV/0!</v>
      </c>
      <c r="AF1132" s="245" t="e">
        <f t="shared" si="2309"/>
        <v>#DIV/0!</v>
      </c>
      <c r="AG1132" s="214" t="e">
        <f t="shared" si="2309"/>
        <v>#DIV/0!</v>
      </c>
      <c r="AH1132" s="215" t="e">
        <f t="shared" si="2309"/>
        <v>#DIV/0!</v>
      </c>
      <c r="AI1132" s="215" t="e">
        <f t="shared" si="2309"/>
        <v>#DIV/0!</v>
      </c>
      <c r="AJ1132" s="245" t="e">
        <f t="shared" si="2309"/>
        <v>#DIV/0!</v>
      </c>
      <c r="AK1132" s="214" t="e">
        <f t="shared" si="2309"/>
        <v>#DIV/0!</v>
      </c>
      <c r="AL1132" s="215" t="e">
        <f t="shared" si="2309"/>
        <v>#DIV/0!</v>
      </c>
      <c r="AM1132" s="215" t="e">
        <f t="shared" si="2309"/>
        <v>#DIV/0!</v>
      </c>
      <c r="AN1132" s="245" t="e">
        <f t="shared" si="2309"/>
        <v>#DIV/0!</v>
      </c>
      <c r="AO1132" s="214" t="e">
        <f t="shared" si="2309"/>
        <v>#DIV/0!</v>
      </c>
      <c r="AP1132" s="215" t="e">
        <f t="shared" si="2309"/>
        <v>#DIV/0!</v>
      </c>
      <c r="AQ1132" s="215" t="e">
        <f t="shared" si="2309"/>
        <v>#DIV/0!</v>
      </c>
      <c r="AR1132" s="245" t="e">
        <f t="shared" si="2309"/>
        <v>#DIV/0!</v>
      </c>
      <c r="AS1132" s="214" t="e">
        <f t="shared" si="2309"/>
        <v>#DIV/0!</v>
      </c>
      <c r="AT1132" s="215" t="e">
        <f t="shared" si="2309"/>
        <v>#DIV/0!</v>
      </c>
      <c r="AU1132" s="215" t="e">
        <f t="shared" si="2309"/>
        <v>#DIV/0!</v>
      </c>
      <c r="AV1132" s="245" t="e">
        <f t="shared" si="2309"/>
        <v>#DIV/0!</v>
      </c>
    </row>
    <row r="1133" spans="2:48" ht="15" customHeight="1" x14ac:dyDescent="0.2">
      <c r="B1133" s="91">
        <f t="shared" si="2275"/>
        <v>217</v>
      </c>
      <c r="C1133" s="35" t="str">
        <f t="shared" si="2275"/>
        <v>Pyrimidines</v>
      </c>
      <c r="D1133" s="128" t="str">
        <f t="shared" si="2275"/>
        <v>dUMP</v>
      </c>
      <c r="E1133" s="93">
        <f t="shared" si="2275"/>
        <v>15.1</v>
      </c>
      <c r="F1133" s="94">
        <f t="shared" si="2275"/>
        <v>18</v>
      </c>
      <c r="G1133" s="106">
        <f t="shared" si="2275"/>
        <v>15.53</v>
      </c>
      <c r="H1133" s="96">
        <f t="shared" si="2275"/>
        <v>5</v>
      </c>
      <c r="I1133" s="102">
        <f t="shared" si="2275"/>
        <v>307.03368</v>
      </c>
      <c r="J1133" s="98"/>
      <c r="K1133" s="99"/>
      <c r="L1133" s="100"/>
      <c r="M1133" s="98" t="e">
        <f t="shared" ref="M1133:P1133" si="2310">(M830*100/(AVERAGE($M830:$P830)))</f>
        <v>#DIV/0!</v>
      </c>
      <c r="N1133" s="99" t="e">
        <f t="shared" si="2310"/>
        <v>#DIV/0!</v>
      </c>
      <c r="O1133" s="99" t="e">
        <f t="shared" si="2310"/>
        <v>#DIV/0!</v>
      </c>
      <c r="P1133" s="164" t="e">
        <f t="shared" si="2310"/>
        <v>#DIV/0!</v>
      </c>
      <c r="Q1133" s="98" t="e">
        <f t="shared" ref="Q1133:X1133" si="2311">(Q830*100/(AVERAGE($M830:$P830)))</f>
        <v>#DIV/0!</v>
      </c>
      <c r="R1133" s="99" t="e">
        <f t="shared" si="2311"/>
        <v>#DIV/0!</v>
      </c>
      <c r="S1133" s="99" t="e">
        <f t="shared" si="2311"/>
        <v>#DIV/0!</v>
      </c>
      <c r="T1133" s="164" t="e">
        <f t="shared" si="2311"/>
        <v>#DIV/0!</v>
      </c>
      <c r="U1133" s="98" t="e">
        <f t="shared" si="2311"/>
        <v>#DIV/0!</v>
      </c>
      <c r="V1133" s="99" t="e">
        <f t="shared" si="2311"/>
        <v>#DIV/0!</v>
      </c>
      <c r="W1133" s="99" t="e">
        <f t="shared" si="2311"/>
        <v>#DIV/0!</v>
      </c>
      <c r="X1133" s="164" t="e">
        <f t="shared" si="2311"/>
        <v>#DIV/0!</v>
      </c>
      <c r="Y1133" s="98" t="e">
        <f t="shared" ref="Y1133:AB1133" si="2312">(Y830*100/(AVERAGE($Y830:$AB830)))</f>
        <v>#DIV/0!</v>
      </c>
      <c r="Z1133" s="99" t="e">
        <f t="shared" si="2312"/>
        <v>#DIV/0!</v>
      </c>
      <c r="AA1133" s="99" t="e">
        <f t="shared" si="2312"/>
        <v>#DIV/0!</v>
      </c>
      <c r="AB1133" s="164" t="e">
        <f t="shared" si="2312"/>
        <v>#DIV/0!</v>
      </c>
      <c r="AC1133" s="214" t="e">
        <f t="shared" ref="AC1133:AV1133" si="2313">(AC830*100/(AVERAGE($Y830:$AB830)))</f>
        <v>#DIV/0!</v>
      </c>
      <c r="AD1133" s="215" t="e">
        <f t="shared" si="2313"/>
        <v>#DIV/0!</v>
      </c>
      <c r="AE1133" s="215" t="e">
        <f t="shared" si="2313"/>
        <v>#DIV/0!</v>
      </c>
      <c r="AF1133" s="245" t="e">
        <f t="shared" si="2313"/>
        <v>#DIV/0!</v>
      </c>
      <c r="AG1133" s="214" t="e">
        <f t="shared" si="2313"/>
        <v>#DIV/0!</v>
      </c>
      <c r="AH1133" s="215" t="e">
        <f t="shared" si="2313"/>
        <v>#DIV/0!</v>
      </c>
      <c r="AI1133" s="215" t="e">
        <f t="shared" si="2313"/>
        <v>#DIV/0!</v>
      </c>
      <c r="AJ1133" s="245" t="e">
        <f t="shared" si="2313"/>
        <v>#DIV/0!</v>
      </c>
      <c r="AK1133" s="214" t="e">
        <f t="shared" si="2313"/>
        <v>#DIV/0!</v>
      </c>
      <c r="AL1133" s="215" t="e">
        <f t="shared" si="2313"/>
        <v>#DIV/0!</v>
      </c>
      <c r="AM1133" s="215" t="e">
        <f t="shared" si="2313"/>
        <v>#DIV/0!</v>
      </c>
      <c r="AN1133" s="245" t="e">
        <f t="shared" si="2313"/>
        <v>#DIV/0!</v>
      </c>
      <c r="AO1133" s="214" t="e">
        <f t="shared" si="2313"/>
        <v>#DIV/0!</v>
      </c>
      <c r="AP1133" s="215" t="e">
        <f t="shared" si="2313"/>
        <v>#DIV/0!</v>
      </c>
      <c r="AQ1133" s="215" t="e">
        <f t="shared" si="2313"/>
        <v>#DIV/0!</v>
      </c>
      <c r="AR1133" s="245" t="e">
        <f t="shared" si="2313"/>
        <v>#DIV/0!</v>
      </c>
      <c r="AS1133" s="214" t="e">
        <f t="shared" si="2313"/>
        <v>#DIV/0!</v>
      </c>
      <c r="AT1133" s="215" t="e">
        <f t="shared" si="2313"/>
        <v>#DIV/0!</v>
      </c>
      <c r="AU1133" s="215" t="e">
        <f t="shared" si="2313"/>
        <v>#DIV/0!</v>
      </c>
      <c r="AV1133" s="245" t="e">
        <f t="shared" si="2313"/>
        <v>#DIV/0!</v>
      </c>
    </row>
    <row r="1134" spans="2:48" ht="15" customHeight="1" x14ac:dyDescent="0.2">
      <c r="B1134" s="91">
        <f t="shared" si="2275"/>
        <v>218</v>
      </c>
      <c r="C1134" s="35" t="str">
        <f t="shared" si="2275"/>
        <v>Pyrimidines</v>
      </c>
      <c r="D1134" s="128" t="str">
        <f t="shared" si="2275"/>
        <v>dUDP</v>
      </c>
      <c r="E1134" s="93">
        <f t="shared" si="2275"/>
        <v>17.3</v>
      </c>
      <c r="F1134" s="94">
        <f t="shared" si="2275"/>
        <v>19.100000000000001</v>
      </c>
      <c r="G1134" s="106">
        <f t="shared" si="2275"/>
        <v>17.88</v>
      </c>
      <c r="H1134" s="96">
        <f t="shared" si="2275"/>
        <v>4</v>
      </c>
      <c r="I1134" s="102">
        <f t="shared" si="2275"/>
        <v>387.00000999999997</v>
      </c>
      <c r="J1134" s="98"/>
      <c r="K1134" s="99"/>
      <c r="L1134" s="100"/>
      <c r="M1134" s="98" t="e">
        <f t="shared" ref="M1134:P1134" si="2314">(M831*100/(AVERAGE($M831:$P831)))</f>
        <v>#DIV/0!</v>
      </c>
      <c r="N1134" s="99" t="e">
        <f t="shared" si="2314"/>
        <v>#DIV/0!</v>
      </c>
      <c r="O1134" s="99" t="e">
        <f t="shared" si="2314"/>
        <v>#DIV/0!</v>
      </c>
      <c r="P1134" s="164" t="e">
        <f t="shared" si="2314"/>
        <v>#DIV/0!</v>
      </c>
      <c r="Q1134" s="98" t="e">
        <f t="shared" ref="Q1134:X1134" si="2315">(Q831*100/(AVERAGE($M831:$P831)))</f>
        <v>#DIV/0!</v>
      </c>
      <c r="R1134" s="99" t="e">
        <f t="shared" si="2315"/>
        <v>#DIV/0!</v>
      </c>
      <c r="S1134" s="99" t="e">
        <f t="shared" si="2315"/>
        <v>#DIV/0!</v>
      </c>
      <c r="T1134" s="164" t="e">
        <f t="shared" si="2315"/>
        <v>#DIV/0!</v>
      </c>
      <c r="U1134" s="98" t="e">
        <f t="shared" si="2315"/>
        <v>#DIV/0!</v>
      </c>
      <c r="V1134" s="99" t="e">
        <f t="shared" si="2315"/>
        <v>#DIV/0!</v>
      </c>
      <c r="W1134" s="99" t="e">
        <f t="shared" si="2315"/>
        <v>#DIV/0!</v>
      </c>
      <c r="X1134" s="164" t="e">
        <f t="shared" si="2315"/>
        <v>#DIV/0!</v>
      </c>
      <c r="Y1134" s="98" t="e">
        <f t="shared" ref="Y1134:AB1134" si="2316">(Y831*100/(AVERAGE($Y831:$AB831)))</f>
        <v>#DIV/0!</v>
      </c>
      <c r="Z1134" s="99" t="e">
        <f t="shared" si="2316"/>
        <v>#DIV/0!</v>
      </c>
      <c r="AA1134" s="99" t="e">
        <f t="shared" si="2316"/>
        <v>#DIV/0!</v>
      </c>
      <c r="AB1134" s="164" t="e">
        <f t="shared" si="2316"/>
        <v>#DIV/0!</v>
      </c>
      <c r="AC1134" s="214" t="e">
        <f t="shared" ref="AC1134:AV1134" si="2317">(AC831*100/(AVERAGE($Y831:$AB831)))</f>
        <v>#DIV/0!</v>
      </c>
      <c r="AD1134" s="215" t="e">
        <f t="shared" si="2317"/>
        <v>#DIV/0!</v>
      </c>
      <c r="AE1134" s="215" t="e">
        <f t="shared" si="2317"/>
        <v>#DIV/0!</v>
      </c>
      <c r="AF1134" s="245" t="e">
        <f t="shared" si="2317"/>
        <v>#DIV/0!</v>
      </c>
      <c r="AG1134" s="214" t="e">
        <f t="shared" si="2317"/>
        <v>#DIV/0!</v>
      </c>
      <c r="AH1134" s="215" t="e">
        <f t="shared" si="2317"/>
        <v>#DIV/0!</v>
      </c>
      <c r="AI1134" s="215" t="e">
        <f t="shared" si="2317"/>
        <v>#DIV/0!</v>
      </c>
      <c r="AJ1134" s="245" t="e">
        <f t="shared" si="2317"/>
        <v>#DIV/0!</v>
      </c>
      <c r="AK1134" s="214" t="e">
        <f t="shared" si="2317"/>
        <v>#DIV/0!</v>
      </c>
      <c r="AL1134" s="215" t="e">
        <f t="shared" si="2317"/>
        <v>#DIV/0!</v>
      </c>
      <c r="AM1134" s="215" t="e">
        <f t="shared" si="2317"/>
        <v>#DIV/0!</v>
      </c>
      <c r="AN1134" s="245" t="e">
        <f t="shared" si="2317"/>
        <v>#DIV/0!</v>
      </c>
      <c r="AO1134" s="214" t="e">
        <f t="shared" si="2317"/>
        <v>#DIV/0!</v>
      </c>
      <c r="AP1134" s="215" t="e">
        <f t="shared" si="2317"/>
        <v>#DIV/0!</v>
      </c>
      <c r="AQ1134" s="215" t="e">
        <f t="shared" si="2317"/>
        <v>#DIV/0!</v>
      </c>
      <c r="AR1134" s="245" t="e">
        <f t="shared" si="2317"/>
        <v>#DIV/0!</v>
      </c>
      <c r="AS1134" s="214" t="e">
        <f t="shared" si="2317"/>
        <v>#DIV/0!</v>
      </c>
      <c r="AT1134" s="215" t="e">
        <f t="shared" si="2317"/>
        <v>#DIV/0!</v>
      </c>
      <c r="AU1134" s="215" t="e">
        <f t="shared" si="2317"/>
        <v>#DIV/0!</v>
      </c>
      <c r="AV1134" s="245" t="e">
        <f t="shared" si="2317"/>
        <v>#DIV/0!</v>
      </c>
    </row>
    <row r="1135" spans="2:48" ht="15" customHeight="1" x14ac:dyDescent="0.2">
      <c r="B1135" s="91">
        <f t="shared" si="2275"/>
        <v>219</v>
      </c>
      <c r="C1135" s="35" t="str">
        <f t="shared" si="2275"/>
        <v>Pyrimidines</v>
      </c>
      <c r="D1135" s="128" t="str">
        <f t="shared" si="2275"/>
        <v>dUTP</v>
      </c>
      <c r="E1135" s="93">
        <f t="shared" si="2275"/>
        <v>17</v>
      </c>
      <c r="F1135" s="94">
        <f t="shared" si="2275"/>
        <v>24.5</v>
      </c>
      <c r="G1135" s="106" t="str">
        <f t="shared" si="2275"/>
        <v>--</v>
      </c>
      <c r="H1135" s="96">
        <f t="shared" si="2275"/>
        <v>6</v>
      </c>
      <c r="I1135" s="102">
        <f t="shared" si="2275"/>
        <v>466.96634</v>
      </c>
      <c r="J1135" s="98"/>
      <c r="K1135" s="99"/>
      <c r="L1135" s="100"/>
      <c r="M1135" s="98" t="e">
        <f t="shared" ref="M1135:P1135" si="2318">(M832*100/(AVERAGE($M832:$P832)))</f>
        <v>#DIV/0!</v>
      </c>
      <c r="N1135" s="99" t="e">
        <f t="shared" si="2318"/>
        <v>#DIV/0!</v>
      </c>
      <c r="O1135" s="99" t="e">
        <f t="shared" si="2318"/>
        <v>#DIV/0!</v>
      </c>
      <c r="P1135" s="164" t="e">
        <f t="shared" si="2318"/>
        <v>#DIV/0!</v>
      </c>
      <c r="Q1135" s="98" t="e">
        <f t="shared" ref="Q1135:X1135" si="2319">(Q832*100/(AVERAGE($M832:$P832)))</f>
        <v>#DIV/0!</v>
      </c>
      <c r="R1135" s="99" t="e">
        <f t="shared" si="2319"/>
        <v>#DIV/0!</v>
      </c>
      <c r="S1135" s="99" t="e">
        <f t="shared" si="2319"/>
        <v>#DIV/0!</v>
      </c>
      <c r="T1135" s="164" t="e">
        <f t="shared" si="2319"/>
        <v>#DIV/0!</v>
      </c>
      <c r="U1135" s="98" t="e">
        <f t="shared" si="2319"/>
        <v>#DIV/0!</v>
      </c>
      <c r="V1135" s="99" t="e">
        <f t="shared" si="2319"/>
        <v>#DIV/0!</v>
      </c>
      <c r="W1135" s="99" t="e">
        <f t="shared" si="2319"/>
        <v>#DIV/0!</v>
      </c>
      <c r="X1135" s="164" t="e">
        <f t="shared" si="2319"/>
        <v>#DIV/0!</v>
      </c>
      <c r="Y1135" s="98" t="e">
        <f t="shared" ref="Y1135:AB1135" si="2320">(Y832*100/(AVERAGE($Y832:$AB832)))</f>
        <v>#DIV/0!</v>
      </c>
      <c r="Z1135" s="99" t="e">
        <f t="shared" si="2320"/>
        <v>#DIV/0!</v>
      </c>
      <c r="AA1135" s="99" t="e">
        <f t="shared" si="2320"/>
        <v>#DIV/0!</v>
      </c>
      <c r="AB1135" s="164" t="e">
        <f t="shared" si="2320"/>
        <v>#DIV/0!</v>
      </c>
      <c r="AC1135" s="214" t="e">
        <f t="shared" ref="AC1135:AV1135" si="2321">(AC832*100/(AVERAGE($Y832:$AB832)))</f>
        <v>#DIV/0!</v>
      </c>
      <c r="AD1135" s="215" t="e">
        <f t="shared" si="2321"/>
        <v>#DIV/0!</v>
      </c>
      <c r="AE1135" s="215" t="e">
        <f t="shared" si="2321"/>
        <v>#DIV/0!</v>
      </c>
      <c r="AF1135" s="245" t="e">
        <f t="shared" si="2321"/>
        <v>#DIV/0!</v>
      </c>
      <c r="AG1135" s="214" t="e">
        <f t="shared" si="2321"/>
        <v>#DIV/0!</v>
      </c>
      <c r="AH1135" s="215" t="e">
        <f t="shared" si="2321"/>
        <v>#DIV/0!</v>
      </c>
      <c r="AI1135" s="215" t="e">
        <f t="shared" si="2321"/>
        <v>#DIV/0!</v>
      </c>
      <c r="AJ1135" s="245" t="e">
        <f t="shared" si="2321"/>
        <v>#DIV/0!</v>
      </c>
      <c r="AK1135" s="214" t="e">
        <f t="shared" si="2321"/>
        <v>#DIV/0!</v>
      </c>
      <c r="AL1135" s="215" t="e">
        <f t="shared" si="2321"/>
        <v>#DIV/0!</v>
      </c>
      <c r="AM1135" s="215" t="e">
        <f t="shared" si="2321"/>
        <v>#DIV/0!</v>
      </c>
      <c r="AN1135" s="245" t="e">
        <f t="shared" si="2321"/>
        <v>#DIV/0!</v>
      </c>
      <c r="AO1135" s="214" t="e">
        <f t="shared" si="2321"/>
        <v>#DIV/0!</v>
      </c>
      <c r="AP1135" s="215" t="e">
        <f t="shared" si="2321"/>
        <v>#DIV/0!</v>
      </c>
      <c r="AQ1135" s="215" t="e">
        <f t="shared" si="2321"/>
        <v>#DIV/0!</v>
      </c>
      <c r="AR1135" s="245" t="e">
        <f t="shared" si="2321"/>
        <v>#DIV/0!</v>
      </c>
      <c r="AS1135" s="214" t="e">
        <f t="shared" si="2321"/>
        <v>#DIV/0!</v>
      </c>
      <c r="AT1135" s="215" t="e">
        <f t="shared" si="2321"/>
        <v>#DIV/0!</v>
      </c>
      <c r="AU1135" s="215" t="e">
        <f t="shared" si="2321"/>
        <v>#DIV/0!</v>
      </c>
      <c r="AV1135" s="245" t="e">
        <f t="shared" si="2321"/>
        <v>#DIV/0!</v>
      </c>
    </row>
    <row r="1136" spans="2:48" ht="15" customHeight="1" x14ac:dyDescent="0.2">
      <c r="B1136" s="91">
        <f t="shared" si="2275"/>
        <v>220</v>
      </c>
      <c r="C1136" s="35" t="str">
        <f t="shared" si="2275"/>
        <v>Pyrimidines</v>
      </c>
      <c r="D1136" s="128" t="str">
        <f t="shared" si="2275"/>
        <v>dCMP</v>
      </c>
      <c r="E1136" s="93">
        <f t="shared" si="2275"/>
        <v>15.7</v>
      </c>
      <c r="F1136" s="94">
        <f t="shared" si="2275"/>
        <v>17.7</v>
      </c>
      <c r="G1136" s="106">
        <f t="shared" si="2275"/>
        <v>16.61</v>
      </c>
      <c r="H1136" s="96">
        <f t="shared" si="2275"/>
        <v>4</v>
      </c>
      <c r="I1136" s="102">
        <f t="shared" si="2275"/>
        <v>306.04966000000002</v>
      </c>
      <c r="J1136" s="98"/>
      <c r="K1136" s="99"/>
      <c r="L1136" s="100"/>
      <c r="M1136" s="98" t="e">
        <f t="shared" ref="M1136:P1136" si="2322">(M833*100/(AVERAGE($M833:$P833)))</f>
        <v>#DIV/0!</v>
      </c>
      <c r="N1136" s="99" t="e">
        <f t="shared" si="2322"/>
        <v>#DIV/0!</v>
      </c>
      <c r="O1136" s="99" t="e">
        <f t="shared" si="2322"/>
        <v>#DIV/0!</v>
      </c>
      <c r="P1136" s="164" t="e">
        <f t="shared" si="2322"/>
        <v>#DIV/0!</v>
      </c>
      <c r="Q1136" s="98" t="e">
        <f t="shared" ref="Q1136:X1136" si="2323">(Q833*100/(AVERAGE($M833:$P833)))</f>
        <v>#DIV/0!</v>
      </c>
      <c r="R1136" s="99" t="e">
        <f t="shared" si="2323"/>
        <v>#DIV/0!</v>
      </c>
      <c r="S1136" s="99" t="e">
        <f t="shared" si="2323"/>
        <v>#DIV/0!</v>
      </c>
      <c r="T1136" s="164" t="e">
        <f t="shared" si="2323"/>
        <v>#DIV/0!</v>
      </c>
      <c r="U1136" s="98" t="e">
        <f t="shared" si="2323"/>
        <v>#DIV/0!</v>
      </c>
      <c r="V1136" s="99" t="e">
        <f t="shared" si="2323"/>
        <v>#DIV/0!</v>
      </c>
      <c r="W1136" s="99" t="e">
        <f t="shared" si="2323"/>
        <v>#DIV/0!</v>
      </c>
      <c r="X1136" s="164" t="e">
        <f t="shared" si="2323"/>
        <v>#DIV/0!</v>
      </c>
      <c r="Y1136" s="98" t="e">
        <f t="shared" ref="Y1136:AB1136" si="2324">(Y833*100/(AVERAGE($Y833:$AB833)))</f>
        <v>#DIV/0!</v>
      </c>
      <c r="Z1136" s="99" t="e">
        <f t="shared" si="2324"/>
        <v>#DIV/0!</v>
      </c>
      <c r="AA1136" s="99" t="e">
        <f t="shared" si="2324"/>
        <v>#DIV/0!</v>
      </c>
      <c r="AB1136" s="164" t="e">
        <f t="shared" si="2324"/>
        <v>#DIV/0!</v>
      </c>
      <c r="AC1136" s="214" t="e">
        <f t="shared" ref="AC1136:AV1136" si="2325">(AC833*100/(AVERAGE($Y833:$AB833)))</f>
        <v>#DIV/0!</v>
      </c>
      <c r="AD1136" s="215" t="e">
        <f t="shared" si="2325"/>
        <v>#DIV/0!</v>
      </c>
      <c r="AE1136" s="215" t="e">
        <f t="shared" si="2325"/>
        <v>#DIV/0!</v>
      </c>
      <c r="AF1136" s="245" t="e">
        <f t="shared" si="2325"/>
        <v>#DIV/0!</v>
      </c>
      <c r="AG1136" s="214" t="e">
        <f t="shared" si="2325"/>
        <v>#DIV/0!</v>
      </c>
      <c r="AH1136" s="215" t="e">
        <f t="shared" si="2325"/>
        <v>#DIV/0!</v>
      </c>
      <c r="AI1136" s="215" t="e">
        <f t="shared" si="2325"/>
        <v>#DIV/0!</v>
      </c>
      <c r="AJ1136" s="245" t="e">
        <f t="shared" si="2325"/>
        <v>#DIV/0!</v>
      </c>
      <c r="AK1136" s="214" t="e">
        <f t="shared" si="2325"/>
        <v>#DIV/0!</v>
      </c>
      <c r="AL1136" s="215" t="e">
        <f t="shared" si="2325"/>
        <v>#DIV/0!</v>
      </c>
      <c r="AM1136" s="215" t="e">
        <f t="shared" si="2325"/>
        <v>#DIV/0!</v>
      </c>
      <c r="AN1136" s="245" t="e">
        <f t="shared" si="2325"/>
        <v>#DIV/0!</v>
      </c>
      <c r="AO1136" s="214" t="e">
        <f t="shared" si="2325"/>
        <v>#DIV/0!</v>
      </c>
      <c r="AP1136" s="215" t="e">
        <f t="shared" si="2325"/>
        <v>#DIV/0!</v>
      </c>
      <c r="AQ1136" s="215" t="e">
        <f t="shared" si="2325"/>
        <v>#DIV/0!</v>
      </c>
      <c r="AR1136" s="245" t="e">
        <f t="shared" si="2325"/>
        <v>#DIV/0!</v>
      </c>
      <c r="AS1136" s="214" t="e">
        <f t="shared" si="2325"/>
        <v>#DIV/0!</v>
      </c>
      <c r="AT1136" s="215" t="e">
        <f t="shared" si="2325"/>
        <v>#DIV/0!</v>
      </c>
      <c r="AU1136" s="215" t="e">
        <f t="shared" si="2325"/>
        <v>#DIV/0!</v>
      </c>
      <c r="AV1136" s="245" t="e">
        <f t="shared" si="2325"/>
        <v>#DIV/0!</v>
      </c>
    </row>
    <row r="1137" spans="2:48" ht="15" customHeight="1" x14ac:dyDescent="0.2">
      <c r="B1137" s="91">
        <f t="shared" si="2275"/>
        <v>221</v>
      </c>
      <c r="C1137" s="35" t="str">
        <f t="shared" si="2275"/>
        <v>Pyrimidines</v>
      </c>
      <c r="D1137" s="128" t="str">
        <f t="shared" si="2275"/>
        <v>dCDP</v>
      </c>
      <c r="E1137" s="93">
        <f t="shared" si="2275"/>
        <v>19.7</v>
      </c>
      <c r="F1137" s="94">
        <f t="shared" si="2275"/>
        <v>21.7</v>
      </c>
      <c r="G1137" s="106" t="str">
        <f t="shared" si="2275"/>
        <v>--</v>
      </c>
      <c r="H1137" s="96">
        <f t="shared" si="2275"/>
        <v>6</v>
      </c>
      <c r="I1137" s="102">
        <f t="shared" si="2275"/>
        <v>386.01598999999999</v>
      </c>
      <c r="J1137" s="98"/>
      <c r="K1137" s="99"/>
      <c r="L1137" s="100"/>
      <c r="M1137" s="98">
        <f t="shared" ref="M1137:P1137" si="2326">(M834*100/(AVERAGE($M834:$P834)))</f>
        <v>0</v>
      </c>
      <c r="N1137" s="99">
        <f t="shared" si="2326"/>
        <v>400</v>
      </c>
      <c r="O1137" s="99">
        <f t="shared" si="2326"/>
        <v>0</v>
      </c>
      <c r="P1137" s="164">
        <f t="shared" si="2326"/>
        <v>0</v>
      </c>
      <c r="Q1137" s="98">
        <f t="shared" ref="Q1137:X1137" si="2327">(Q834*100/(AVERAGE($M834:$P834)))</f>
        <v>0</v>
      </c>
      <c r="R1137" s="99">
        <f t="shared" si="2327"/>
        <v>0</v>
      </c>
      <c r="S1137" s="99">
        <f t="shared" si="2327"/>
        <v>0</v>
      </c>
      <c r="T1137" s="164">
        <f t="shared" si="2327"/>
        <v>0</v>
      </c>
      <c r="U1137" s="98">
        <f t="shared" si="2327"/>
        <v>0</v>
      </c>
      <c r="V1137" s="99">
        <f t="shared" si="2327"/>
        <v>0</v>
      </c>
      <c r="W1137" s="99">
        <f t="shared" si="2327"/>
        <v>0</v>
      </c>
      <c r="X1137" s="164">
        <f t="shared" si="2327"/>
        <v>0</v>
      </c>
      <c r="Y1137" s="98" t="e">
        <f t="shared" ref="Y1137:AB1137" si="2328">(Y834*100/(AVERAGE($Y834:$AB834)))</f>
        <v>#DIV/0!</v>
      </c>
      <c r="Z1137" s="99" t="e">
        <f t="shared" si="2328"/>
        <v>#DIV/0!</v>
      </c>
      <c r="AA1137" s="99" t="e">
        <f t="shared" si="2328"/>
        <v>#DIV/0!</v>
      </c>
      <c r="AB1137" s="164" t="e">
        <f t="shared" si="2328"/>
        <v>#DIV/0!</v>
      </c>
      <c r="AC1137" s="214" t="e">
        <f t="shared" ref="AC1137:AV1137" si="2329">(AC834*100/(AVERAGE($Y834:$AB834)))</f>
        <v>#DIV/0!</v>
      </c>
      <c r="AD1137" s="215" t="e">
        <f t="shared" si="2329"/>
        <v>#DIV/0!</v>
      </c>
      <c r="AE1137" s="215" t="e">
        <f t="shared" si="2329"/>
        <v>#DIV/0!</v>
      </c>
      <c r="AF1137" s="245" t="e">
        <f t="shared" si="2329"/>
        <v>#DIV/0!</v>
      </c>
      <c r="AG1137" s="214" t="e">
        <f t="shared" si="2329"/>
        <v>#DIV/0!</v>
      </c>
      <c r="AH1137" s="215" t="e">
        <f t="shared" si="2329"/>
        <v>#DIV/0!</v>
      </c>
      <c r="AI1137" s="215" t="e">
        <f t="shared" si="2329"/>
        <v>#DIV/0!</v>
      </c>
      <c r="AJ1137" s="245" t="e">
        <f t="shared" si="2329"/>
        <v>#DIV/0!</v>
      </c>
      <c r="AK1137" s="214" t="e">
        <f t="shared" si="2329"/>
        <v>#DIV/0!</v>
      </c>
      <c r="AL1137" s="215" t="e">
        <f t="shared" si="2329"/>
        <v>#DIV/0!</v>
      </c>
      <c r="AM1137" s="215" t="e">
        <f t="shared" si="2329"/>
        <v>#DIV/0!</v>
      </c>
      <c r="AN1137" s="245" t="e">
        <f t="shared" si="2329"/>
        <v>#DIV/0!</v>
      </c>
      <c r="AO1137" s="214" t="e">
        <f t="shared" si="2329"/>
        <v>#DIV/0!</v>
      </c>
      <c r="AP1137" s="215" t="e">
        <f t="shared" si="2329"/>
        <v>#DIV/0!</v>
      </c>
      <c r="AQ1137" s="215" t="e">
        <f t="shared" si="2329"/>
        <v>#DIV/0!</v>
      </c>
      <c r="AR1137" s="245" t="e">
        <f t="shared" si="2329"/>
        <v>#DIV/0!</v>
      </c>
      <c r="AS1137" s="214" t="e">
        <f t="shared" si="2329"/>
        <v>#DIV/0!</v>
      </c>
      <c r="AT1137" s="215" t="e">
        <f t="shared" si="2329"/>
        <v>#DIV/0!</v>
      </c>
      <c r="AU1137" s="215" t="e">
        <f t="shared" si="2329"/>
        <v>#DIV/0!</v>
      </c>
      <c r="AV1137" s="245" t="e">
        <f t="shared" si="2329"/>
        <v>#DIV/0!</v>
      </c>
    </row>
    <row r="1138" spans="2:48" ht="15" customHeight="1" x14ac:dyDescent="0.2">
      <c r="B1138" s="91">
        <f t="shared" si="2275"/>
        <v>222</v>
      </c>
      <c r="C1138" s="35" t="str">
        <f t="shared" si="2275"/>
        <v>Pyrimidines</v>
      </c>
      <c r="D1138" s="128" t="str">
        <f t="shared" si="2275"/>
        <v>dCTP</v>
      </c>
      <c r="E1138" s="93">
        <f t="shared" si="2275"/>
        <v>19.399999999999999</v>
      </c>
      <c r="F1138" s="94">
        <f t="shared" si="2275"/>
        <v>21.6</v>
      </c>
      <c r="G1138" s="106" t="str">
        <f t="shared" si="2275"/>
        <v>--</v>
      </c>
      <c r="H1138" s="96">
        <f t="shared" si="2275"/>
        <v>6</v>
      </c>
      <c r="I1138" s="102">
        <f t="shared" si="2275"/>
        <v>465.98232000000002</v>
      </c>
      <c r="J1138" s="98"/>
      <c r="K1138" s="99"/>
      <c r="L1138" s="100"/>
      <c r="M1138" s="98" t="e">
        <f t="shared" ref="M1138:P1138" si="2330">(M835*100/(AVERAGE($M835:$P835)))</f>
        <v>#DIV/0!</v>
      </c>
      <c r="N1138" s="99" t="e">
        <f t="shared" si="2330"/>
        <v>#DIV/0!</v>
      </c>
      <c r="O1138" s="99" t="e">
        <f t="shared" si="2330"/>
        <v>#DIV/0!</v>
      </c>
      <c r="P1138" s="164" t="e">
        <f t="shared" si="2330"/>
        <v>#DIV/0!</v>
      </c>
      <c r="Q1138" s="98" t="e">
        <f t="shared" ref="Q1138:X1138" si="2331">(Q835*100/(AVERAGE($M835:$P835)))</f>
        <v>#DIV/0!</v>
      </c>
      <c r="R1138" s="99" t="e">
        <f t="shared" si="2331"/>
        <v>#DIV/0!</v>
      </c>
      <c r="S1138" s="99" t="e">
        <f t="shared" si="2331"/>
        <v>#DIV/0!</v>
      </c>
      <c r="T1138" s="164" t="e">
        <f t="shared" si="2331"/>
        <v>#DIV/0!</v>
      </c>
      <c r="U1138" s="98" t="e">
        <f t="shared" si="2331"/>
        <v>#DIV/0!</v>
      </c>
      <c r="V1138" s="99" t="e">
        <f t="shared" si="2331"/>
        <v>#DIV/0!</v>
      </c>
      <c r="W1138" s="99" t="e">
        <f t="shared" si="2331"/>
        <v>#DIV/0!</v>
      </c>
      <c r="X1138" s="164" t="e">
        <f t="shared" si="2331"/>
        <v>#DIV/0!</v>
      </c>
      <c r="Y1138" s="98" t="e">
        <f t="shared" ref="Y1138:AB1138" si="2332">(Y835*100/(AVERAGE($Y835:$AB835)))</f>
        <v>#DIV/0!</v>
      </c>
      <c r="Z1138" s="99" t="e">
        <f t="shared" si="2332"/>
        <v>#DIV/0!</v>
      </c>
      <c r="AA1138" s="99" t="e">
        <f t="shared" si="2332"/>
        <v>#DIV/0!</v>
      </c>
      <c r="AB1138" s="164" t="e">
        <f t="shared" si="2332"/>
        <v>#DIV/0!</v>
      </c>
      <c r="AC1138" s="214" t="e">
        <f t="shared" ref="AC1138:AV1138" si="2333">(AC835*100/(AVERAGE($Y835:$AB835)))</f>
        <v>#DIV/0!</v>
      </c>
      <c r="AD1138" s="215" t="e">
        <f t="shared" si="2333"/>
        <v>#DIV/0!</v>
      </c>
      <c r="AE1138" s="215" t="e">
        <f t="shared" si="2333"/>
        <v>#DIV/0!</v>
      </c>
      <c r="AF1138" s="245" t="e">
        <f t="shared" si="2333"/>
        <v>#DIV/0!</v>
      </c>
      <c r="AG1138" s="214" t="e">
        <f t="shared" si="2333"/>
        <v>#DIV/0!</v>
      </c>
      <c r="AH1138" s="215" t="e">
        <f t="shared" si="2333"/>
        <v>#DIV/0!</v>
      </c>
      <c r="AI1138" s="215" t="e">
        <f t="shared" si="2333"/>
        <v>#DIV/0!</v>
      </c>
      <c r="AJ1138" s="245" t="e">
        <f t="shared" si="2333"/>
        <v>#DIV/0!</v>
      </c>
      <c r="AK1138" s="214" t="e">
        <f t="shared" si="2333"/>
        <v>#DIV/0!</v>
      </c>
      <c r="AL1138" s="215" t="e">
        <f t="shared" si="2333"/>
        <v>#DIV/0!</v>
      </c>
      <c r="AM1138" s="215" t="e">
        <f t="shared" si="2333"/>
        <v>#DIV/0!</v>
      </c>
      <c r="AN1138" s="245" t="e">
        <f t="shared" si="2333"/>
        <v>#DIV/0!</v>
      </c>
      <c r="AO1138" s="214" t="e">
        <f t="shared" si="2333"/>
        <v>#DIV/0!</v>
      </c>
      <c r="AP1138" s="215" t="e">
        <f t="shared" si="2333"/>
        <v>#DIV/0!</v>
      </c>
      <c r="AQ1138" s="215" t="e">
        <f t="shared" si="2333"/>
        <v>#DIV/0!</v>
      </c>
      <c r="AR1138" s="245" t="e">
        <f t="shared" si="2333"/>
        <v>#DIV/0!</v>
      </c>
      <c r="AS1138" s="214" t="e">
        <f t="shared" si="2333"/>
        <v>#DIV/0!</v>
      </c>
      <c r="AT1138" s="215" t="e">
        <f t="shared" si="2333"/>
        <v>#DIV/0!</v>
      </c>
      <c r="AU1138" s="215" t="e">
        <f t="shared" si="2333"/>
        <v>#DIV/0!</v>
      </c>
      <c r="AV1138" s="245" t="e">
        <f t="shared" si="2333"/>
        <v>#DIV/0!</v>
      </c>
    </row>
    <row r="1139" spans="2:48" ht="15" customHeight="1" x14ac:dyDescent="0.2">
      <c r="B1139" s="105">
        <f t="shared" si="2275"/>
        <v>223</v>
      </c>
      <c r="C1139" s="35" t="str">
        <f t="shared" si="2275"/>
        <v>Pyrimidines</v>
      </c>
      <c r="D1139" s="128" t="str">
        <f t="shared" si="2275"/>
        <v>Cytidine</v>
      </c>
      <c r="E1139" s="93">
        <f t="shared" si="2275"/>
        <v>10.5</v>
      </c>
      <c r="F1139" s="94">
        <f t="shared" si="2275"/>
        <v>12.3</v>
      </c>
      <c r="G1139" s="95">
        <f t="shared" si="2275"/>
        <v>11.27</v>
      </c>
      <c r="H1139" s="96">
        <f t="shared" si="2275"/>
        <v>3</v>
      </c>
      <c r="I1139" s="102">
        <f t="shared" si="2275"/>
        <v>244.09280000000001</v>
      </c>
      <c r="J1139" s="98"/>
      <c r="K1139" s="99"/>
      <c r="L1139" s="100"/>
      <c r="M1139" s="98">
        <f t="shared" ref="M1139:P1139" si="2334">(M836*100/(AVERAGE($M836:$P836)))</f>
        <v>105.69397558243649</v>
      </c>
      <c r="N1139" s="99">
        <f t="shared" si="2334"/>
        <v>112.16931373821595</v>
      </c>
      <c r="O1139" s="99">
        <f t="shared" si="2334"/>
        <v>97.808351039028267</v>
      </c>
      <c r="P1139" s="164">
        <f t="shared" si="2334"/>
        <v>84.328359640319263</v>
      </c>
      <c r="Q1139" s="98">
        <f t="shared" ref="Q1139:X1139" si="2335">(Q836*100/(AVERAGE($M836:$P836)))</f>
        <v>101.96315266566451</v>
      </c>
      <c r="R1139" s="99">
        <f t="shared" si="2335"/>
        <v>111.10937812429776</v>
      </c>
      <c r="S1139" s="99">
        <f t="shared" si="2335"/>
        <v>110.05288769807404</v>
      </c>
      <c r="T1139" s="164">
        <f t="shared" si="2335"/>
        <v>109.27908333509683</v>
      </c>
      <c r="U1139" s="98">
        <f t="shared" si="2335"/>
        <v>104.8840119325919</v>
      </c>
      <c r="V1139" s="99">
        <f t="shared" si="2335"/>
        <v>116.64197845048228</v>
      </c>
      <c r="W1139" s="99">
        <f t="shared" si="2335"/>
        <v>521.84017683319178</v>
      </c>
      <c r="X1139" s="164">
        <f t="shared" si="2335"/>
        <v>113.25875413348008</v>
      </c>
      <c r="Y1139" s="98">
        <f t="shared" ref="Y1139:AB1139" si="2336">(Y836*100/(AVERAGE($Y836:$AB836)))</f>
        <v>212.30297462356944</v>
      </c>
      <c r="Z1139" s="99">
        <f t="shared" si="2336"/>
        <v>76.968585090835958</v>
      </c>
      <c r="AA1139" s="99">
        <f t="shared" si="2336"/>
        <v>64.952766777683252</v>
      </c>
      <c r="AB1139" s="164">
        <f t="shared" si="2336"/>
        <v>45.775673507911378</v>
      </c>
      <c r="AC1139" s="214">
        <f t="shared" ref="AC1139:AV1139" si="2337">(AC836*100/(AVERAGE($Y836:$AB836)))</f>
        <v>79.298714688075506</v>
      </c>
      <c r="AD1139" s="215">
        <f t="shared" si="2337"/>
        <v>77.465583368215889</v>
      </c>
      <c r="AE1139" s="215">
        <f t="shared" si="2337"/>
        <v>65.034263563938751</v>
      </c>
      <c r="AF1139" s="245">
        <f t="shared" si="2337"/>
        <v>39.745354454142493</v>
      </c>
      <c r="AG1139" s="214">
        <f t="shared" si="2337"/>
        <v>91.808077629130082</v>
      </c>
      <c r="AH1139" s="215">
        <f t="shared" si="2337"/>
        <v>61.810769252713854</v>
      </c>
      <c r="AI1139" s="215">
        <f t="shared" si="2337"/>
        <v>51.830788145758454</v>
      </c>
      <c r="AJ1139" s="245">
        <f t="shared" si="2337"/>
        <v>53.125044688691794</v>
      </c>
      <c r="AK1139" s="214">
        <f t="shared" si="2337"/>
        <v>137.88055238948149</v>
      </c>
      <c r="AL1139" s="215">
        <f t="shared" si="2337"/>
        <v>257.6813672290204</v>
      </c>
      <c r="AM1139" s="215">
        <f t="shared" si="2337"/>
        <v>350.58800524023383</v>
      </c>
      <c r="AN1139" s="245">
        <f t="shared" si="2337"/>
        <v>206.34398181877128</v>
      </c>
      <c r="AO1139" s="214">
        <f t="shared" si="2337"/>
        <v>138.41806982295725</v>
      </c>
      <c r="AP1139" s="215">
        <f t="shared" si="2337"/>
        <v>169.06690765602031</v>
      </c>
      <c r="AQ1139" s="215">
        <f t="shared" si="2337"/>
        <v>291.81372128777406</v>
      </c>
      <c r="AR1139" s="245">
        <f t="shared" si="2337"/>
        <v>197.91918853066261</v>
      </c>
      <c r="AS1139" s="214">
        <f t="shared" si="2337"/>
        <v>154.64405699871912</v>
      </c>
      <c r="AT1139" s="215">
        <f t="shared" si="2337"/>
        <v>167.62444092399741</v>
      </c>
      <c r="AU1139" s="215">
        <f t="shared" si="2337"/>
        <v>265.37400011463421</v>
      </c>
      <c r="AV1139" s="245">
        <f t="shared" si="2337"/>
        <v>144.92292296366799</v>
      </c>
    </row>
    <row r="1140" spans="2:48" ht="15" customHeight="1" x14ac:dyDescent="0.2">
      <c r="B1140" s="91">
        <f t="shared" si="2275"/>
        <v>224</v>
      </c>
      <c r="C1140" s="35" t="str">
        <f t="shared" si="2275"/>
        <v>Pyrimidines</v>
      </c>
      <c r="D1140" s="128" t="str">
        <f t="shared" si="2275"/>
        <v>5-Methylcytidine</v>
      </c>
      <c r="E1140" s="93">
        <f t="shared" si="2275"/>
        <v>15.4</v>
      </c>
      <c r="F1140" s="94">
        <f t="shared" si="2275"/>
        <v>16.8</v>
      </c>
      <c r="G1140" s="95">
        <f t="shared" si="2275"/>
        <v>15.98</v>
      </c>
      <c r="H1140" s="96">
        <f t="shared" si="2275"/>
        <v>2</v>
      </c>
      <c r="I1140" s="102">
        <f t="shared" si="2275"/>
        <v>258.10845</v>
      </c>
      <c r="J1140" s="98"/>
      <c r="K1140" s="99"/>
      <c r="L1140" s="100"/>
      <c r="M1140" s="98">
        <f t="shared" ref="M1140:P1140" si="2338">(M837*100/(AVERAGE($M837:$P837)))</f>
        <v>123.4450594009375</v>
      </c>
      <c r="N1140" s="99">
        <f t="shared" si="2338"/>
        <v>124.24315500819901</v>
      </c>
      <c r="O1140" s="99">
        <f t="shared" si="2338"/>
        <v>78.365106099376632</v>
      </c>
      <c r="P1140" s="164">
        <f t="shared" si="2338"/>
        <v>73.946679491486833</v>
      </c>
      <c r="Q1140" s="98">
        <f t="shared" ref="Q1140:X1140" si="2339">(Q837*100/(AVERAGE($M837:$P837)))</f>
        <v>90.183385822017044</v>
      </c>
      <c r="R1140" s="99">
        <f t="shared" si="2339"/>
        <v>95.965345932697744</v>
      </c>
      <c r="S1140" s="99">
        <f t="shared" si="2339"/>
        <v>120.13024035886663</v>
      </c>
      <c r="T1140" s="164">
        <f t="shared" si="2339"/>
        <v>119.47420723936654</v>
      </c>
      <c r="U1140" s="98">
        <f t="shared" si="2339"/>
        <v>98.343487586672836</v>
      </c>
      <c r="V1140" s="99">
        <f t="shared" si="2339"/>
        <v>100.29338674918468</v>
      </c>
      <c r="W1140" s="99">
        <f t="shared" si="2339"/>
        <v>223.03571297312172</v>
      </c>
      <c r="X1140" s="164">
        <f t="shared" si="2339"/>
        <v>102.732981422253</v>
      </c>
      <c r="Y1140" s="98">
        <f t="shared" ref="Y1140:AB1140" si="2340">(Y837*100/(AVERAGE($Y837:$AB837)))</f>
        <v>110.27952544583775</v>
      </c>
      <c r="Z1140" s="99">
        <f t="shared" si="2340"/>
        <v>106.92177627655167</v>
      </c>
      <c r="AA1140" s="99">
        <f t="shared" si="2340"/>
        <v>85.668898225674951</v>
      </c>
      <c r="AB1140" s="164">
        <f t="shared" si="2340"/>
        <v>97.129800051935646</v>
      </c>
      <c r="AC1140" s="214">
        <f t="shared" ref="AC1140:AV1140" si="2341">(AC837*100/(AVERAGE($Y837:$AB837)))</f>
        <v>118.56234171908781</v>
      </c>
      <c r="AD1140" s="215">
        <f t="shared" si="2341"/>
        <v>127.24539563895155</v>
      </c>
      <c r="AE1140" s="215">
        <f t="shared" si="2341"/>
        <v>101.39904189009999</v>
      </c>
      <c r="AF1140" s="245">
        <f t="shared" si="2341"/>
        <v>84.468335040741451</v>
      </c>
      <c r="AG1140" s="214">
        <f t="shared" si="2341"/>
        <v>136.14082726121325</v>
      </c>
      <c r="AH1140" s="215">
        <f t="shared" si="2341"/>
        <v>119.11936168755591</v>
      </c>
      <c r="AI1140" s="215">
        <f t="shared" si="2341"/>
        <v>81.627103502140614</v>
      </c>
      <c r="AJ1140" s="245">
        <f t="shared" si="2341"/>
        <v>109.08479565536638</v>
      </c>
      <c r="AK1140" s="214">
        <f t="shared" si="2341"/>
        <v>3560.4668222516298</v>
      </c>
      <c r="AL1140" s="215">
        <f t="shared" si="2341"/>
        <v>12168.986919234554</v>
      </c>
      <c r="AM1140" s="215">
        <f t="shared" si="2341"/>
        <v>11381.942260183336</v>
      </c>
      <c r="AN1140" s="245">
        <f t="shared" si="2341"/>
        <v>5626.3469056240347</v>
      </c>
      <c r="AO1140" s="214">
        <f t="shared" si="2341"/>
        <v>16717.442898357553</v>
      </c>
      <c r="AP1140" s="215">
        <f t="shared" si="2341"/>
        <v>19719.161386155451</v>
      </c>
      <c r="AQ1140" s="215">
        <f t="shared" si="2341"/>
        <v>11852.900155227313</v>
      </c>
      <c r="AR1140" s="245">
        <f t="shared" si="2341"/>
        <v>11241.006129127318</v>
      </c>
      <c r="AS1140" s="214">
        <f t="shared" si="2341"/>
        <v>14350.818102948588</v>
      </c>
      <c r="AT1140" s="215">
        <f t="shared" si="2341"/>
        <v>7630.31939415544</v>
      </c>
      <c r="AU1140" s="215">
        <f t="shared" si="2341"/>
        <v>5307.6093029714211</v>
      </c>
      <c r="AV1140" s="245">
        <f t="shared" si="2341"/>
        <v>3137.9464208103441</v>
      </c>
    </row>
    <row r="1141" spans="2:48" ht="15" customHeight="1" x14ac:dyDescent="0.2">
      <c r="B1141" s="105">
        <f t="shared" si="2275"/>
        <v>225</v>
      </c>
      <c r="C1141" s="35" t="str">
        <f t="shared" si="2275"/>
        <v>Pyrimidines</v>
      </c>
      <c r="D1141" s="128" t="str">
        <f t="shared" si="2275"/>
        <v>Cytosine</v>
      </c>
      <c r="E1141" s="93">
        <f t="shared" si="2275"/>
        <v>9.1</v>
      </c>
      <c r="F1141" s="94">
        <f t="shared" si="2275"/>
        <v>10.8</v>
      </c>
      <c r="G1141" s="95">
        <f t="shared" si="2275"/>
        <v>9.66</v>
      </c>
      <c r="H1141" s="96">
        <f t="shared" si="2275"/>
        <v>3</v>
      </c>
      <c r="I1141" s="102">
        <f t="shared" si="2275"/>
        <v>112.05054</v>
      </c>
      <c r="J1141" s="98"/>
      <c r="K1141" s="99"/>
      <c r="L1141" s="100"/>
      <c r="M1141" s="98">
        <f t="shared" ref="M1141:P1141" si="2342">(M838*100/(AVERAGE($M838:$P838)))</f>
        <v>90.735781721547482</v>
      </c>
      <c r="N1141" s="99">
        <f t="shared" si="2342"/>
        <v>124.42153566553687</v>
      </c>
      <c r="O1141" s="99">
        <f t="shared" si="2342"/>
        <v>83.992047169673995</v>
      </c>
      <c r="P1141" s="164">
        <f t="shared" si="2342"/>
        <v>100.85063544324167</v>
      </c>
      <c r="Q1141" s="98">
        <f t="shared" ref="Q1141:X1141" si="2343">(Q838*100/(AVERAGE($M838:$P838)))</f>
        <v>85.917776771716348</v>
      </c>
      <c r="R1141" s="99">
        <f t="shared" si="2343"/>
        <v>69.895491668858853</v>
      </c>
      <c r="S1141" s="99">
        <f t="shared" si="2343"/>
        <v>75.317392636190945</v>
      </c>
      <c r="T1141" s="164">
        <f t="shared" si="2343"/>
        <v>78.902407147490905</v>
      </c>
      <c r="U1141" s="98">
        <f t="shared" si="2343"/>
        <v>74.595205185273343</v>
      </c>
      <c r="V1141" s="99">
        <f t="shared" si="2343"/>
        <v>68.925422312347294</v>
      </c>
      <c r="W1141" s="99">
        <f t="shared" si="2343"/>
        <v>100.40260781252468</v>
      </c>
      <c r="X1141" s="164">
        <f t="shared" si="2343"/>
        <v>77.500619907709279</v>
      </c>
      <c r="Y1141" s="98">
        <f t="shared" ref="Y1141:AB1141" si="2344">(Y838*100/(AVERAGE($Y838:$AB838)))</f>
        <v>106.06109263844951</v>
      </c>
      <c r="Z1141" s="99">
        <f t="shared" si="2344"/>
        <v>90.511890444791788</v>
      </c>
      <c r="AA1141" s="99">
        <f t="shared" si="2344"/>
        <v>105.42604754596519</v>
      </c>
      <c r="AB1141" s="164">
        <f t="shared" si="2344"/>
        <v>98.000969370793484</v>
      </c>
      <c r="AC1141" s="214">
        <f t="shared" ref="AC1141:AV1141" si="2345">(AC838*100/(AVERAGE($Y838:$AB838)))</f>
        <v>126.3821089582229</v>
      </c>
      <c r="AD1141" s="215">
        <f t="shared" si="2345"/>
        <v>114.87625713965438</v>
      </c>
      <c r="AE1141" s="215">
        <f t="shared" si="2345"/>
        <v>162.75247214419852</v>
      </c>
      <c r="AF1141" s="245">
        <f t="shared" si="2345"/>
        <v>207.43250303658866</v>
      </c>
      <c r="AG1141" s="214">
        <f t="shared" si="2345"/>
        <v>126.9924661724064</v>
      </c>
      <c r="AH1141" s="215">
        <f t="shared" si="2345"/>
        <v>138.10266798841297</v>
      </c>
      <c r="AI1141" s="215">
        <f t="shared" si="2345"/>
        <v>142.49029218301479</v>
      </c>
      <c r="AJ1141" s="245">
        <f t="shared" si="2345"/>
        <v>132.72094046644821</v>
      </c>
      <c r="AK1141" s="214">
        <f t="shared" si="2345"/>
        <v>32.348566201735899</v>
      </c>
      <c r="AL1141" s="215">
        <f t="shared" si="2345"/>
        <v>46.490547483280068</v>
      </c>
      <c r="AM1141" s="215">
        <f t="shared" si="2345"/>
        <v>93.382071336039488</v>
      </c>
      <c r="AN1141" s="245">
        <f t="shared" si="2345"/>
        <v>38.213339030517453</v>
      </c>
      <c r="AO1141" s="214">
        <f t="shared" si="2345"/>
        <v>62.307513193375264</v>
      </c>
      <c r="AP1141" s="215">
        <f t="shared" si="2345"/>
        <v>44.023150437275206</v>
      </c>
      <c r="AQ1141" s="215">
        <f t="shared" si="2345"/>
        <v>40.895560537765888</v>
      </c>
      <c r="AR1141" s="245">
        <f t="shared" si="2345"/>
        <v>45.718699131111677</v>
      </c>
      <c r="AS1141" s="214">
        <f t="shared" si="2345"/>
        <v>105.9815669000614</v>
      </c>
      <c r="AT1141" s="215">
        <f t="shared" si="2345"/>
        <v>52.905336013414242</v>
      </c>
      <c r="AU1141" s="215">
        <f t="shared" si="2345"/>
        <v>81.697839035572741</v>
      </c>
      <c r="AV1141" s="245">
        <f t="shared" si="2345"/>
        <v>52.689696136607438</v>
      </c>
    </row>
    <row r="1142" spans="2:48" ht="15" customHeight="1" x14ac:dyDescent="0.2">
      <c r="B1142" s="91">
        <f t="shared" ref="B1142:I1157" si="2346">(B839)</f>
        <v>226</v>
      </c>
      <c r="C1142" s="35" t="str">
        <f t="shared" si="2346"/>
        <v>Pyrimidines</v>
      </c>
      <c r="D1142" s="128" t="str">
        <f t="shared" si="2346"/>
        <v>dCytidine</v>
      </c>
      <c r="E1142" s="93">
        <f t="shared" si="2346"/>
        <v>9.1999999999999993</v>
      </c>
      <c r="F1142" s="94">
        <f t="shared" si="2346"/>
        <v>11</v>
      </c>
      <c r="G1142" s="95">
        <f t="shared" si="2346"/>
        <v>10.039999999999999</v>
      </c>
      <c r="H1142" s="96">
        <f t="shared" si="2346"/>
        <v>5</v>
      </c>
      <c r="I1142" s="102">
        <f t="shared" si="2346"/>
        <v>228.09788</v>
      </c>
      <c r="J1142" s="98"/>
      <c r="K1142" s="99"/>
      <c r="L1142" s="100"/>
      <c r="M1142" s="98">
        <f t="shared" ref="M1142:P1142" si="2347">(M839*100/(AVERAGE($M839:$P839)))</f>
        <v>94.026253219446843</v>
      </c>
      <c r="N1142" s="99">
        <f t="shared" si="2347"/>
        <v>105.72944289540504</v>
      </c>
      <c r="O1142" s="99">
        <f t="shared" si="2347"/>
        <v>94.289349111032664</v>
      </c>
      <c r="P1142" s="164">
        <f t="shared" si="2347"/>
        <v>105.95495477411542</v>
      </c>
      <c r="Q1142" s="98">
        <f t="shared" ref="Q1142:X1142" si="2348">(Q839*100/(AVERAGE($M839:$P839)))</f>
        <v>93.8778985414461</v>
      </c>
      <c r="R1142" s="99">
        <f t="shared" si="2348"/>
        <v>71.517709885591358</v>
      </c>
      <c r="S1142" s="99">
        <f t="shared" si="2348"/>
        <v>68.939892674473427</v>
      </c>
      <c r="T1142" s="164">
        <f t="shared" si="2348"/>
        <v>68.613765421216243</v>
      </c>
      <c r="U1142" s="98">
        <f t="shared" si="2348"/>
        <v>70.989511977144673</v>
      </c>
      <c r="V1142" s="99">
        <f t="shared" si="2348"/>
        <v>66.811124651185153</v>
      </c>
      <c r="W1142" s="99">
        <f t="shared" si="2348"/>
        <v>68.215368115800189</v>
      </c>
      <c r="X1142" s="164">
        <f t="shared" si="2348"/>
        <v>70.526730029243197</v>
      </c>
      <c r="Y1142" s="98">
        <f t="shared" ref="Y1142:AB1142" si="2349">(Y839*100/(AVERAGE($Y839:$AB839)))</f>
        <v>94.283196117507288</v>
      </c>
      <c r="Z1142" s="99">
        <f t="shared" si="2349"/>
        <v>86.138371232101278</v>
      </c>
      <c r="AA1142" s="99">
        <f t="shared" si="2349"/>
        <v>125.33533109607242</v>
      </c>
      <c r="AB1142" s="164">
        <f t="shared" si="2349"/>
        <v>94.243101554319026</v>
      </c>
      <c r="AC1142" s="214">
        <f t="shared" ref="AC1142:AV1142" si="2350">(AC839*100/(AVERAGE($Y839:$AB839)))</f>
        <v>153.8627818352075</v>
      </c>
      <c r="AD1142" s="215">
        <f t="shared" si="2350"/>
        <v>131.81920092395666</v>
      </c>
      <c r="AE1142" s="215">
        <f t="shared" si="2350"/>
        <v>219.71686031642579</v>
      </c>
      <c r="AF1142" s="245">
        <f t="shared" si="2350"/>
        <v>326.45962618756084</v>
      </c>
      <c r="AG1142" s="214">
        <f t="shared" si="2350"/>
        <v>143.89104906831571</v>
      </c>
      <c r="AH1142" s="215">
        <f t="shared" si="2350"/>
        <v>139.53057501980399</v>
      </c>
      <c r="AI1142" s="215">
        <f t="shared" si="2350"/>
        <v>165.6502722193591</v>
      </c>
      <c r="AJ1142" s="245">
        <f t="shared" si="2350"/>
        <v>180.78973844491193</v>
      </c>
      <c r="AK1142" s="214">
        <f t="shared" si="2350"/>
        <v>0.6185199734247504</v>
      </c>
      <c r="AL1142" s="215">
        <f t="shared" si="2350"/>
        <v>39.185369179175247</v>
      </c>
      <c r="AM1142" s="215">
        <f t="shared" si="2350"/>
        <v>51.577938549298551</v>
      </c>
      <c r="AN1142" s="245">
        <f t="shared" si="2350"/>
        <v>12.437258598969013</v>
      </c>
      <c r="AO1142" s="214">
        <f t="shared" si="2350"/>
        <v>7.06333776856592</v>
      </c>
      <c r="AP1142" s="215">
        <f t="shared" si="2350"/>
        <v>9.6721271107178133</v>
      </c>
      <c r="AQ1142" s="215">
        <f t="shared" si="2350"/>
        <v>25.233461140572409</v>
      </c>
      <c r="AR1142" s="245">
        <f t="shared" si="2350"/>
        <v>8.5205919566657666</v>
      </c>
      <c r="AS1142" s="214">
        <f t="shared" si="2350"/>
        <v>20.336686917890717</v>
      </c>
      <c r="AT1142" s="215">
        <f t="shared" si="2350"/>
        <v>14.022463169644858</v>
      </c>
      <c r="AU1142" s="215">
        <f t="shared" si="2350"/>
        <v>31.669141032279526</v>
      </c>
      <c r="AV1142" s="245">
        <f t="shared" si="2350"/>
        <v>12.544490050463205</v>
      </c>
    </row>
    <row r="1143" spans="2:48" ht="15" customHeight="1" x14ac:dyDescent="0.2">
      <c r="B1143" s="105">
        <f t="shared" si="2346"/>
        <v>227</v>
      </c>
      <c r="C1143" s="35" t="str">
        <f t="shared" si="2346"/>
        <v>Pyrimidines</v>
      </c>
      <c r="D1143" s="128" t="str">
        <f t="shared" si="2346"/>
        <v>dThymidine</v>
      </c>
      <c r="E1143" s="93">
        <f t="shared" si="2346"/>
        <v>2.8</v>
      </c>
      <c r="F1143" s="94">
        <f t="shared" si="2346"/>
        <v>5</v>
      </c>
      <c r="G1143" s="95">
        <f t="shared" si="2346"/>
        <v>4.2</v>
      </c>
      <c r="H1143" s="96">
        <f t="shared" si="2346"/>
        <v>3</v>
      </c>
      <c r="I1143" s="102">
        <f t="shared" si="2346"/>
        <v>241.08299</v>
      </c>
      <c r="J1143" s="98"/>
      <c r="K1143" s="99"/>
      <c r="L1143" s="100"/>
      <c r="M1143" s="98">
        <f t="shared" ref="M1143:P1143" si="2351">(M840*100/(AVERAGE($M840:$P840)))</f>
        <v>111.77092989865356</v>
      </c>
      <c r="N1143" s="99">
        <f t="shared" si="2351"/>
        <v>110.54015607414415</v>
      </c>
      <c r="O1143" s="99">
        <f t="shared" si="2351"/>
        <v>98.917108369250414</v>
      </c>
      <c r="P1143" s="164">
        <f t="shared" si="2351"/>
        <v>78.771805657951859</v>
      </c>
      <c r="Q1143" s="98">
        <f t="shared" ref="Q1143:X1143" si="2352">(Q840*100/(AVERAGE($M840:$P840)))</f>
        <v>107.41862798637133</v>
      </c>
      <c r="R1143" s="99">
        <f t="shared" si="2352"/>
        <v>112.13718581840627</v>
      </c>
      <c r="S1143" s="99">
        <f t="shared" si="2352"/>
        <v>107.62600761532633</v>
      </c>
      <c r="T1143" s="164">
        <f t="shared" si="2352"/>
        <v>110.11451412489224</v>
      </c>
      <c r="U1143" s="98">
        <f t="shared" si="2352"/>
        <v>108.87423493544155</v>
      </c>
      <c r="V1143" s="99">
        <f t="shared" si="2352"/>
        <v>120.21503506646387</v>
      </c>
      <c r="W1143" s="99">
        <f t="shared" si="2352"/>
        <v>113.47698144686635</v>
      </c>
      <c r="X1143" s="164">
        <f t="shared" si="2352"/>
        <v>113.98288165236862</v>
      </c>
      <c r="Y1143" s="98">
        <f t="shared" ref="Y1143:AB1143" si="2353">(Y840*100/(AVERAGE($Y840:$AB840)))</f>
        <v>101.8052254159017</v>
      </c>
      <c r="Z1143" s="99">
        <f t="shared" si="2353"/>
        <v>124.31657458989973</v>
      </c>
      <c r="AA1143" s="99">
        <f t="shared" si="2353"/>
        <v>100.54805725639781</v>
      </c>
      <c r="AB1143" s="164">
        <f t="shared" si="2353"/>
        <v>73.330142737800713</v>
      </c>
      <c r="AC1143" s="214">
        <f t="shared" ref="AC1143:AV1143" si="2354">(AC840*100/(AVERAGE($Y840:$AB840)))</f>
        <v>155.70668053094181</v>
      </c>
      <c r="AD1143" s="215">
        <f t="shared" si="2354"/>
        <v>147.84382176022376</v>
      </c>
      <c r="AE1143" s="215">
        <f t="shared" si="2354"/>
        <v>160.68319306655795</v>
      </c>
      <c r="AF1143" s="245">
        <f t="shared" si="2354"/>
        <v>145.2741478443069</v>
      </c>
      <c r="AG1143" s="214">
        <f t="shared" si="2354"/>
        <v>153.22338910002492</v>
      </c>
      <c r="AH1143" s="215">
        <f t="shared" si="2354"/>
        <v>126.79345931312831</v>
      </c>
      <c r="AI1143" s="215">
        <f t="shared" si="2354"/>
        <v>101.75758996065875</v>
      </c>
      <c r="AJ1143" s="245">
        <f t="shared" si="2354"/>
        <v>87.682751524207177</v>
      </c>
      <c r="AK1143" s="214">
        <f t="shared" si="2354"/>
        <v>80.469250197131643</v>
      </c>
      <c r="AL1143" s="215">
        <f t="shared" si="2354"/>
        <v>127.10696439391425</v>
      </c>
      <c r="AM1143" s="215">
        <f t="shared" si="2354"/>
        <v>82.611723716464923</v>
      </c>
      <c r="AN1143" s="245">
        <f t="shared" si="2354"/>
        <v>98.541403410781896</v>
      </c>
      <c r="AO1143" s="214">
        <f t="shared" si="2354"/>
        <v>66.880270567503743</v>
      </c>
      <c r="AP1143" s="215">
        <f t="shared" si="2354"/>
        <v>65.239607379346808</v>
      </c>
      <c r="AQ1143" s="215">
        <f t="shared" si="2354"/>
        <v>64.05593207246477</v>
      </c>
      <c r="AR1143" s="245">
        <f t="shared" si="2354"/>
        <v>92.736927722373281</v>
      </c>
      <c r="AS1143" s="214">
        <f t="shared" si="2354"/>
        <v>61.020961233419712</v>
      </c>
      <c r="AT1143" s="215">
        <f t="shared" si="2354"/>
        <v>59.64645627409022</v>
      </c>
      <c r="AU1143" s="215">
        <f t="shared" si="2354"/>
        <v>54.004665173520124</v>
      </c>
      <c r="AV1143" s="245">
        <f t="shared" si="2354"/>
        <v>70.153880832782633</v>
      </c>
    </row>
    <row r="1144" spans="2:48" ht="15" customHeight="1" x14ac:dyDescent="0.2">
      <c r="B1144" s="91">
        <f t="shared" si="2346"/>
        <v>228</v>
      </c>
      <c r="C1144" s="35" t="str">
        <f t="shared" si="2346"/>
        <v>Pyrimidines</v>
      </c>
      <c r="D1144" s="128" t="str">
        <f t="shared" si="2346"/>
        <v>Thymine</v>
      </c>
      <c r="E1144" s="93">
        <f t="shared" si="2346"/>
        <v>2.7</v>
      </c>
      <c r="F1144" s="94">
        <f t="shared" si="2346"/>
        <v>4.8</v>
      </c>
      <c r="G1144" s="95">
        <f t="shared" si="2346"/>
        <v>3.77</v>
      </c>
      <c r="H1144" s="96">
        <f t="shared" si="2346"/>
        <v>3</v>
      </c>
      <c r="I1144" s="102">
        <f t="shared" si="2346"/>
        <v>127.0502</v>
      </c>
      <c r="J1144" s="98"/>
      <c r="K1144" s="99"/>
      <c r="L1144" s="100"/>
      <c r="M1144" s="98">
        <f t="shared" ref="M1144:P1144" si="2355">(M841*100/(AVERAGE($M841:$P841)))</f>
        <v>110.26112472083258</v>
      </c>
      <c r="N1144" s="99">
        <f t="shared" si="2355"/>
        <v>104.35130339452377</v>
      </c>
      <c r="O1144" s="99">
        <f t="shared" si="2355"/>
        <v>94.117738215682095</v>
      </c>
      <c r="P1144" s="164">
        <f t="shared" si="2355"/>
        <v>91.269833668961553</v>
      </c>
      <c r="Q1144" s="98">
        <f t="shared" ref="Q1144:X1144" si="2356">(Q841*100/(AVERAGE($M841:$P841)))</f>
        <v>94.581284687261714</v>
      </c>
      <c r="R1144" s="99">
        <f t="shared" si="2356"/>
        <v>95.652705231712673</v>
      </c>
      <c r="S1144" s="99">
        <f t="shared" si="2356"/>
        <v>93.96634480055144</v>
      </c>
      <c r="T1144" s="164">
        <f t="shared" si="2356"/>
        <v>94.199384860281853</v>
      </c>
      <c r="U1144" s="98">
        <f t="shared" si="2356"/>
        <v>97.058213500397443</v>
      </c>
      <c r="V1144" s="99">
        <f t="shared" si="2356"/>
        <v>98.205441710868868</v>
      </c>
      <c r="W1144" s="99">
        <f t="shared" si="2356"/>
        <v>93.551040439500909</v>
      </c>
      <c r="X1144" s="164">
        <f t="shared" si="2356"/>
        <v>93.768656219306436</v>
      </c>
      <c r="Y1144" s="98">
        <f t="shared" ref="Y1144:AB1144" si="2357">(Y841*100/(AVERAGE($Y841:$AB841)))</f>
        <v>103.39351368176555</v>
      </c>
      <c r="Z1144" s="99">
        <f t="shared" si="2357"/>
        <v>103.93023260892075</v>
      </c>
      <c r="AA1144" s="99">
        <f t="shared" si="2357"/>
        <v>101.50914432165095</v>
      </c>
      <c r="AB1144" s="164">
        <f t="shared" si="2357"/>
        <v>91.167109387662762</v>
      </c>
      <c r="AC1144" s="214">
        <f t="shared" ref="AC1144:AV1144" si="2358">(AC841*100/(AVERAGE($Y841:$AB841)))</f>
        <v>110.52335953310927</v>
      </c>
      <c r="AD1144" s="215">
        <f t="shared" si="2358"/>
        <v>109.41015789539367</v>
      </c>
      <c r="AE1144" s="215">
        <f t="shared" si="2358"/>
        <v>114.51010948627619</v>
      </c>
      <c r="AF1144" s="245">
        <f t="shared" si="2358"/>
        <v>116.86985045814173</v>
      </c>
      <c r="AG1144" s="214">
        <f t="shared" si="2358"/>
        <v>122.74943508125803</v>
      </c>
      <c r="AH1144" s="215">
        <f t="shared" si="2358"/>
        <v>102.63746464115532</v>
      </c>
      <c r="AI1144" s="215">
        <f t="shared" si="2358"/>
        <v>95.058874300646494</v>
      </c>
      <c r="AJ1144" s="245">
        <f t="shared" si="2358"/>
        <v>98.291083686311282</v>
      </c>
      <c r="AK1144" s="214">
        <f t="shared" si="2358"/>
        <v>68.751259394423144</v>
      </c>
      <c r="AL1144" s="215">
        <f t="shared" si="2358"/>
        <v>80.116692385024578</v>
      </c>
      <c r="AM1144" s="215">
        <f t="shared" si="2358"/>
        <v>66.316060715583035</v>
      </c>
      <c r="AN1144" s="245">
        <f t="shared" si="2358"/>
        <v>70.863302937852069</v>
      </c>
      <c r="AO1144" s="214">
        <f t="shared" si="2358"/>
        <v>43.745782026777526</v>
      </c>
      <c r="AP1144" s="215">
        <f t="shared" si="2358"/>
        <v>46.95203093262915</v>
      </c>
      <c r="AQ1144" s="215">
        <f t="shared" si="2358"/>
        <v>46.540792576163518</v>
      </c>
      <c r="AR1144" s="245">
        <f t="shared" si="2358"/>
        <v>57.123617015718004</v>
      </c>
      <c r="AS1144" s="214">
        <f t="shared" si="2358"/>
        <v>56.407106121638108</v>
      </c>
      <c r="AT1144" s="215">
        <f t="shared" si="2358"/>
        <v>52.120092400266508</v>
      </c>
      <c r="AU1144" s="215">
        <f t="shared" si="2358"/>
        <v>50.860037651662751</v>
      </c>
      <c r="AV1144" s="245">
        <f t="shared" si="2358"/>
        <v>55.739932738097295</v>
      </c>
    </row>
    <row r="1145" spans="2:48" ht="15" customHeight="1" x14ac:dyDescent="0.2">
      <c r="B1145" s="105">
        <f t="shared" si="2346"/>
        <v>229</v>
      </c>
      <c r="C1145" s="35" t="str">
        <f t="shared" si="2346"/>
        <v>Pyrimidines</v>
      </c>
      <c r="D1145" s="128" t="str">
        <f t="shared" si="2346"/>
        <v>Uridine</v>
      </c>
      <c r="E1145" s="93">
        <f t="shared" si="2346"/>
        <v>6.6</v>
      </c>
      <c r="F1145" s="94">
        <f t="shared" si="2346"/>
        <v>9.4</v>
      </c>
      <c r="G1145" s="95">
        <f t="shared" si="2346"/>
        <v>7.82</v>
      </c>
      <c r="H1145" s="96">
        <f t="shared" si="2346"/>
        <v>3</v>
      </c>
      <c r="I1145" s="102">
        <f t="shared" si="2346"/>
        <v>243.06226000000001</v>
      </c>
      <c r="J1145" s="98"/>
      <c r="K1145" s="99"/>
      <c r="L1145" s="100"/>
      <c r="M1145" s="98">
        <f t="shared" ref="M1145:P1145" si="2359">(M842*100/(AVERAGE($M842:$P842)))</f>
        <v>113.0540570490527</v>
      </c>
      <c r="N1145" s="99">
        <f t="shared" si="2359"/>
        <v>109.58801590061411</v>
      </c>
      <c r="O1145" s="99">
        <f t="shared" si="2359"/>
        <v>97.875106084700462</v>
      </c>
      <c r="P1145" s="164">
        <f t="shared" si="2359"/>
        <v>79.482820965632698</v>
      </c>
      <c r="Q1145" s="98">
        <f t="shared" ref="Q1145:X1145" si="2360">(Q842*100/(AVERAGE($M842:$P842)))</f>
        <v>105.97347440782571</v>
      </c>
      <c r="R1145" s="99">
        <f t="shared" si="2360"/>
        <v>117.98137625177837</v>
      </c>
      <c r="S1145" s="99">
        <f t="shared" si="2360"/>
        <v>119.45987586628912</v>
      </c>
      <c r="T1145" s="164">
        <f t="shared" si="2360"/>
        <v>119.60608248441609</v>
      </c>
      <c r="U1145" s="98">
        <f t="shared" si="2360"/>
        <v>97.421057903502827</v>
      </c>
      <c r="V1145" s="99">
        <f t="shared" si="2360"/>
        <v>133.46528730984241</v>
      </c>
      <c r="W1145" s="195">
        <f t="shared" si="2360"/>
        <v>278.79356924843802</v>
      </c>
      <c r="X1145" s="164">
        <f t="shared" si="2360"/>
        <v>129.55141720427179</v>
      </c>
      <c r="Y1145" s="98">
        <f t="shared" ref="Y1145:AB1145" si="2361">(Y842*100/(AVERAGE($Y842:$AB842)))</f>
        <v>95.529208321937062</v>
      </c>
      <c r="Z1145" s="99">
        <f t="shared" si="2361"/>
        <v>134.87281214016775</v>
      </c>
      <c r="AA1145" s="99">
        <f t="shared" si="2361"/>
        <v>94.630256555673384</v>
      </c>
      <c r="AB1145" s="164">
        <f t="shared" si="2361"/>
        <v>74.967722982221773</v>
      </c>
      <c r="AC1145" s="214">
        <f t="shared" ref="AC1145:AV1145" si="2362">(AC842*100/(AVERAGE($Y842:$AB842)))</f>
        <v>87.85301880373585</v>
      </c>
      <c r="AD1145" s="215">
        <f t="shared" si="2362"/>
        <v>97.650273565863671</v>
      </c>
      <c r="AE1145" s="215">
        <f t="shared" si="2362"/>
        <v>80.67873945229708</v>
      </c>
      <c r="AF1145" s="245">
        <f t="shared" si="2362"/>
        <v>56.997009181232848</v>
      </c>
      <c r="AG1145" s="214">
        <f t="shared" si="2362"/>
        <v>102.74407759661983</v>
      </c>
      <c r="AH1145" s="215">
        <f t="shared" si="2362"/>
        <v>91.678339832347547</v>
      </c>
      <c r="AI1145" s="215">
        <f t="shared" si="2362"/>
        <v>74.730191991334323</v>
      </c>
      <c r="AJ1145" s="245">
        <f t="shared" si="2362"/>
        <v>69.128326791437217</v>
      </c>
      <c r="AK1145" s="214">
        <f t="shared" si="2362"/>
        <v>1171.2188832720544</v>
      </c>
      <c r="AL1145" s="215">
        <f t="shared" si="2362"/>
        <v>2212.8907171463993</v>
      </c>
      <c r="AM1145" s="215">
        <f t="shared" si="2362"/>
        <v>1553.3305010963975</v>
      </c>
      <c r="AN1145" s="245">
        <f t="shared" si="2362"/>
        <v>919.0039106082927</v>
      </c>
      <c r="AO1145" s="214">
        <f t="shared" si="2362"/>
        <v>1870.1258427070718</v>
      </c>
      <c r="AP1145" s="215">
        <f t="shared" si="2362"/>
        <v>1675.740840988547</v>
      </c>
      <c r="AQ1145" s="215">
        <f t="shared" si="2362"/>
        <v>1374.2324270297845</v>
      </c>
      <c r="AR1145" s="245">
        <f t="shared" si="2362"/>
        <v>1099.911397233868</v>
      </c>
      <c r="AS1145" s="214">
        <f t="shared" si="2362"/>
        <v>846.6378561826964</v>
      </c>
      <c r="AT1145" s="215">
        <f t="shared" si="2362"/>
        <v>773.13275378971719</v>
      </c>
      <c r="AU1145" s="215">
        <f t="shared" si="2362"/>
        <v>857.51777021530756</v>
      </c>
      <c r="AV1145" s="245">
        <f t="shared" si="2362"/>
        <v>630.93653990875885</v>
      </c>
    </row>
    <row r="1146" spans="2:48" ht="15" customHeight="1" x14ac:dyDescent="0.2">
      <c r="B1146" s="91">
        <f t="shared" si="2346"/>
        <v>230</v>
      </c>
      <c r="C1146" s="35" t="str">
        <f t="shared" si="2346"/>
        <v>Pyrimidines</v>
      </c>
      <c r="D1146" s="128" t="str">
        <f t="shared" si="2346"/>
        <v>dUridine</v>
      </c>
      <c r="E1146" s="93">
        <f t="shared" si="2346"/>
        <v>3.4</v>
      </c>
      <c r="F1146" s="94">
        <f t="shared" si="2346"/>
        <v>5.9</v>
      </c>
      <c r="G1146" s="95">
        <f t="shared" si="2346"/>
        <v>4.75</v>
      </c>
      <c r="H1146" s="96">
        <f t="shared" si="2346"/>
        <v>3</v>
      </c>
      <c r="I1146" s="102">
        <f t="shared" si="2346"/>
        <v>227.06734</v>
      </c>
      <c r="J1146" s="98"/>
      <c r="K1146" s="99"/>
      <c r="L1146" s="100"/>
      <c r="M1146" s="98">
        <f t="shared" ref="M1146:P1146" si="2363">(M843*100/(AVERAGE($M843:$P843)))</f>
        <v>116.22844385374887</v>
      </c>
      <c r="N1146" s="99">
        <f t="shared" si="2363"/>
        <v>106.02858406843241</v>
      </c>
      <c r="O1146" s="99">
        <f t="shared" si="2363"/>
        <v>96.971205391600193</v>
      </c>
      <c r="P1146" s="164">
        <f t="shared" si="2363"/>
        <v>80.771766686218555</v>
      </c>
      <c r="Q1146" s="98">
        <f t="shared" ref="Q1146:X1146" si="2364">(Q843*100/(AVERAGE($M843:$P843)))</f>
        <v>105.73679984727382</v>
      </c>
      <c r="R1146" s="99">
        <f t="shared" si="2364"/>
        <v>113.4575862418597</v>
      </c>
      <c r="S1146" s="99">
        <f t="shared" si="2364"/>
        <v>108.90293377290097</v>
      </c>
      <c r="T1146" s="164">
        <f t="shared" si="2364"/>
        <v>107.94815847032979</v>
      </c>
      <c r="U1146" s="98">
        <f t="shared" si="2364"/>
        <v>115.50748741773926</v>
      </c>
      <c r="V1146" s="99">
        <f t="shared" si="2364"/>
        <v>120.95708551193877</v>
      </c>
      <c r="W1146" s="99">
        <f t="shared" si="2364"/>
        <v>118.09328551606686</v>
      </c>
      <c r="X1146" s="164">
        <f t="shared" si="2364"/>
        <v>113.9183933260237</v>
      </c>
      <c r="Y1146" s="98">
        <f t="shared" ref="Y1146:AB1146" si="2365">(Y843*100/(AVERAGE($Y843:$AB843)))</f>
        <v>108.71651648717656</v>
      </c>
      <c r="Z1146" s="99">
        <f t="shared" si="2365"/>
        <v>106.35415958020478</v>
      </c>
      <c r="AA1146" s="99">
        <f t="shared" si="2365"/>
        <v>89.657460710458921</v>
      </c>
      <c r="AB1146" s="164">
        <f t="shared" si="2365"/>
        <v>95.271863222159709</v>
      </c>
      <c r="AC1146" s="214">
        <f t="shared" ref="AC1146:AV1146" si="2366">(AC843*100/(AVERAGE($Y843:$AB843)))</f>
        <v>74.118065945431127</v>
      </c>
      <c r="AD1146" s="215">
        <f t="shared" si="2366"/>
        <v>69.875511242554253</v>
      </c>
      <c r="AE1146" s="215">
        <f t="shared" si="2366"/>
        <v>61.331912753209266</v>
      </c>
      <c r="AF1146" s="245">
        <f t="shared" si="2366"/>
        <v>59.905300471103075</v>
      </c>
      <c r="AG1146" s="214">
        <f t="shared" si="2366"/>
        <v>122.97996791849472</v>
      </c>
      <c r="AH1146" s="215">
        <f t="shared" si="2366"/>
        <v>96.104953759249042</v>
      </c>
      <c r="AI1146" s="215">
        <f t="shared" si="2366"/>
        <v>81.67271165484263</v>
      </c>
      <c r="AJ1146" s="245">
        <f t="shared" si="2366"/>
        <v>91.681728443301125</v>
      </c>
      <c r="AK1146" s="214">
        <f t="shared" si="2366"/>
        <v>46.376057418233351</v>
      </c>
      <c r="AL1146" s="215">
        <f t="shared" si="2366"/>
        <v>72.77442365787509</v>
      </c>
      <c r="AM1146" s="215">
        <f t="shared" si="2366"/>
        <v>57.46135956252914</v>
      </c>
      <c r="AN1146" s="245">
        <f t="shared" si="2366"/>
        <v>38.060827492966013</v>
      </c>
      <c r="AO1146" s="214">
        <f t="shared" si="2366"/>
        <v>80.554936082422543</v>
      </c>
      <c r="AP1146" s="215">
        <f t="shared" si="2366"/>
        <v>40.326653740769331</v>
      </c>
      <c r="AQ1146" s="215">
        <f t="shared" si="2366"/>
        <v>40.071082231095673</v>
      </c>
      <c r="AR1146" s="245">
        <f t="shared" si="2366"/>
        <v>45.242461287461538</v>
      </c>
      <c r="AS1146" s="214">
        <f t="shared" si="2366"/>
        <v>63.868359625386063</v>
      </c>
      <c r="AT1146" s="215">
        <f t="shared" si="2366"/>
        <v>46.378249733414911</v>
      </c>
      <c r="AU1146" s="215">
        <f t="shared" si="2366"/>
        <v>38.314398073739092</v>
      </c>
      <c r="AV1146" s="245">
        <f t="shared" si="2366"/>
        <v>19.821972811393461</v>
      </c>
    </row>
    <row r="1147" spans="2:48" ht="15" customHeight="1" x14ac:dyDescent="0.2">
      <c r="B1147" s="91">
        <f t="shared" si="2346"/>
        <v>231</v>
      </c>
      <c r="C1147" s="35" t="str">
        <f t="shared" si="2346"/>
        <v>Pyrimidines</v>
      </c>
      <c r="D1147" s="128" t="str">
        <f t="shared" si="2346"/>
        <v>Dihydrouridine</v>
      </c>
      <c r="E1147" s="93">
        <f t="shared" si="2346"/>
        <v>7</v>
      </c>
      <c r="F1147" s="94">
        <f t="shared" si="2346"/>
        <v>9</v>
      </c>
      <c r="G1147" s="95" t="str">
        <f t="shared" si="2346"/>
        <v>--</v>
      </c>
      <c r="H1147" s="96">
        <f t="shared" si="2346"/>
        <v>6</v>
      </c>
      <c r="I1147" s="102">
        <f t="shared" si="2346"/>
        <v>245.07791</v>
      </c>
      <c r="J1147" s="98"/>
      <c r="K1147" s="99"/>
      <c r="L1147" s="100"/>
      <c r="M1147" s="98">
        <f t="shared" ref="M1147:P1147" si="2367">(M844*100/(AVERAGE($M844:$P844)))</f>
        <v>113.56887641019757</v>
      </c>
      <c r="N1147" s="99">
        <f t="shared" si="2367"/>
        <v>108.60616835172816</v>
      </c>
      <c r="O1147" s="99">
        <f t="shared" si="2367"/>
        <v>96.053120906720395</v>
      </c>
      <c r="P1147" s="164">
        <f t="shared" si="2367"/>
        <v>81.771834331353844</v>
      </c>
      <c r="Q1147" s="98">
        <f t="shared" ref="Q1147:X1147" si="2368">(Q844*100/(AVERAGE($M844:$P844)))</f>
        <v>109.67526879123106</v>
      </c>
      <c r="R1147" s="99">
        <f t="shared" si="2368"/>
        <v>135.25996384554958</v>
      </c>
      <c r="S1147" s="99">
        <f t="shared" si="2368"/>
        <v>128.48468435712837</v>
      </c>
      <c r="T1147" s="164">
        <f t="shared" si="2368"/>
        <v>137.57797430622912</v>
      </c>
      <c r="U1147" s="98">
        <f t="shared" si="2368"/>
        <v>146.93738702110795</v>
      </c>
      <c r="V1147" s="99">
        <f t="shared" si="2368"/>
        <v>158.79597209939152</v>
      </c>
      <c r="W1147" s="99">
        <f t="shared" si="2368"/>
        <v>147.91215170009488</v>
      </c>
      <c r="X1147" s="164">
        <f t="shared" si="2368"/>
        <v>149.56622413945632</v>
      </c>
      <c r="Y1147" s="98">
        <f t="shared" ref="Y1147:AB1147" si="2369">(Y844*100/(AVERAGE($Y844:$AB844)))</f>
        <v>112.29796502751799</v>
      </c>
      <c r="Z1147" s="99">
        <f t="shared" si="2369"/>
        <v>86.0752815078352</v>
      </c>
      <c r="AA1147" s="99">
        <f t="shared" si="2369"/>
        <v>87.621159507683188</v>
      </c>
      <c r="AB1147" s="164">
        <f t="shared" si="2369"/>
        <v>114.00559395696362</v>
      </c>
      <c r="AC1147" s="214">
        <f t="shared" ref="AC1147:AV1147" si="2370">(AC844*100/(AVERAGE($Y844:$AB844)))</f>
        <v>90.78850880954289</v>
      </c>
      <c r="AD1147" s="215">
        <f t="shared" si="2370"/>
        <v>101.5560973554161</v>
      </c>
      <c r="AE1147" s="215">
        <f t="shared" si="2370"/>
        <v>92.296435739752141</v>
      </c>
      <c r="AF1147" s="245">
        <f t="shared" si="2370"/>
        <v>79.791198042579609</v>
      </c>
      <c r="AG1147" s="214">
        <f t="shared" si="2370"/>
        <v>132.88176838109746</v>
      </c>
      <c r="AH1147" s="215">
        <f t="shared" si="2370"/>
        <v>102.59620136497368</v>
      </c>
      <c r="AI1147" s="215">
        <f t="shared" si="2370"/>
        <v>76.669891600458627</v>
      </c>
      <c r="AJ1147" s="245">
        <f t="shared" si="2370"/>
        <v>101.54890119077116</v>
      </c>
      <c r="AK1147" s="214">
        <f t="shared" si="2370"/>
        <v>0</v>
      </c>
      <c r="AL1147" s="215">
        <f t="shared" si="2370"/>
        <v>0</v>
      </c>
      <c r="AM1147" s="215">
        <f t="shared" si="2370"/>
        <v>5.5835227248060271</v>
      </c>
      <c r="AN1147" s="245">
        <f t="shared" si="2370"/>
        <v>0</v>
      </c>
      <c r="AO1147" s="214">
        <f t="shared" si="2370"/>
        <v>0</v>
      </c>
      <c r="AP1147" s="215">
        <f t="shared" si="2370"/>
        <v>2.6545389240843673</v>
      </c>
      <c r="AQ1147" s="215">
        <f t="shared" si="2370"/>
        <v>0</v>
      </c>
      <c r="AR1147" s="245">
        <f t="shared" si="2370"/>
        <v>6.8623682829970232</v>
      </c>
      <c r="AS1147" s="214">
        <f t="shared" si="2370"/>
        <v>0</v>
      </c>
      <c r="AT1147" s="215">
        <f t="shared" si="2370"/>
        <v>2.7330840218380246</v>
      </c>
      <c r="AU1147" s="215">
        <f t="shared" si="2370"/>
        <v>0</v>
      </c>
      <c r="AV1147" s="245">
        <f t="shared" si="2370"/>
        <v>0</v>
      </c>
    </row>
    <row r="1148" spans="2:48" ht="15" customHeight="1" x14ac:dyDescent="0.2">
      <c r="B1148" s="105">
        <f t="shared" si="2346"/>
        <v>232</v>
      </c>
      <c r="C1148" s="35" t="str">
        <f t="shared" si="2346"/>
        <v>Pyrimidines</v>
      </c>
      <c r="D1148" s="128" t="str">
        <f t="shared" si="2346"/>
        <v>Uracil</v>
      </c>
      <c r="E1148" s="93">
        <f t="shared" si="2346"/>
        <v>2.7</v>
      </c>
      <c r="F1148" s="94">
        <f t="shared" si="2346"/>
        <v>4.4000000000000004</v>
      </c>
      <c r="G1148" s="95">
        <f t="shared" si="2346"/>
        <v>3.59</v>
      </c>
      <c r="H1148" s="96">
        <f t="shared" si="2346"/>
        <v>2</v>
      </c>
      <c r="I1148" s="102">
        <f t="shared" si="2346"/>
        <v>111.02</v>
      </c>
      <c r="J1148" s="98"/>
      <c r="K1148" s="99"/>
      <c r="L1148" s="100"/>
      <c r="M1148" s="98">
        <f t="shared" ref="M1148:P1148" si="2371">(M845*100/(AVERAGE($M845:$P845)))</f>
        <v>108.50176434450823</v>
      </c>
      <c r="N1148" s="99">
        <f t="shared" si="2371"/>
        <v>109.80355715023401</v>
      </c>
      <c r="O1148" s="99">
        <f t="shared" si="2371"/>
        <v>97.057539203729164</v>
      </c>
      <c r="P1148" s="164">
        <f t="shared" si="2371"/>
        <v>84.63713930152862</v>
      </c>
      <c r="Q1148" s="98">
        <f t="shared" ref="Q1148:X1148" si="2372">(Q845*100/(AVERAGE($M845:$P845)))</f>
        <v>103.40626145900789</v>
      </c>
      <c r="R1148" s="99">
        <f t="shared" si="2372"/>
        <v>107.61048761717463</v>
      </c>
      <c r="S1148" s="99">
        <f t="shared" si="2372"/>
        <v>105.32124168977325</v>
      </c>
      <c r="T1148" s="164">
        <f t="shared" si="2372"/>
        <v>110.00669197366325</v>
      </c>
      <c r="U1148" s="98">
        <f t="shared" si="2372"/>
        <v>102.74637997734688</v>
      </c>
      <c r="V1148" s="99">
        <f t="shared" si="2372"/>
        <v>113.40905499111975</v>
      </c>
      <c r="W1148" s="195">
        <f t="shared" si="2372"/>
        <v>307.96079752010712</v>
      </c>
      <c r="X1148" s="164">
        <f t="shared" si="2372"/>
        <v>108.2162625780083</v>
      </c>
      <c r="Y1148" s="98">
        <f t="shared" ref="Y1148:AB1148" si="2373">(Y845*100/(AVERAGE($Y845:$AB845)))</f>
        <v>105.20571187513865</v>
      </c>
      <c r="Z1148" s="99">
        <f t="shared" si="2373"/>
        <v>108.16359387619539</v>
      </c>
      <c r="AA1148" s="99">
        <f t="shared" si="2373"/>
        <v>99.123358335094892</v>
      </c>
      <c r="AB1148" s="164">
        <f t="shared" si="2373"/>
        <v>87.507335913571055</v>
      </c>
      <c r="AC1148" s="214">
        <f t="shared" ref="AC1148:AV1148" si="2374">(AC845*100/(AVERAGE($Y845:$AB845)))</f>
        <v>72.205193692511273</v>
      </c>
      <c r="AD1148" s="215">
        <f t="shared" si="2374"/>
        <v>54.83269610424653</v>
      </c>
      <c r="AE1148" s="215">
        <f t="shared" si="2374"/>
        <v>55.859408128278822</v>
      </c>
      <c r="AF1148" s="245">
        <f t="shared" si="2374"/>
        <v>55.7910361652687</v>
      </c>
      <c r="AG1148" s="214">
        <f t="shared" si="2374"/>
        <v>142.70691530391005</v>
      </c>
      <c r="AH1148" s="215">
        <f t="shared" si="2374"/>
        <v>119.57889586375418</v>
      </c>
      <c r="AI1148" s="215">
        <f t="shared" si="2374"/>
        <v>93.037128018130332</v>
      </c>
      <c r="AJ1148" s="245">
        <f t="shared" si="2374"/>
        <v>102.15644575162129</v>
      </c>
      <c r="AK1148" s="214">
        <f t="shared" si="2374"/>
        <v>473.13904575948351</v>
      </c>
      <c r="AL1148" s="215">
        <f t="shared" si="2374"/>
        <v>512.64614524584476</v>
      </c>
      <c r="AM1148" s="215">
        <f t="shared" si="2374"/>
        <v>511.86305092700013</v>
      </c>
      <c r="AN1148" s="245">
        <f t="shared" si="2374"/>
        <v>420.13420358987264</v>
      </c>
      <c r="AO1148" s="214">
        <f t="shared" si="2374"/>
        <v>529.7132242450341</v>
      </c>
      <c r="AP1148" s="215">
        <f t="shared" si="2374"/>
        <v>439.12547092610652</v>
      </c>
      <c r="AQ1148" s="215">
        <f t="shared" si="2374"/>
        <v>378.22400741487417</v>
      </c>
      <c r="AR1148" s="245">
        <f t="shared" si="2374"/>
        <v>331.50164767327931</v>
      </c>
      <c r="AS1148" s="214">
        <f t="shared" si="2374"/>
        <v>517.86586085409556</v>
      </c>
      <c r="AT1148" s="215">
        <f t="shared" si="2374"/>
        <v>492.57976182721342</v>
      </c>
      <c r="AU1148" s="215">
        <f t="shared" si="2374"/>
        <v>411.90923381524885</v>
      </c>
      <c r="AV1148" s="245">
        <f t="shared" si="2374"/>
        <v>335.85646114224022</v>
      </c>
    </row>
    <row r="1149" spans="2:48" ht="15.75" customHeight="1" thickBot="1" x14ac:dyDescent="0.25">
      <c r="B1149" s="108">
        <f t="shared" si="2346"/>
        <v>233</v>
      </c>
      <c r="C1149" s="42" t="str">
        <f t="shared" si="2346"/>
        <v>Pyrimidines</v>
      </c>
      <c r="D1149" s="129" t="str">
        <f t="shared" si="2346"/>
        <v>Dihydrouracil</v>
      </c>
      <c r="E1149" s="110">
        <f t="shared" si="2346"/>
        <v>3</v>
      </c>
      <c r="F1149" s="111">
        <f t="shared" si="2346"/>
        <v>3.9</v>
      </c>
      <c r="G1149" s="112">
        <f t="shared" si="2346"/>
        <v>3.31</v>
      </c>
      <c r="H1149" s="113">
        <f t="shared" si="2346"/>
        <v>5</v>
      </c>
      <c r="I1149" s="119">
        <f t="shared" si="2346"/>
        <v>113.03565</v>
      </c>
      <c r="J1149" s="115"/>
      <c r="K1149" s="116"/>
      <c r="L1149" s="117"/>
      <c r="M1149" s="115">
        <f t="shared" ref="M1149:P1149" si="2375">(M846*100/(AVERAGE($M846:$P846)))</f>
        <v>92.465365624801223</v>
      </c>
      <c r="N1149" s="116">
        <f t="shared" si="2375"/>
        <v>112.31716197399739</v>
      </c>
      <c r="O1149" s="116">
        <f t="shared" si="2375"/>
        <v>94.302484468193882</v>
      </c>
      <c r="P1149" s="165">
        <f t="shared" si="2375"/>
        <v>100.91498793300747</v>
      </c>
      <c r="Q1149" s="115">
        <f t="shared" ref="Q1149:X1149" si="2376">(Q846*100/(AVERAGE($M846:$P846)))</f>
        <v>109.38691955241445</v>
      </c>
      <c r="R1149" s="116">
        <f t="shared" si="2376"/>
        <v>87.902443958816704</v>
      </c>
      <c r="S1149" s="116">
        <f t="shared" si="2376"/>
        <v>83.525047021097492</v>
      </c>
      <c r="T1149" s="165">
        <f t="shared" si="2376"/>
        <v>97.763463449995669</v>
      </c>
      <c r="U1149" s="115">
        <f t="shared" si="2376"/>
        <v>93.569960445769297</v>
      </c>
      <c r="V1149" s="116">
        <f t="shared" si="2376"/>
        <v>87.14343657343565</v>
      </c>
      <c r="W1149" s="116">
        <f t="shared" si="2376"/>
        <v>94.725659930313284</v>
      </c>
      <c r="X1149" s="165">
        <f t="shared" si="2376"/>
        <v>88.357808004418175</v>
      </c>
      <c r="Y1149" s="115">
        <f t="shared" ref="Y1149:AB1149" si="2377">(Y846*100/(AVERAGE($Y846:$AB846)))</f>
        <v>116.15998189576918</v>
      </c>
      <c r="Z1149" s="116">
        <f t="shared" si="2377"/>
        <v>92.753758475785062</v>
      </c>
      <c r="AA1149" s="116">
        <f t="shared" si="2377"/>
        <v>97.521524581663073</v>
      </c>
      <c r="AB1149" s="165">
        <f t="shared" si="2377"/>
        <v>93.564735046782673</v>
      </c>
      <c r="AC1149" s="217">
        <f t="shared" ref="AC1149:AV1149" si="2378">(AC846*100/(AVERAGE($Y846:$AB846)))</f>
        <v>107.86485199600843</v>
      </c>
      <c r="AD1149" s="218">
        <f t="shared" si="2378"/>
        <v>81.372246365120233</v>
      </c>
      <c r="AE1149" s="218">
        <f t="shared" si="2378"/>
        <v>145.25820620211684</v>
      </c>
      <c r="AF1149" s="246">
        <f t="shared" si="2378"/>
        <v>149.12671981745513</v>
      </c>
      <c r="AG1149" s="217">
        <f t="shared" si="2378"/>
        <v>169.27085391471337</v>
      </c>
      <c r="AH1149" s="218">
        <f t="shared" si="2378"/>
        <v>144.53517389221466</v>
      </c>
      <c r="AI1149" s="218">
        <f t="shared" si="2378"/>
        <v>132.680837286317</v>
      </c>
      <c r="AJ1149" s="246">
        <f t="shared" si="2378"/>
        <v>144.66851522866705</v>
      </c>
      <c r="AK1149" s="217">
        <f t="shared" si="2378"/>
        <v>117.93829624991167</v>
      </c>
      <c r="AL1149" s="218">
        <f t="shared" si="2378"/>
        <v>106.76134310561585</v>
      </c>
      <c r="AM1149" s="218">
        <f t="shared" si="2378"/>
        <v>103.23763952982999</v>
      </c>
      <c r="AN1149" s="246">
        <f t="shared" si="2378"/>
        <v>112.83733777362936</v>
      </c>
      <c r="AO1149" s="217">
        <f t="shared" si="2378"/>
        <v>96.971483867546766</v>
      </c>
      <c r="AP1149" s="218">
        <f t="shared" si="2378"/>
        <v>110.98532299684433</v>
      </c>
      <c r="AQ1149" s="218">
        <f t="shared" si="2378"/>
        <v>103.74840330844204</v>
      </c>
      <c r="AR1149" s="246">
        <f t="shared" si="2378"/>
        <v>103.21047632801314</v>
      </c>
      <c r="AS1149" s="217">
        <f t="shared" si="2378"/>
        <v>90.151741254984216</v>
      </c>
      <c r="AT1149" s="218">
        <f t="shared" si="2378"/>
        <v>85.56921125450711</v>
      </c>
      <c r="AU1149" s="218">
        <f t="shared" si="2378"/>
        <v>78.790545169465119</v>
      </c>
      <c r="AV1149" s="246">
        <f t="shared" si="2378"/>
        <v>85.377723236131473</v>
      </c>
    </row>
    <row r="1150" spans="2:48" ht="15" customHeight="1" x14ac:dyDescent="0.2">
      <c r="B1150" s="77">
        <f t="shared" si="2346"/>
        <v>234</v>
      </c>
      <c r="C1150" s="78" t="str">
        <f t="shared" si="2346"/>
        <v>Purines</v>
      </c>
      <c r="D1150" s="127" t="str">
        <f t="shared" si="2346"/>
        <v>AICAR</v>
      </c>
      <c r="E1150" s="80">
        <f t="shared" si="2346"/>
        <v>15.5</v>
      </c>
      <c r="F1150" s="81">
        <f t="shared" si="2346"/>
        <v>17</v>
      </c>
      <c r="G1150" s="82">
        <f t="shared" si="2346"/>
        <v>16.29</v>
      </c>
      <c r="H1150" s="83">
        <f t="shared" si="2346"/>
        <v>3</v>
      </c>
      <c r="I1150" s="89">
        <f t="shared" si="2346"/>
        <v>337.05547000000001</v>
      </c>
      <c r="J1150" s="85"/>
      <c r="K1150" s="86"/>
      <c r="L1150" s="87"/>
      <c r="M1150" s="235">
        <f t="shared" ref="M1150:P1150" si="2379">(M847*100/(AVERAGE($M847:$P847)))</f>
        <v>400</v>
      </c>
      <c r="N1150" s="204">
        <f t="shared" si="2379"/>
        <v>0</v>
      </c>
      <c r="O1150" s="204">
        <f t="shared" si="2379"/>
        <v>0</v>
      </c>
      <c r="P1150" s="234">
        <f t="shared" si="2379"/>
        <v>0</v>
      </c>
      <c r="Q1150" s="85">
        <f t="shared" ref="Q1150:X1150" si="2380">(Q847*100/(AVERAGE($M847:$P847)))</f>
        <v>0</v>
      </c>
      <c r="R1150" s="86">
        <f t="shared" si="2380"/>
        <v>0</v>
      </c>
      <c r="S1150" s="86">
        <f t="shared" si="2380"/>
        <v>0</v>
      </c>
      <c r="T1150" s="163">
        <f t="shared" si="2380"/>
        <v>0</v>
      </c>
      <c r="U1150" s="85">
        <f t="shared" si="2380"/>
        <v>0</v>
      </c>
      <c r="V1150" s="86">
        <f t="shared" si="2380"/>
        <v>198.03887354106385</v>
      </c>
      <c r="W1150" s="86">
        <f t="shared" si="2380"/>
        <v>2644.9091669964146</v>
      </c>
      <c r="X1150" s="163">
        <f t="shared" si="2380"/>
        <v>0</v>
      </c>
      <c r="Y1150" s="85" t="e">
        <f t="shared" ref="Y1150:AB1150" si="2381">(Y847*100/(AVERAGE($Y847:$AB847)))</f>
        <v>#DIV/0!</v>
      </c>
      <c r="Z1150" s="86" t="e">
        <f t="shared" si="2381"/>
        <v>#DIV/0!</v>
      </c>
      <c r="AA1150" s="86" t="e">
        <f t="shared" si="2381"/>
        <v>#DIV/0!</v>
      </c>
      <c r="AB1150" s="163" t="e">
        <f t="shared" si="2381"/>
        <v>#DIV/0!</v>
      </c>
      <c r="AC1150" s="211" t="e">
        <f t="shared" ref="AC1150:AV1150" si="2382">(AC847*100/(AVERAGE($Y847:$AB847)))</f>
        <v>#DIV/0!</v>
      </c>
      <c r="AD1150" s="212" t="e">
        <f t="shared" si="2382"/>
        <v>#DIV/0!</v>
      </c>
      <c r="AE1150" s="212" t="e">
        <f t="shared" si="2382"/>
        <v>#DIV/0!</v>
      </c>
      <c r="AF1150" s="244" t="e">
        <f t="shared" si="2382"/>
        <v>#DIV/0!</v>
      </c>
      <c r="AG1150" s="211" t="e">
        <f t="shared" si="2382"/>
        <v>#DIV/0!</v>
      </c>
      <c r="AH1150" s="212" t="e">
        <f t="shared" si="2382"/>
        <v>#DIV/0!</v>
      </c>
      <c r="AI1150" s="212" t="e">
        <f t="shared" si="2382"/>
        <v>#DIV/0!</v>
      </c>
      <c r="AJ1150" s="244" t="e">
        <f t="shared" si="2382"/>
        <v>#DIV/0!</v>
      </c>
      <c r="AK1150" s="211" t="e">
        <f t="shared" si="2382"/>
        <v>#DIV/0!</v>
      </c>
      <c r="AL1150" s="212" t="e">
        <f t="shared" si="2382"/>
        <v>#DIV/0!</v>
      </c>
      <c r="AM1150" s="212" t="e">
        <f t="shared" si="2382"/>
        <v>#DIV/0!</v>
      </c>
      <c r="AN1150" s="244" t="e">
        <f t="shared" si="2382"/>
        <v>#DIV/0!</v>
      </c>
      <c r="AO1150" s="211" t="e">
        <f t="shared" si="2382"/>
        <v>#DIV/0!</v>
      </c>
      <c r="AP1150" s="212" t="e">
        <f t="shared" si="2382"/>
        <v>#DIV/0!</v>
      </c>
      <c r="AQ1150" s="212" t="e">
        <f t="shared" si="2382"/>
        <v>#DIV/0!</v>
      </c>
      <c r="AR1150" s="244" t="e">
        <f t="shared" si="2382"/>
        <v>#DIV/0!</v>
      </c>
      <c r="AS1150" s="211" t="e">
        <f t="shared" si="2382"/>
        <v>#DIV/0!</v>
      </c>
      <c r="AT1150" s="212" t="e">
        <f t="shared" si="2382"/>
        <v>#DIV/0!</v>
      </c>
      <c r="AU1150" s="212" t="e">
        <f t="shared" si="2382"/>
        <v>#DIV/0!</v>
      </c>
      <c r="AV1150" s="244" t="e">
        <f t="shared" si="2382"/>
        <v>#DIV/0!</v>
      </c>
    </row>
    <row r="1151" spans="2:48" ht="15" customHeight="1" x14ac:dyDescent="0.2">
      <c r="B1151" s="91">
        <f t="shared" si="2346"/>
        <v>235</v>
      </c>
      <c r="C1151" s="35" t="str">
        <f t="shared" si="2346"/>
        <v>Purines</v>
      </c>
      <c r="D1151" s="128" t="str">
        <f t="shared" si="2346"/>
        <v>FAICAR</v>
      </c>
      <c r="E1151" s="93">
        <f t="shared" si="2346"/>
        <v>15.6</v>
      </c>
      <c r="F1151" s="94">
        <f t="shared" si="2346"/>
        <v>17.600000000000001</v>
      </c>
      <c r="G1151" s="95">
        <f t="shared" si="2346"/>
        <v>16.510000000000002</v>
      </c>
      <c r="H1151" s="96">
        <f t="shared" si="2346"/>
        <v>3</v>
      </c>
      <c r="I1151" s="102">
        <f t="shared" si="2346"/>
        <v>365.05038999999999</v>
      </c>
      <c r="J1151" s="98"/>
      <c r="K1151" s="99"/>
      <c r="L1151" s="100"/>
      <c r="M1151" s="232">
        <f t="shared" ref="M1151:P1151" si="2383">(M848*100/(AVERAGE($M848:$P848)))</f>
        <v>400</v>
      </c>
      <c r="N1151" s="195">
        <f t="shared" si="2383"/>
        <v>0</v>
      </c>
      <c r="O1151" s="195">
        <f t="shared" si="2383"/>
        <v>0</v>
      </c>
      <c r="P1151" s="231">
        <f t="shared" si="2383"/>
        <v>0</v>
      </c>
      <c r="Q1151" s="98">
        <f t="shared" ref="Q1151:X1151" si="2384">(Q848*100/(AVERAGE($M848:$P848)))</f>
        <v>355.65208726034882</v>
      </c>
      <c r="R1151" s="99">
        <f t="shared" si="2384"/>
        <v>370.15985370823535</v>
      </c>
      <c r="S1151" s="99">
        <f t="shared" si="2384"/>
        <v>0</v>
      </c>
      <c r="T1151" s="164">
        <f t="shared" si="2384"/>
        <v>523.95663585829766</v>
      </c>
      <c r="U1151" s="98">
        <f t="shared" si="2384"/>
        <v>0</v>
      </c>
      <c r="V1151" s="99">
        <f t="shared" si="2384"/>
        <v>0</v>
      </c>
      <c r="W1151" s="99">
        <f t="shared" si="2384"/>
        <v>6285.5874183365659</v>
      </c>
      <c r="X1151" s="164">
        <f t="shared" si="2384"/>
        <v>340.27359621684946</v>
      </c>
      <c r="Y1151" s="232">
        <f>(Y848*100/(AVERAGE($Z848:$AB848)))</f>
        <v>238.37093902519052</v>
      </c>
      <c r="Z1151" s="99">
        <f t="shared" ref="Z1151:AB1151" si="2385">(Z848*100/(AVERAGE($Z848:$AB848)))</f>
        <v>81.31890665454128</v>
      </c>
      <c r="AA1151" s="99">
        <f t="shared" si="2385"/>
        <v>82.98345910297158</v>
      </c>
      <c r="AB1151" s="164">
        <f t="shared" si="2385"/>
        <v>135.69763424248714</v>
      </c>
      <c r="AC1151" s="214">
        <f>(AC848*100/(AVERAGE($Z848:$AB848)))</f>
        <v>116.47367019163005</v>
      </c>
      <c r="AD1151" s="215">
        <f t="shared" ref="AD1151:AF1151" si="2386">(AD848*100/(AVERAGE($Z848:$AB848)))</f>
        <v>95.528081826285117</v>
      </c>
      <c r="AE1151" s="215">
        <f t="shared" si="2386"/>
        <v>50.812591900533569</v>
      </c>
      <c r="AF1151" s="245">
        <f t="shared" si="2386"/>
        <v>0</v>
      </c>
      <c r="AG1151" s="214">
        <f>(AG848*100/(AVERAGE($Z848:$AB848)))</f>
        <v>75.926493939122821</v>
      </c>
      <c r="AH1151" s="215">
        <f t="shared" ref="AH1151:AJ1151" si="2387">(AH848*100/(AVERAGE($Z848:$AB848)))</f>
        <v>64.838878104392748</v>
      </c>
      <c r="AI1151" s="215">
        <f t="shared" si="2387"/>
        <v>16.467892554605587</v>
      </c>
      <c r="AJ1151" s="245">
        <f t="shared" si="2387"/>
        <v>73.395289993997167</v>
      </c>
      <c r="AK1151" s="214">
        <f>(AK848*100/(AVERAGE($Z848:$AB848)))</f>
        <v>1768.2527889843682</v>
      </c>
      <c r="AL1151" s="215">
        <f t="shared" ref="AL1151:AN1151" si="2388">(AL848*100/(AVERAGE($Z848:$AB848)))</f>
        <v>2554.6386249897309</v>
      </c>
      <c r="AM1151" s="215">
        <f t="shared" si="2388"/>
        <v>1567.9733349334115</v>
      </c>
      <c r="AN1151" s="245">
        <f t="shared" si="2388"/>
        <v>2315.3335266097588</v>
      </c>
      <c r="AO1151" s="214">
        <f>(AO848*100/(AVERAGE($Z848:$AB848)))</f>
        <v>4059.9868454717744</v>
      </c>
      <c r="AP1151" s="215">
        <f t="shared" ref="AP1151:AR1151" si="2389">(AP848*100/(AVERAGE($Z848:$AB848)))</f>
        <v>5917.9628665574719</v>
      </c>
      <c r="AQ1151" s="215">
        <f t="shared" si="2389"/>
        <v>3809.7263565093435</v>
      </c>
      <c r="AR1151" s="245">
        <f t="shared" si="2389"/>
        <v>4300.4160244877603</v>
      </c>
      <c r="AS1151" s="214">
        <f>(AS848*100/(AVERAGE($Z848:$AB848)))</f>
        <v>3246.18160769933</v>
      </c>
      <c r="AT1151" s="215">
        <f t="shared" ref="AT1151:AV1151" si="2390">(AT848*100/(AVERAGE($Z848:$AB848)))</f>
        <v>2009.543659883052</v>
      </c>
      <c r="AU1151" s="215">
        <f t="shared" si="2390"/>
        <v>1068.1206303952038</v>
      </c>
      <c r="AV1151" s="245">
        <f t="shared" si="2390"/>
        <v>1437.0728144519508</v>
      </c>
    </row>
    <row r="1152" spans="2:48" ht="15" customHeight="1" x14ac:dyDescent="0.2">
      <c r="B1152" s="105">
        <f t="shared" si="2346"/>
        <v>236</v>
      </c>
      <c r="C1152" s="35" t="str">
        <f t="shared" si="2346"/>
        <v>Purines</v>
      </c>
      <c r="D1152" s="128" t="str">
        <f t="shared" si="2346"/>
        <v>IMP</v>
      </c>
      <c r="E1152" s="93">
        <f t="shared" si="2346"/>
        <v>15.8</v>
      </c>
      <c r="F1152" s="94">
        <f t="shared" si="2346"/>
        <v>17.8</v>
      </c>
      <c r="G1152" s="95">
        <f t="shared" si="2346"/>
        <v>16.53</v>
      </c>
      <c r="H1152" s="96">
        <f t="shared" si="2346"/>
        <v>1</v>
      </c>
      <c r="I1152" s="102">
        <f t="shared" si="2346"/>
        <v>347.03982000000002</v>
      </c>
      <c r="J1152" s="98"/>
      <c r="K1152" s="99"/>
      <c r="L1152" s="100"/>
      <c r="M1152" s="98">
        <f t="shared" ref="M1152:P1152" si="2391">(M849*100/(AVERAGE($M849:$P849)))</f>
        <v>143.21018569824128</v>
      </c>
      <c r="N1152" s="99">
        <f t="shared" si="2391"/>
        <v>99.393078897872428</v>
      </c>
      <c r="O1152" s="99">
        <f t="shared" si="2391"/>
        <v>95.138716055173063</v>
      </c>
      <c r="P1152" s="164">
        <f t="shared" si="2391"/>
        <v>62.258019348713191</v>
      </c>
      <c r="Q1152" s="232">
        <f t="shared" ref="Q1152:X1152" si="2392">(Q849*100/(AVERAGE($M849:$P849)))</f>
        <v>8.4261456174567311</v>
      </c>
      <c r="R1152" s="195">
        <f t="shared" si="2392"/>
        <v>9.4498787679477072</v>
      </c>
      <c r="S1152" s="99">
        <f t="shared" si="2392"/>
        <v>46.746051223919672</v>
      </c>
      <c r="T1152" s="164">
        <f t="shared" si="2392"/>
        <v>37.664370300964769</v>
      </c>
      <c r="U1152" s="98">
        <f t="shared" si="2392"/>
        <v>35.125907347412827</v>
      </c>
      <c r="V1152" s="99">
        <f t="shared" si="2392"/>
        <v>4.1796157426088874</v>
      </c>
      <c r="W1152" s="195">
        <f t="shared" si="2392"/>
        <v>5526.6023707306695</v>
      </c>
      <c r="X1152" s="164">
        <f t="shared" si="2392"/>
        <v>17.043501405750863</v>
      </c>
      <c r="Y1152" s="232">
        <f t="shared" ref="Y1152:AB1152" si="2393">(Y849*100/(AVERAGE($AA849:$AB849)))</f>
        <v>71005.633543853997</v>
      </c>
      <c r="Z1152" s="195">
        <f t="shared" si="2393"/>
        <v>1223.7269412803639</v>
      </c>
      <c r="AA1152" s="99">
        <f t="shared" si="2393"/>
        <v>74.498311512436288</v>
      </c>
      <c r="AB1152" s="164">
        <f t="shared" si="2393"/>
        <v>125.50168848756371</v>
      </c>
      <c r="AC1152" s="214">
        <f t="shared" ref="AC1152:AV1152" si="2394">(AC849*100/(AVERAGE($AA849:$AB849)))</f>
        <v>0</v>
      </c>
      <c r="AD1152" s="215">
        <f t="shared" si="2394"/>
        <v>85.124090239125792</v>
      </c>
      <c r="AE1152" s="215">
        <f t="shared" si="2394"/>
        <v>533.06050442097353</v>
      </c>
      <c r="AF1152" s="245">
        <f t="shared" si="2394"/>
        <v>66.739106150635621</v>
      </c>
      <c r="AG1152" s="214">
        <f t="shared" si="2394"/>
        <v>917.48737100366861</v>
      </c>
      <c r="AH1152" s="215">
        <f t="shared" si="2394"/>
        <v>0</v>
      </c>
      <c r="AI1152" s="215">
        <f t="shared" si="2394"/>
        <v>0</v>
      </c>
      <c r="AJ1152" s="245">
        <f t="shared" si="2394"/>
        <v>43.733998250605801</v>
      </c>
      <c r="AK1152" s="214">
        <f t="shared" si="2394"/>
        <v>305541.65297857852</v>
      </c>
      <c r="AL1152" s="215">
        <f t="shared" si="2394"/>
        <v>391290.3167773856</v>
      </c>
      <c r="AM1152" s="215">
        <f t="shared" si="2394"/>
        <v>266962.98666402145</v>
      </c>
      <c r="AN1152" s="245">
        <f t="shared" si="2394"/>
        <v>398815.34799141221</v>
      </c>
      <c r="AO1152" s="214">
        <f t="shared" si="2394"/>
        <v>164595.47589531404</v>
      </c>
      <c r="AP1152" s="215">
        <f t="shared" si="2394"/>
        <v>729026.47134449543</v>
      </c>
      <c r="AQ1152" s="215">
        <f t="shared" si="2394"/>
        <v>351653.41744627693</v>
      </c>
      <c r="AR1152" s="245">
        <f t="shared" si="2394"/>
        <v>539177.89726492588</v>
      </c>
      <c r="AS1152" s="214">
        <f t="shared" si="2394"/>
        <v>306762.80197300669</v>
      </c>
      <c r="AT1152" s="215">
        <f t="shared" si="2394"/>
        <v>330325.51510989555</v>
      </c>
      <c r="AU1152" s="215">
        <f t="shared" si="2394"/>
        <v>208375.27132617254</v>
      </c>
      <c r="AV1152" s="245">
        <f t="shared" si="2394"/>
        <v>314104.10708647856</v>
      </c>
    </row>
    <row r="1153" spans="2:48" ht="15" customHeight="1" x14ac:dyDescent="0.2">
      <c r="B1153" s="105">
        <f t="shared" si="2346"/>
        <v>237</v>
      </c>
      <c r="C1153" s="35" t="str">
        <f t="shared" si="2346"/>
        <v>Purines</v>
      </c>
      <c r="D1153" s="128" t="str">
        <f t="shared" si="2346"/>
        <v>AMP</v>
      </c>
      <c r="E1153" s="93">
        <f t="shared" si="2346"/>
        <v>15.5</v>
      </c>
      <c r="F1153" s="94">
        <f t="shared" si="2346"/>
        <v>17.399999999999999</v>
      </c>
      <c r="G1153" s="95">
        <f t="shared" si="2346"/>
        <v>16.100000000000001</v>
      </c>
      <c r="H1153" s="96">
        <f t="shared" si="2346"/>
        <v>2</v>
      </c>
      <c r="I1153" s="102">
        <f t="shared" si="2346"/>
        <v>346.05581000000001</v>
      </c>
      <c r="J1153" s="98"/>
      <c r="K1153" s="99"/>
      <c r="L1153" s="100"/>
      <c r="M1153" s="98">
        <f t="shared" ref="M1153:P1153" si="2395">(M850*100/(AVERAGE($M850:$P850)))</f>
        <v>69.197175686566439</v>
      </c>
      <c r="N1153" s="99">
        <f t="shared" si="2395"/>
        <v>99.370898993691796</v>
      </c>
      <c r="O1153" s="99">
        <f t="shared" si="2395"/>
        <v>119.57410809452115</v>
      </c>
      <c r="P1153" s="164">
        <f t="shared" si="2395"/>
        <v>111.8578172252206</v>
      </c>
      <c r="Q1153" s="232">
        <f t="shared" ref="Q1153:X1153" si="2396">(Q850*100/(AVERAGE($M850:$P850)))</f>
        <v>4.733850542350627</v>
      </c>
      <c r="R1153" s="195">
        <f t="shared" si="2396"/>
        <v>2.4924666878797819</v>
      </c>
      <c r="S1153" s="99">
        <f t="shared" si="2396"/>
        <v>97.221890614143675</v>
      </c>
      <c r="T1153" s="164">
        <f t="shared" si="2396"/>
        <v>123.19787281659585</v>
      </c>
      <c r="U1153" s="98">
        <f t="shared" si="2396"/>
        <v>80.764993375548372</v>
      </c>
      <c r="V1153" s="99">
        <f t="shared" si="2396"/>
        <v>31.678908651477744</v>
      </c>
      <c r="W1153" s="195">
        <f t="shared" si="2396"/>
        <v>7666.5236959424137</v>
      </c>
      <c r="X1153" s="164">
        <f t="shared" si="2396"/>
        <v>71.99376455259646</v>
      </c>
      <c r="Y1153" s="232">
        <f t="shared" ref="Y1153:AB1153" si="2397">(Y850*100/(AVERAGE($Z850:$AB850)))</f>
        <v>5514.2684424799872</v>
      </c>
      <c r="Z1153" s="99">
        <f t="shared" si="2397"/>
        <v>191.21607466100454</v>
      </c>
      <c r="AA1153" s="99">
        <f t="shared" si="2397"/>
        <v>13.092736630924637</v>
      </c>
      <c r="AB1153" s="164">
        <f t="shared" si="2397"/>
        <v>95.691188708070854</v>
      </c>
      <c r="AC1153" s="214">
        <f t="shared" ref="AC1153:AV1153" si="2398">(AC850*100/(AVERAGE($Z850:$AB850)))</f>
        <v>90.384870663003824</v>
      </c>
      <c r="AD1153" s="215">
        <f t="shared" si="2398"/>
        <v>126.78467181093013</v>
      </c>
      <c r="AE1153" s="215">
        <f t="shared" si="2398"/>
        <v>185.80459102002519</v>
      </c>
      <c r="AF1153" s="245">
        <f t="shared" si="2398"/>
        <v>98.139147975385711</v>
      </c>
      <c r="AG1153" s="214">
        <f t="shared" si="2398"/>
        <v>305.04864354157047</v>
      </c>
      <c r="AH1153" s="215">
        <f t="shared" si="2398"/>
        <v>54.877433754322354</v>
      </c>
      <c r="AI1153" s="215">
        <f t="shared" si="2398"/>
        <v>38.083282095710636</v>
      </c>
      <c r="AJ1153" s="245">
        <f t="shared" si="2398"/>
        <v>59.759213302053048</v>
      </c>
      <c r="AK1153" s="214">
        <f t="shared" si="2398"/>
        <v>1285.59654759757</v>
      </c>
      <c r="AL1153" s="215">
        <f t="shared" si="2398"/>
        <v>6402.7373596367179</v>
      </c>
      <c r="AM1153" s="215">
        <f t="shared" si="2398"/>
        <v>6132.8331406295183</v>
      </c>
      <c r="AN1153" s="245">
        <f t="shared" si="2398"/>
        <v>1832.5945657595896</v>
      </c>
      <c r="AO1153" s="214">
        <f t="shared" si="2398"/>
        <v>12590.051502367702</v>
      </c>
      <c r="AP1153" s="215">
        <f t="shared" si="2398"/>
        <v>9779.2202193118155</v>
      </c>
      <c r="AQ1153" s="215">
        <f t="shared" si="2398"/>
        <v>10204.205158067278</v>
      </c>
      <c r="AR1153" s="245">
        <f t="shared" si="2398"/>
        <v>10954.964694045299</v>
      </c>
      <c r="AS1153" s="214">
        <f t="shared" si="2398"/>
        <v>6389.8542285111898</v>
      </c>
      <c r="AT1153" s="215">
        <f t="shared" si="2398"/>
        <v>3555.1347543522857</v>
      </c>
      <c r="AU1153" s="215">
        <f t="shared" si="2398"/>
        <v>3535.9837651418529</v>
      </c>
      <c r="AV1153" s="245">
        <f t="shared" si="2398"/>
        <v>949.35971562666418</v>
      </c>
    </row>
    <row r="1154" spans="2:48" ht="15" customHeight="1" x14ac:dyDescent="0.2">
      <c r="B1154" s="105">
        <f t="shared" si="2346"/>
        <v>238</v>
      </c>
      <c r="C1154" s="35" t="str">
        <f t="shared" si="2346"/>
        <v>Purines</v>
      </c>
      <c r="D1154" s="128" t="str">
        <f t="shared" si="2346"/>
        <v>ADP</v>
      </c>
      <c r="E1154" s="93">
        <f t="shared" si="2346"/>
        <v>17.399999999999999</v>
      </c>
      <c r="F1154" s="94">
        <f t="shared" si="2346"/>
        <v>19.8</v>
      </c>
      <c r="G1154" s="95">
        <f t="shared" si="2346"/>
        <v>18.79</v>
      </c>
      <c r="H1154" s="96">
        <f t="shared" si="2346"/>
        <v>5</v>
      </c>
      <c r="I1154" s="102">
        <f t="shared" si="2346"/>
        <v>426.02213999999998</v>
      </c>
      <c r="J1154" s="98"/>
      <c r="K1154" s="99"/>
      <c r="L1154" s="100"/>
      <c r="M1154" s="98">
        <f t="shared" ref="M1154:P1154" si="2399">(M851*100/(AVERAGE($M851:$P851)))</f>
        <v>172.44053809409064</v>
      </c>
      <c r="N1154" s="99">
        <f t="shared" si="2399"/>
        <v>69.471597614794433</v>
      </c>
      <c r="O1154" s="99">
        <f t="shared" si="2399"/>
        <v>158.08786429111493</v>
      </c>
      <c r="P1154" s="164">
        <f t="shared" si="2399"/>
        <v>0</v>
      </c>
      <c r="Q1154" s="98">
        <f t="shared" ref="Q1154:X1154" si="2400">(Q851*100/(AVERAGE($M851:$P851)))</f>
        <v>0</v>
      </c>
      <c r="R1154" s="99">
        <f t="shared" si="2400"/>
        <v>0</v>
      </c>
      <c r="S1154" s="99">
        <f t="shared" si="2400"/>
        <v>58.752476836808114</v>
      </c>
      <c r="T1154" s="164">
        <f t="shared" si="2400"/>
        <v>128.40546816021435</v>
      </c>
      <c r="U1154" s="98">
        <f t="shared" si="2400"/>
        <v>83.236080835911309</v>
      </c>
      <c r="V1154" s="99">
        <f t="shared" si="2400"/>
        <v>0</v>
      </c>
      <c r="W1154" s="99">
        <f t="shared" si="2400"/>
        <v>132748.2543950878</v>
      </c>
      <c r="X1154" s="164">
        <f t="shared" si="2400"/>
        <v>1522.0397552778522</v>
      </c>
      <c r="Y1154" s="98">
        <f t="shared" ref="Y1154:AB1154" si="2401">(Y851*100/(AVERAGE($Y851:$AB851)))</f>
        <v>377.33495880701201</v>
      </c>
      <c r="Z1154" s="99">
        <f t="shared" si="2401"/>
        <v>17.678853228802065</v>
      </c>
      <c r="AA1154" s="99">
        <f t="shared" si="2401"/>
        <v>1.8281804222168978</v>
      </c>
      <c r="AB1154" s="164">
        <f t="shared" si="2401"/>
        <v>3.1580075419690465</v>
      </c>
      <c r="AC1154" s="214">
        <f t="shared" ref="AC1154:AV1154" si="2402">(AC851*100/(AVERAGE($Y851:$AB851)))</f>
        <v>1.1091796334670023</v>
      </c>
      <c r="AD1154" s="215">
        <f t="shared" si="2402"/>
        <v>0</v>
      </c>
      <c r="AE1154" s="215">
        <f t="shared" si="2402"/>
        <v>4.8653484652134358</v>
      </c>
      <c r="AF1154" s="245">
        <f t="shared" si="2402"/>
        <v>1.3458108289919279</v>
      </c>
      <c r="AG1154" s="214">
        <f t="shared" si="2402"/>
        <v>0.80130186651421831</v>
      </c>
      <c r="AH1154" s="215">
        <f t="shared" si="2402"/>
        <v>1.1658324944906404</v>
      </c>
      <c r="AI1154" s="215">
        <f t="shared" si="2402"/>
        <v>0</v>
      </c>
      <c r="AJ1154" s="245">
        <f t="shared" si="2402"/>
        <v>1.1947752734903754</v>
      </c>
      <c r="AK1154" s="214">
        <f t="shared" si="2402"/>
        <v>0</v>
      </c>
      <c r="AL1154" s="215">
        <f t="shared" si="2402"/>
        <v>1.1356469211053728</v>
      </c>
      <c r="AM1154" s="215">
        <f t="shared" si="2402"/>
        <v>0.92221475620328308</v>
      </c>
      <c r="AN1154" s="245">
        <f t="shared" si="2402"/>
        <v>0.71632395126395543</v>
      </c>
      <c r="AO1154" s="214">
        <f t="shared" si="2402"/>
        <v>3.4184319926645408</v>
      </c>
      <c r="AP1154" s="215">
        <f t="shared" si="2402"/>
        <v>6.1010930485701289</v>
      </c>
      <c r="AQ1154" s="215">
        <f t="shared" si="2402"/>
        <v>5.9501303297037067</v>
      </c>
      <c r="AR1154" s="245">
        <f t="shared" si="2402"/>
        <v>111.18057664351414</v>
      </c>
      <c r="AS1154" s="214">
        <f t="shared" si="2402"/>
        <v>27.798411497324103</v>
      </c>
      <c r="AT1154" s="215">
        <f t="shared" si="2402"/>
        <v>13.110112016564033</v>
      </c>
      <c r="AU1154" s="215">
        <f t="shared" si="2402"/>
        <v>6.2935421263836098</v>
      </c>
      <c r="AV1154" s="245">
        <f t="shared" si="2402"/>
        <v>3.4799012120574186</v>
      </c>
    </row>
    <row r="1155" spans="2:48" ht="15" customHeight="1" x14ac:dyDescent="0.2">
      <c r="B1155" s="105">
        <f t="shared" si="2346"/>
        <v>239</v>
      </c>
      <c r="C1155" s="35" t="str">
        <f t="shared" si="2346"/>
        <v>Purines</v>
      </c>
      <c r="D1155" s="128" t="str">
        <f t="shared" si="2346"/>
        <v>ATP</v>
      </c>
      <c r="E1155" s="93">
        <f t="shared" si="2346"/>
        <v>18.5</v>
      </c>
      <c r="F1155" s="94">
        <f t="shared" si="2346"/>
        <v>21.4</v>
      </c>
      <c r="G1155" s="106" t="str">
        <f t="shared" si="2346"/>
        <v>--</v>
      </c>
      <c r="H1155" s="96">
        <f t="shared" si="2346"/>
        <v>6</v>
      </c>
      <c r="I1155" s="102">
        <f t="shared" si="2346"/>
        <v>505.98847000000001</v>
      </c>
      <c r="J1155" s="98"/>
      <c r="K1155" s="99"/>
      <c r="L1155" s="100"/>
      <c r="M1155" s="98" t="e">
        <f t="shared" ref="M1155:P1155" si="2403">(M852*100/(AVERAGE($M852:$P852)))</f>
        <v>#DIV/0!</v>
      </c>
      <c r="N1155" s="99" t="e">
        <f t="shared" si="2403"/>
        <v>#DIV/0!</v>
      </c>
      <c r="O1155" s="99" t="e">
        <f t="shared" si="2403"/>
        <v>#DIV/0!</v>
      </c>
      <c r="P1155" s="164" t="e">
        <f t="shared" si="2403"/>
        <v>#DIV/0!</v>
      </c>
      <c r="Q1155" s="98" t="e">
        <f t="shared" ref="Q1155:X1155" si="2404">(Q852*100/(AVERAGE($M852:$P852)))</f>
        <v>#DIV/0!</v>
      </c>
      <c r="R1155" s="99" t="e">
        <f t="shared" si="2404"/>
        <v>#DIV/0!</v>
      </c>
      <c r="S1155" s="99" t="e">
        <f t="shared" si="2404"/>
        <v>#DIV/0!</v>
      </c>
      <c r="T1155" s="164" t="e">
        <f t="shared" si="2404"/>
        <v>#DIV/0!</v>
      </c>
      <c r="U1155" s="98" t="e">
        <f t="shared" si="2404"/>
        <v>#DIV/0!</v>
      </c>
      <c r="V1155" s="99" t="e">
        <f t="shared" si="2404"/>
        <v>#DIV/0!</v>
      </c>
      <c r="W1155" s="99" t="e">
        <f t="shared" si="2404"/>
        <v>#DIV/0!</v>
      </c>
      <c r="X1155" s="164" t="e">
        <f t="shared" si="2404"/>
        <v>#DIV/0!</v>
      </c>
      <c r="Y1155" s="98">
        <f t="shared" ref="Y1155:AB1155" si="2405">(Y852*100/(AVERAGE($Y852:$AB852)))</f>
        <v>0</v>
      </c>
      <c r="Z1155" s="99">
        <f t="shared" si="2405"/>
        <v>0</v>
      </c>
      <c r="AA1155" s="99">
        <f t="shared" si="2405"/>
        <v>400</v>
      </c>
      <c r="AB1155" s="164">
        <f t="shared" si="2405"/>
        <v>0</v>
      </c>
      <c r="AC1155" s="214">
        <f t="shared" ref="AC1155:AV1155" si="2406">(AC852*100/(AVERAGE($Y852:$AB852)))</f>
        <v>0</v>
      </c>
      <c r="AD1155" s="215">
        <f t="shared" si="2406"/>
        <v>0</v>
      </c>
      <c r="AE1155" s="215">
        <f t="shared" si="2406"/>
        <v>0</v>
      </c>
      <c r="AF1155" s="245">
        <f t="shared" si="2406"/>
        <v>0</v>
      </c>
      <c r="AG1155" s="214">
        <f t="shared" si="2406"/>
        <v>537.4304896976488</v>
      </c>
      <c r="AH1155" s="215">
        <f t="shared" si="2406"/>
        <v>0</v>
      </c>
      <c r="AI1155" s="215">
        <f t="shared" si="2406"/>
        <v>0</v>
      </c>
      <c r="AJ1155" s="245">
        <f t="shared" si="2406"/>
        <v>0</v>
      </c>
      <c r="AK1155" s="214">
        <f t="shared" si="2406"/>
        <v>0</v>
      </c>
      <c r="AL1155" s="215">
        <f t="shared" si="2406"/>
        <v>0</v>
      </c>
      <c r="AM1155" s="215">
        <f t="shared" si="2406"/>
        <v>0</v>
      </c>
      <c r="AN1155" s="245">
        <f t="shared" si="2406"/>
        <v>0</v>
      </c>
      <c r="AO1155" s="214">
        <f t="shared" si="2406"/>
        <v>0</v>
      </c>
      <c r="AP1155" s="215">
        <f t="shared" si="2406"/>
        <v>0</v>
      </c>
      <c r="AQ1155" s="215">
        <f t="shared" si="2406"/>
        <v>0</v>
      </c>
      <c r="AR1155" s="245">
        <f t="shared" si="2406"/>
        <v>0</v>
      </c>
      <c r="AS1155" s="214">
        <f t="shared" si="2406"/>
        <v>0</v>
      </c>
      <c r="AT1155" s="215">
        <f t="shared" si="2406"/>
        <v>0</v>
      </c>
      <c r="AU1155" s="215">
        <f t="shared" si="2406"/>
        <v>0</v>
      </c>
      <c r="AV1155" s="245">
        <f t="shared" si="2406"/>
        <v>0</v>
      </c>
    </row>
    <row r="1156" spans="2:48" ht="15" customHeight="1" x14ac:dyDescent="0.2">
      <c r="B1156" s="91">
        <f t="shared" si="2346"/>
        <v>240</v>
      </c>
      <c r="C1156" s="35" t="str">
        <f t="shared" si="2346"/>
        <v>Purines</v>
      </c>
      <c r="D1156" s="128" t="str">
        <f t="shared" si="2346"/>
        <v>Adenylosuccinate</v>
      </c>
      <c r="E1156" s="93">
        <f t="shared" si="2346"/>
        <v>18.3</v>
      </c>
      <c r="F1156" s="94">
        <f t="shared" si="2346"/>
        <v>19.7</v>
      </c>
      <c r="G1156" s="106">
        <f t="shared" si="2346"/>
        <v>18.77</v>
      </c>
      <c r="H1156" s="96">
        <f t="shared" si="2346"/>
        <v>4</v>
      </c>
      <c r="I1156" s="102">
        <f t="shared" si="2346"/>
        <v>462.06677000000002</v>
      </c>
      <c r="J1156" s="98"/>
      <c r="K1156" s="99"/>
      <c r="L1156" s="100"/>
      <c r="M1156" s="98" t="e">
        <f t="shared" ref="M1156:P1156" si="2407">(M853*100/(AVERAGE($M853:$P853)))</f>
        <v>#DIV/0!</v>
      </c>
      <c r="N1156" s="99" t="e">
        <f t="shared" si="2407"/>
        <v>#DIV/0!</v>
      </c>
      <c r="O1156" s="99" t="e">
        <f t="shared" si="2407"/>
        <v>#DIV/0!</v>
      </c>
      <c r="P1156" s="164" t="e">
        <f t="shared" si="2407"/>
        <v>#DIV/0!</v>
      </c>
      <c r="Q1156" s="98" t="e">
        <f t="shared" ref="Q1156:X1156" si="2408">(Q853*100/(AVERAGE($M853:$P853)))</f>
        <v>#DIV/0!</v>
      </c>
      <c r="R1156" s="99" t="e">
        <f t="shared" si="2408"/>
        <v>#DIV/0!</v>
      </c>
      <c r="S1156" s="99" t="e">
        <f t="shared" si="2408"/>
        <v>#DIV/0!</v>
      </c>
      <c r="T1156" s="164" t="e">
        <f t="shared" si="2408"/>
        <v>#DIV/0!</v>
      </c>
      <c r="U1156" s="98" t="e">
        <f t="shared" si="2408"/>
        <v>#DIV/0!</v>
      </c>
      <c r="V1156" s="99" t="e">
        <f t="shared" si="2408"/>
        <v>#DIV/0!</v>
      </c>
      <c r="W1156" s="99" t="e">
        <f t="shared" si="2408"/>
        <v>#DIV/0!</v>
      </c>
      <c r="X1156" s="164" t="e">
        <f t="shared" si="2408"/>
        <v>#DIV/0!</v>
      </c>
      <c r="Y1156" s="98">
        <f t="shared" ref="Y1156:AB1156" si="2409">(Y853*100/(AVERAGE($Y853:$AB853)))</f>
        <v>400</v>
      </c>
      <c r="Z1156" s="99">
        <f t="shared" si="2409"/>
        <v>0</v>
      </c>
      <c r="AA1156" s="99">
        <f t="shared" si="2409"/>
        <v>0</v>
      </c>
      <c r="AB1156" s="164">
        <f t="shared" si="2409"/>
        <v>0</v>
      </c>
      <c r="AC1156" s="214">
        <f t="shared" ref="AC1156:AV1156" si="2410">(AC853*100/(AVERAGE($Y853:$AB853)))</f>
        <v>0</v>
      </c>
      <c r="AD1156" s="215">
        <f t="shared" si="2410"/>
        <v>0</v>
      </c>
      <c r="AE1156" s="215">
        <f t="shared" si="2410"/>
        <v>0</v>
      </c>
      <c r="AF1156" s="245">
        <f t="shared" si="2410"/>
        <v>0</v>
      </c>
      <c r="AG1156" s="214">
        <f t="shared" si="2410"/>
        <v>0</v>
      </c>
      <c r="AH1156" s="215">
        <f t="shared" si="2410"/>
        <v>0</v>
      </c>
      <c r="AI1156" s="215">
        <f t="shared" si="2410"/>
        <v>0</v>
      </c>
      <c r="AJ1156" s="245">
        <f t="shared" si="2410"/>
        <v>0</v>
      </c>
      <c r="AK1156" s="214">
        <f t="shared" si="2410"/>
        <v>0</v>
      </c>
      <c r="AL1156" s="215">
        <f t="shared" si="2410"/>
        <v>764.80660761664853</v>
      </c>
      <c r="AM1156" s="215">
        <f t="shared" si="2410"/>
        <v>1015.1105234810356</v>
      </c>
      <c r="AN1156" s="245">
        <f t="shared" si="2410"/>
        <v>69.762636605391279</v>
      </c>
      <c r="AO1156" s="214">
        <f t="shared" si="2410"/>
        <v>1103.151968317618</v>
      </c>
      <c r="AP1156" s="215">
        <f t="shared" si="2410"/>
        <v>753.30591899939839</v>
      </c>
      <c r="AQ1156" s="215">
        <f t="shared" si="2410"/>
        <v>1563.8028124260388</v>
      </c>
      <c r="AR1156" s="245">
        <f t="shared" si="2410"/>
        <v>1265.50692123828</v>
      </c>
      <c r="AS1156" s="214">
        <f t="shared" si="2410"/>
        <v>790.8005814049526</v>
      </c>
      <c r="AT1156" s="215">
        <f t="shared" si="2410"/>
        <v>307.76387858075549</v>
      </c>
      <c r="AU1156" s="215">
        <f t="shared" si="2410"/>
        <v>476.58300512811331</v>
      </c>
      <c r="AV1156" s="245">
        <f t="shared" si="2410"/>
        <v>19.102816581701205</v>
      </c>
    </row>
    <row r="1157" spans="2:48" ht="15" customHeight="1" x14ac:dyDescent="0.2">
      <c r="B1157" s="105">
        <f t="shared" si="2346"/>
        <v>241</v>
      </c>
      <c r="C1157" s="35" t="str">
        <f t="shared" si="2346"/>
        <v>Purines</v>
      </c>
      <c r="D1157" s="128" t="str">
        <f t="shared" si="2346"/>
        <v>GMP</v>
      </c>
      <c r="E1157" s="93">
        <f t="shared" si="2346"/>
        <v>16.7</v>
      </c>
      <c r="F1157" s="94">
        <f t="shared" si="2346"/>
        <v>18.5</v>
      </c>
      <c r="G1157" s="95">
        <f t="shared" si="2346"/>
        <v>17.25</v>
      </c>
      <c r="H1157" s="96">
        <f t="shared" si="2346"/>
        <v>1</v>
      </c>
      <c r="I1157" s="102">
        <f t="shared" si="2346"/>
        <v>362.05072000000001</v>
      </c>
      <c r="J1157" s="98"/>
      <c r="K1157" s="99"/>
      <c r="L1157" s="100"/>
      <c r="M1157" s="98">
        <f t="shared" ref="M1157:P1157" si="2411">(M854*100/(AVERAGE($M854:$P854)))</f>
        <v>78.236528147930244</v>
      </c>
      <c r="N1157" s="99">
        <f t="shared" si="2411"/>
        <v>97.17298191444533</v>
      </c>
      <c r="O1157" s="99">
        <f t="shared" si="2411"/>
        <v>107.47968548521368</v>
      </c>
      <c r="P1157" s="164">
        <f t="shared" si="2411"/>
        <v>117.11080445241075</v>
      </c>
      <c r="Q1157" s="232">
        <f t="shared" ref="Q1157:X1157" si="2412">(Q854*100/(AVERAGE($M854:$P854)))</f>
        <v>4.4791687987601625</v>
      </c>
      <c r="R1157" s="195">
        <f t="shared" si="2412"/>
        <v>1.4667831509425999</v>
      </c>
      <c r="S1157" s="99">
        <f t="shared" si="2412"/>
        <v>59.479497613551345</v>
      </c>
      <c r="T1157" s="164">
        <f t="shared" si="2412"/>
        <v>68.227338888614852</v>
      </c>
      <c r="U1157" s="98">
        <f t="shared" si="2412"/>
        <v>48.463642164400724</v>
      </c>
      <c r="V1157" s="99">
        <f t="shared" si="2412"/>
        <v>15.614291330750637</v>
      </c>
      <c r="W1157" s="195">
        <f t="shared" si="2412"/>
        <v>8749.1221289269197</v>
      </c>
      <c r="X1157" s="164">
        <f t="shared" si="2412"/>
        <v>49.117648996455365</v>
      </c>
      <c r="Y1157" s="232">
        <f>(Y854*100/(AVERAGE($AA854:$AB854)))</f>
        <v>23094.780453548432</v>
      </c>
      <c r="Z1157" s="195">
        <f t="shared" ref="Z1157:AB1157" si="2413">(Z854*100/(AVERAGE($AA854:$AB854)))</f>
        <v>464.53536109379951</v>
      </c>
      <c r="AA1157" s="99">
        <f t="shared" si="2413"/>
        <v>60.440086843801964</v>
      </c>
      <c r="AB1157" s="164">
        <f t="shared" si="2413"/>
        <v>139.55991315619804</v>
      </c>
      <c r="AC1157" s="214">
        <f>(AC854*100/(AVERAGE($AA854:$AB854)))</f>
        <v>120.61058780273058</v>
      </c>
      <c r="AD1157" s="215">
        <f t="shared" ref="AD1157:AF1157" si="2414">(AD854*100/(AVERAGE($AA854:$AB854)))</f>
        <v>192.36090720623497</v>
      </c>
      <c r="AE1157" s="215">
        <f t="shared" si="2414"/>
        <v>780.98031809396161</v>
      </c>
      <c r="AF1157" s="245">
        <f t="shared" si="2414"/>
        <v>119.20217236875745</v>
      </c>
      <c r="AG1157" s="214">
        <f>(AG854*100/(AVERAGE($AA854:$AB854)))</f>
        <v>805.32303672462183</v>
      </c>
      <c r="AH1157" s="215">
        <f t="shared" ref="AH1157:AJ1157" si="2415">(AH854*100/(AVERAGE($AA854:$AB854)))</f>
        <v>69.655876415980444</v>
      </c>
      <c r="AI1157" s="215">
        <f t="shared" si="2415"/>
        <v>74.254112823531614</v>
      </c>
      <c r="AJ1157" s="245">
        <f t="shared" si="2415"/>
        <v>105.67538106118396</v>
      </c>
      <c r="AK1157" s="214">
        <f>(AK854*100/(AVERAGE($AA854:$AB854)))</f>
        <v>17223.801360753456</v>
      </c>
      <c r="AL1157" s="215">
        <f t="shared" ref="AL1157:AN1157" si="2416">(AL854*100/(AVERAGE($AA854:$AB854)))</f>
        <v>33879.495927556287</v>
      </c>
      <c r="AM1157" s="215">
        <f t="shared" si="2416"/>
        <v>23654.995652047848</v>
      </c>
      <c r="AN1157" s="245">
        <f t="shared" si="2416"/>
        <v>19905.350452030922</v>
      </c>
      <c r="AO1157" s="214">
        <f>(AO854*100/(AVERAGE($AA854:$AB854)))</f>
        <v>42117.031198218763</v>
      </c>
      <c r="AP1157" s="215">
        <f t="shared" ref="AP1157:AR1157" si="2417">(AP854*100/(AVERAGE($AA854:$AB854)))</f>
        <v>33069.710235870953</v>
      </c>
      <c r="AQ1157" s="215">
        <f t="shared" si="2417"/>
        <v>31289.796678278974</v>
      </c>
      <c r="AR1157" s="245">
        <f t="shared" si="2417"/>
        <v>30416.061156264663</v>
      </c>
      <c r="AS1157" s="214">
        <f>(AS854*100/(AVERAGE($AA854:$AB854)))</f>
        <v>34688.853462625637</v>
      </c>
      <c r="AT1157" s="215">
        <f t="shared" ref="AT1157:AV1157" si="2418">(AT854*100/(AVERAGE($AA854:$AB854)))</f>
        <v>24058.840592935936</v>
      </c>
      <c r="AU1157" s="215">
        <f t="shared" si="2418"/>
        <v>17583.665591322937</v>
      </c>
      <c r="AV1157" s="245">
        <f t="shared" si="2418"/>
        <v>15739.18007896258</v>
      </c>
    </row>
    <row r="1158" spans="2:48" ht="15" customHeight="1" x14ac:dyDescent="0.2">
      <c r="B1158" s="91">
        <f t="shared" ref="B1158:I1173" si="2419">(B855)</f>
        <v>242</v>
      </c>
      <c r="C1158" s="35" t="str">
        <f t="shared" si="2419"/>
        <v>Purines</v>
      </c>
      <c r="D1158" s="128" t="str">
        <f t="shared" si="2419"/>
        <v>GDP</v>
      </c>
      <c r="E1158" s="93">
        <f t="shared" si="2419"/>
        <v>18.2</v>
      </c>
      <c r="F1158" s="94">
        <f t="shared" si="2419"/>
        <v>22</v>
      </c>
      <c r="G1158" s="106" t="str">
        <f t="shared" si="2419"/>
        <v>--</v>
      </c>
      <c r="H1158" s="96">
        <f t="shared" si="2419"/>
        <v>6</v>
      </c>
      <c r="I1158" s="102">
        <f t="shared" si="2419"/>
        <v>442.01704999999998</v>
      </c>
      <c r="J1158" s="98"/>
      <c r="K1158" s="99"/>
      <c r="L1158" s="100"/>
      <c r="M1158" s="98" t="e">
        <f t="shared" ref="M1158:P1158" si="2420">(M855*100/(AVERAGE($M855:$P855)))</f>
        <v>#DIV/0!</v>
      </c>
      <c r="N1158" s="99" t="e">
        <f t="shared" si="2420"/>
        <v>#DIV/0!</v>
      </c>
      <c r="O1158" s="99" t="e">
        <f t="shared" si="2420"/>
        <v>#DIV/0!</v>
      </c>
      <c r="P1158" s="164" t="e">
        <f t="shared" si="2420"/>
        <v>#DIV/0!</v>
      </c>
      <c r="Q1158" s="98" t="e">
        <f t="shared" ref="Q1158:X1158" si="2421">(Q855*100/(AVERAGE($M855:$P855)))</f>
        <v>#DIV/0!</v>
      </c>
      <c r="R1158" s="99" t="e">
        <f t="shared" si="2421"/>
        <v>#DIV/0!</v>
      </c>
      <c r="S1158" s="99" t="e">
        <f t="shared" si="2421"/>
        <v>#DIV/0!</v>
      </c>
      <c r="T1158" s="164" t="e">
        <f t="shared" si="2421"/>
        <v>#DIV/0!</v>
      </c>
      <c r="U1158" s="98" t="e">
        <f t="shared" si="2421"/>
        <v>#DIV/0!</v>
      </c>
      <c r="V1158" s="99" t="e">
        <f t="shared" si="2421"/>
        <v>#DIV/0!</v>
      </c>
      <c r="W1158" s="99" t="e">
        <f t="shared" si="2421"/>
        <v>#DIV/0!</v>
      </c>
      <c r="X1158" s="164" t="e">
        <f t="shared" si="2421"/>
        <v>#DIV/0!</v>
      </c>
      <c r="Y1158" s="98">
        <f t="shared" ref="Y1158:AB1158" si="2422">(Y855*100/(AVERAGE($Y855:$AB855)))</f>
        <v>399.99999999999994</v>
      </c>
      <c r="Z1158" s="99">
        <f t="shared" si="2422"/>
        <v>0</v>
      </c>
      <c r="AA1158" s="99">
        <f t="shared" si="2422"/>
        <v>0</v>
      </c>
      <c r="AB1158" s="164">
        <f t="shared" si="2422"/>
        <v>0</v>
      </c>
      <c r="AC1158" s="214">
        <f t="shared" ref="AC1158:AV1158" si="2423">(AC855*100/(AVERAGE($Y855:$AB855)))</f>
        <v>0</v>
      </c>
      <c r="AD1158" s="215">
        <f t="shared" si="2423"/>
        <v>0</v>
      </c>
      <c r="AE1158" s="215">
        <f t="shared" si="2423"/>
        <v>0</v>
      </c>
      <c r="AF1158" s="245">
        <f t="shared" si="2423"/>
        <v>0</v>
      </c>
      <c r="AG1158" s="214">
        <f t="shared" si="2423"/>
        <v>3.3343562870283474</v>
      </c>
      <c r="AH1158" s="215">
        <f t="shared" si="2423"/>
        <v>0</v>
      </c>
      <c r="AI1158" s="215">
        <f t="shared" si="2423"/>
        <v>0</v>
      </c>
      <c r="AJ1158" s="245">
        <f t="shared" si="2423"/>
        <v>0</v>
      </c>
      <c r="AK1158" s="214">
        <f t="shared" si="2423"/>
        <v>0</v>
      </c>
      <c r="AL1158" s="215">
        <f t="shared" si="2423"/>
        <v>0</v>
      </c>
      <c r="AM1158" s="215">
        <f t="shared" si="2423"/>
        <v>0</v>
      </c>
      <c r="AN1158" s="245">
        <f t="shared" si="2423"/>
        <v>0</v>
      </c>
      <c r="AO1158" s="214">
        <f t="shared" si="2423"/>
        <v>0</v>
      </c>
      <c r="AP1158" s="215">
        <f t="shared" si="2423"/>
        <v>2.0928635836914551</v>
      </c>
      <c r="AQ1158" s="215">
        <f t="shared" si="2423"/>
        <v>0</v>
      </c>
      <c r="AR1158" s="245">
        <f t="shared" si="2423"/>
        <v>115.77715475395948</v>
      </c>
      <c r="AS1158" s="214">
        <f t="shared" si="2423"/>
        <v>8.0858468217827859</v>
      </c>
      <c r="AT1158" s="215">
        <f t="shared" si="2423"/>
        <v>0</v>
      </c>
      <c r="AU1158" s="215">
        <f t="shared" si="2423"/>
        <v>0</v>
      </c>
      <c r="AV1158" s="245">
        <f t="shared" si="2423"/>
        <v>0</v>
      </c>
    </row>
    <row r="1159" spans="2:48" ht="15" customHeight="1" x14ac:dyDescent="0.2">
      <c r="B1159" s="91">
        <f t="shared" si="2419"/>
        <v>243</v>
      </c>
      <c r="C1159" s="35" t="str">
        <f t="shared" si="2419"/>
        <v>Purines</v>
      </c>
      <c r="D1159" s="128" t="str">
        <f t="shared" si="2419"/>
        <v>GTP</v>
      </c>
      <c r="E1159" s="93">
        <f t="shared" si="2419"/>
        <v>19.8</v>
      </c>
      <c r="F1159" s="94">
        <f t="shared" si="2419"/>
        <v>22.2</v>
      </c>
      <c r="G1159" s="106" t="str">
        <f t="shared" si="2419"/>
        <v>--</v>
      </c>
      <c r="H1159" s="96">
        <f t="shared" si="2419"/>
        <v>6</v>
      </c>
      <c r="I1159" s="102">
        <f t="shared" si="2419"/>
        <v>521.98338000000001</v>
      </c>
      <c r="J1159" s="98"/>
      <c r="K1159" s="99"/>
      <c r="L1159" s="100"/>
      <c r="M1159" s="98" t="e">
        <f t="shared" ref="M1159:P1159" si="2424">(M856*100/(AVERAGE($M856:$P856)))</f>
        <v>#DIV/0!</v>
      </c>
      <c r="N1159" s="99" t="e">
        <f t="shared" si="2424"/>
        <v>#DIV/0!</v>
      </c>
      <c r="O1159" s="99" t="e">
        <f t="shared" si="2424"/>
        <v>#DIV/0!</v>
      </c>
      <c r="P1159" s="164" t="e">
        <f t="shared" si="2424"/>
        <v>#DIV/0!</v>
      </c>
      <c r="Q1159" s="98" t="e">
        <f t="shared" ref="Q1159:X1159" si="2425">(Q856*100/(AVERAGE($M856:$P856)))</f>
        <v>#DIV/0!</v>
      </c>
      <c r="R1159" s="99" t="e">
        <f t="shared" si="2425"/>
        <v>#DIV/0!</v>
      </c>
      <c r="S1159" s="99" t="e">
        <f t="shared" si="2425"/>
        <v>#DIV/0!</v>
      </c>
      <c r="T1159" s="164" t="e">
        <f t="shared" si="2425"/>
        <v>#DIV/0!</v>
      </c>
      <c r="U1159" s="98" t="e">
        <f t="shared" si="2425"/>
        <v>#DIV/0!</v>
      </c>
      <c r="V1159" s="99" t="e">
        <f t="shared" si="2425"/>
        <v>#DIV/0!</v>
      </c>
      <c r="W1159" s="99" t="e">
        <f t="shared" si="2425"/>
        <v>#DIV/0!</v>
      </c>
      <c r="X1159" s="164" t="e">
        <f t="shared" si="2425"/>
        <v>#DIV/0!</v>
      </c>
      <c r="Y1159" s="98" t="e">
        <f t="shared" ref="Y1159:AB1159" si="2426">(Y856*100/(AVERAGE($Y856:$AB856)))</f>
        <v>#DIV/0!</v>
      </c>
      <c r="Z1159" s="99" t="e">
        <f t="shared" si="2426"/>
        <v>#DIV/0!</v>
      </c>
      <c r="AA1159" s="99" t="e">
        <f t="shared" si="2426"/>
        <v>#DIV/0!</v>
      </c>
      <c r="AB1159" s="164" t="e">
        <f t="shared" si="2426"/>
        <v>#DIV/0!</v>
      </c>
      <c r="AC1159" s="214" t="e">
        <f t="shared" ref="AC1159:AV1159" si="2427">(AC856*100/(AVERAGE($Y856:$AB856)))</f>
        <v>#DIV/0!</v>
      </c>
      <c r="AD1159" s="215" t="e">
        <f t="shared" si="2427"/>
        <v>#DIV/0!</v>
      </c>
      <c r="AE1159" s="215" t="e">
        <f t="shared" si="2427"/>
        <v>#DIV/0!</v>
      </c>
      <c r="AF1159" s="245" t="e">
        <f t="shared" si="2427"/>
        <v>#DIV/0!</v>
      </c>
      <c r="AG1159" s="214" t="e">
        <f t="shared" si="2427"/>
        <v>#DIV/0!</v>
      </c>
      <c r="AH1159" s="215" t="e">
        <f t="shared" si="2427"/>
        <v>#DIV/0!</v>
      </c>
      <c r="AI1159" s="215" t="e">
        <f t="shared" si="2427"/>
        <v>#DIV/0!</v>
      </c>
      <c r="AJ1159" s="245" t="e">
        <f t="shared" si="2427"/>
        <v>#DIV/0!</v>
      </c>
      <c r="AK1159" s="214" t="e">
        <f t="shared" si="2427"/>
        <v>#DIV/0!</v>
      </c>
      <c r="AL1159" s="215" t="e">
        <f t="shared" si="2427"/>
        <v>#DIV/0!</v>
      </c>
      <c r="AM1159" s="215" t="e">
        <f t="shared" si="2427"/>
        <v>#DIV/0!</v>
      </c>
      <c r="AN1159" s="245" t="e">
        <f t="shared" si="2427"/>
        <v>#DIV/0!</v>
      </c>
      <c r="AO1159" s="214" t="e">
        <f t="shared" si="2427"/>
        <v>#DIV/0!</v>
      </c>
      <c r="AP1159" s="215" t="e">
        <f t="shared" si="2427"/>
        <v>#DIV/0!</v>
      </c>
      <c r="AQ1159" s="215" t="e">
        <f t="shared" si="2427"/>
        <v>#DIV/0!</v>
      </c>
      <c r="AR1159" s="245" t="e">
        <f t="shared" si="2427"/>
        <v>#DIV/0!</v>
      </c>
      <c r="AS1159" s="214" t="e">
        <f t="shared" si="2427"/>
        <v>#DIV/0!</v>
      </c>
      <c r="AT1159" s="215" t="e">
        <f t="shared" si="2427"/>
        <v>#DIV/0!</v>
      </c>
      <c r="AU1159" s="215" t="e">
        <f t="shared" si="2427"/>
        <v>#DIV/0!</v>
      </c>
      <c r="AV1159" s="245" t="e">
        <f t="shared" si="2427"/>
        <v>#DIV/0!</v>
      </c>
    </row>
    <row r="1160" spans="2:48" ht="15" customHeight="1" x14ac:dyDescent="0.2">
      <c r="B1160" s="91">
        <f t="shared" si="2419"/>
        <v>244</v>
      </c>
      <c r="C1160" s="35" t="str">
        <f t="shared" si="2419"/>
        <v>Purines</v>
      </c>
      <c r="D1160" s="128" t="str">
        <f t="shared" si="2419"/>
        <v>dAMP</v>
      </c>
      <c r="E1160" s="93">
        <f t="shared" si="2419"/>
        <v>15.5</v>
      </c>
      <c r="F1160" s="94">
        <f t="shared" si="2419"/>
        <v>17.399999999999999</v>
      </c>
      <c r="G1160" s="106" t="str">
        <f t="shared" si="2419"/>
        <v>--</v>
      </c>
      <c r="H1160" s="96">
        <f t="shared" si="2419"/>
        <v>6</v>
      </c>
      <c r="I1160" s="102">
        <f t="shared" si="2419"/>
        <v>330.06088999999997</v>
      </c>
      <c r="J1160" s="98"/>
      <c r="K1160" s="99"/>
      <c r="L1160" s="100"/>
      <c r="M1160" s="98" t="e">
        <f t="shared" ref="M1160:P1160" si="2428">(M857*100/(AVERAGE($M857:$P857)))</f>
        <v>#DIV/0!</v>
      </c>
      <c r="N1160" s="99" t="e">
        <f t="shared" si="2428"/>
        <v>#DIV/0!</v>
      </c>
      <c r="O1160" s="99" t="e">
        <f t="shared" si="2428"/>
        <v>#DIV/0!</v>
      </c>
      <c r="P1160" s="164" t="e">
        <f t="shared" si="2428"/>
        <v>#DIV/0!</v>
      </c>
      <c r="Q1160" s="98" t="e">
        <f t="shared" ref="Q1160:X1160" si="2429">(Q857*100/(AVERAGE($M857:$P857)))</f>
        <v>#DIV/0!</v>
      </c>
      <c r="R1160" s="99" t="e">
        <f t="shared" si="2429"/>
        <v>#DIV/0!</v>
      </c>
      <c r="S1160" s="99" t="e">
        <f t="shared" si="2429"/>
        <v>#DIV/0!</v>
      </c>
      <c r="T1160" s="164" t="e">
        <f t="shared" si="2429"/>
        <v>#DIV/0!</v>
      </c>
      <c r="U1160" s="98" t="e">
        <f t="shared" si="2429"/>
        <v>#DIV/0!</v>
      </c>
      <c r="V1160" s="99" t="e">
        <f t="shared" si="2429"/>
        <v>#DIV/0!</v>
      </c>
      <c r="W1160" s="99" t="e">
        <f t="shared" si="2429"/>
        <v>#DIV/0!</v>
      </c>
      <c r="X1160" s="164" t="e">
        <f t="shared" si="2429"/>
        <v>#DIV/0!</v>
      </c>
      <c r="Y1160" s="98" t="e">
        <f t="shared" ref="Y1160:AB1160" si="2430">(Y857*100/(AVERAGE($Y857:$AB857)))</f>
        <v>#DIV/0!</v>
      </c>
      <c r="Z1160" s="99" t="e">
        <f t="shared" si="2430"/>
        <v>#DIV/0!</v>
      </c>
      <c r="AA1160" s="99" t="e">
        <f t="shared" si="2430"/>
        <v>#DIV/0!</v>
      </c>
      <c r="AB1160" s="164" t="e">
        <f t="shared" si="2430"/>
        <v>#DIV/0!</v>
      </c>
      <c r="AC1160" s="214" t="e">
        <f t="shared" ref="AC1160:AV1160" si="2431">(AC857*100/(AVERAGE($Y857:$AB857)))</f>
        <v>#DIV/0!</v>
      </c>
      <c r="AD1160" s="215" t="e">
        <f t="shared" si="2431"/>
        <v>#DIV/0!</v>
      </c>
      <c r="AE1160" s="215" t="e">
        <f t="shared" si="2431"/>
        <v>#DIV/0!</v>
      </c>
      <c r="AF1160" s="245" t="e">
        <f t="shared" si="2431"/>
        <v>#DIV/0!</v>
      </c>
      <c r="AG1160" s="214" t="e">
        <f t="shared" si="2431"/>
        <v>#DIV/0!</v>
      </c>
      <c r="AH1160" s="215" t="e">
        <f t="shared" si="2431"/>
        <v>#DIV/0!</v>
      </c>
      <c r="AI1160" s="215" t="e">
        <f t="shared" si="2431"/>
        <v>#DIV/0!</v>
      </c>
      <c r="AJ1160" s="245" t="e">
        <f t="shared" si="2431"/>
        <v>#DIV/0!</v>
      </c>
      <c r="AK1160" s="214" t="e">
        <f t="shared" si="2431"/>
        <v>#DIV/0!</v>
      </c>
      <c r="AL1160" s="215" t="e">
        <f t="shared" si="2431"/>
        <v>#DIV/0!</v>
      </c>
      <c r="AM1160" s="215" t="e">
        <f t="shared" si="2431"/>
        <v>#DIV/0!</v>
      </c>
      <c r="AN1160" s="245" t="e">
        <f t="shared" si="2431"/>
        <v>#DIV/0!</v>
      </c>
      <c r="AO1160" s="214" t="e">
        <f t="shared" si="2431"/>
        <v>#DIV/0!</v>
      </c>
      <c r="AP1160" s="215" t="e">
        <f t="shared" si="2431"/>
        <v>#DIV/0!</v>
      </c>
      <c r="AQ1160" s="215" t="e">
        <f t="shared" si="2431"/>
        <v>#DIV/0!</v>
      </c>
      <c r="AR1160" s="245" t="e">
        <f t="shared" si="2431"/>
        <v>#DIV/0!</v>
      </c>
      <c r="AS1160" s="214" t="e">
        <f t="shared" si="2431"/>
        <v>#DIV/0!</v>
      </c>
      <c r="AT1160" s="215" t="e">
        <f t="shared" si="2431"/>
        <v>#DIV/0!</v>
      </c>
      <c r="AU1160" s="215" t="e">
        <f t="shared" si="2431"/>
        <v>#DIV/0!</v>
      </c>
      <c r="AV1160" s="245" t="e">
        <f t="shared" si="2431"/>
        <v>#DIV/0!</v>
      </c>
    </row>
    <row r="1161" spans="2:48" ht="15" customHeight="1" x14ac:dyDescent="0.2">
      <c r="B1161" s="91">
        <f t="shared" si="2419"/>
        <v>245</v>
      </c>
      <c r="C1161" s="35" t="str">
        <f t="shared" si="2419"/>
        <v>Purines</v>
      </c>
      <c r="D1161" s="128" t="str">
        <f t="shared" si="2419"/>
        <v>dADP</v>
      </c>
      <c r="E1161" s="93">
        <f t="shared" si="2419"/>
        <v>17.600000000000001</v>
      </c>
      <c r="F1161" s="94">
        <f t="shared" si="2419"/>
        <v>20</v>
      </c>
      <c r="G1161" s="106" t="str">
        <f t="shared" si="2419"/>
        <v>--</v>
      </c>
      <c r="H1161" s="96">
        <f t="shared" si="2419"/>
        <v>6</v>
      </c>
      <c r="I1161" s="102">
        <f t="shared" si="2419"/>
        <v>410.02722</v>
      </c>
      <c r="J1161" s="98"/>
      <c r="K1161" s="99"/>
      <c r="L1161" s="100"/>
      <c r="M1161" s="98" t="e">
        <f t="shared" ref="M1161:P1161" si="2432">(M858*100/(AVERAGE($M858:$P858)))</f>
        <v>#DIV/0!</v>
      </c>
      <c r="N1161" s="99" t="e">
        <f t="shared" si="2432"/>
        <v>#DIV/0!</v>
      </c>
      <c r="O1161" s="99" t="e">
        <f t="shared" si="2432"/>
        <v>#DIV/0!</v>
      </c>
      <c r="P1161" s="164" t="e">
        <f t="shared" si="2432"/>
        <v>#DIV/0!</v>
      </c>
      <c r="Q1161" s="98" t="e">
        <f t="shared" ref="Q1161:X1161" si="2433">(Q858*100/(AVERAGE($M858:$P858)))</f>
        <v>#DIV/0!</v>
      </c>
      <c r="R1161" s="99" t="e">
        <f t="shared" si="2433"/>
        <v>#DIV/0!</v>
      </c>
      <c r="S1161" s="99" t="e">
        <f t="shared" si="2433"/>
        <v>#DIV/0!</v>
      </c>
      <c r="T1161" s="164" t="e">
        <f t="shared" si="2433"/>
        <v>#DIV/0!</v>
      </c>
      <c r="U1161" s="98" t="e">
        <f t="shared" si="2433"/>
        <v>#DIV/0!</v>
      </c>
      <c r="V1161" s="99" t="e">
        <f t="shared" si="2433"/>
        <v>#DIV/0!</v>
      </c>
      <c r="W1161" s="99" t="e">
        <f t="shared" si="2433"/>
        <v>#DIV/0!</v>
      </c>
      <c r="X1161" s="164" t="e">
        <f t="shared" si="2433"/>
        <v>#DIV/0!</v>
      </c>
      <c r="Y1161" s="98" t="e">
        <f t="shared" ref="Y1161:AB1161" si="2434">(Y858*100/(AVERAGE($Y858:$AB858)))</f>
        <v>#DIV/0!</v>
      </c>
      <c r="Z1161" s="99" t="e">
        <f t="shared" si="2434"/>
        <v>#DIV/0!</v>
      </c>
      <c r="AA1161" s="99" t="e">
        <f t="shared" si="2434"/>
        <v>#DIV/0!</v>
      </c>
      <c r="AB1161" s="164" t="e">
        <f t="shared" si="2434"/>
        <v>#DIV/0!</v>
      </c>
      <c r="AC1161" s="214" t="e">
        <f t="shared" ref="AC1161:AV1161" si="2435">(AC858*100/(AVERAGE($Y858:$AB858)))</f>
        <v>#DIV/0!</v>
      </c>
      <c r="AD1161" s="215" t="e">
        <f t="shared" si="2435"/>
        <v>#DIV/0!</v>
      </c>
      <c r="AE1161" s="215" t="e">
        <f t="shared" si="2435"/>
        <v>#DIV/0!</v>
      </c>
      <c r="AF1161" s="245" t="e">
        <f t="shared" si="2435"/>
        <v>#DIV/0!</v>
      </c>
      <c r="AG1161" s="214" t="e">
        <f t="shared" si="2435"/>
        <v>#DIV/0!</v>
      </c>
      <c r="AH1161" s="215" t="e">
        <f t="shared" si="2435"/>
        <v>#DIV/0!</v>
      </c>
      <c r="AI1161" s="215" t="e">
        <f t="shared" si="2435"/>
        <v>#DIV/0!</v>
      </c>
      <c r="AJ1161" s="245" t="e">
        <f t="shared" si="2435"/>
        <v>#DIV/0!</v>
      </c>
      <c r="AK1161" s="214" t="e">
        <f t="shared" si="2435"/>
        <v>#DIV/0!</v>
      </c>
      <c r="AL1161" s="215" t="e">
        <f t="shared" si="2435"/>
        <v>#DIV/0!</v>
      </c>
      <c r="AM1161" s="215" t="e">
        <f t="shared" si="2435"/>
        <v>#DIV/0!</v>
      </c>
      <c r="AN1161" s="245" t="e">
        <f t="shared" si="2435"/>
        <v>#DIV/0!</v>
      </c>
      <c r="AO1161" s="214" t="e">
        <f t="shared" si="2435"/>
        <v>#DIV/0!</v>
      </c>
      <c r="AP1161" s="215" t="e">
        <f t="shared" si="2435"/>
        <v>#DIV/0!</v>
      </c>
      <c r="AQ1161" s="215" t="e">
        <f t="shared" si="2435"/>
        <v>#DIV/0!</v>
      </c>
      <c r="AR1161" s="245" t="e">
        <f t="shared" si="2435"/>
        <v>#DIV/0!</v>
      </c>
      <c r="AS1161" s="214" t="e">
        <f t="shared" si="2435"/>
        <v>#DIV/0!</v>
      </c>
      <c r="AT1161" s="215" t="e">
        <f t="shared" si="2435"/>
        <v>#DIV/0!</v>
      </c>
      <c r="AU1161" s="215" t="e">
        <f t="shared" si="2435"/>
        <v>#DIV/0!</v>
      </c>
      <c r="AV1161" s="245" t="e">
        <f t="shared" si="2435"/>
        <v>#DIV/0!</v>
      </c>
    </row>
    <row r="1162" spans="2:48" ht="15" customHeight="1" x14ac:dyDescent="0.2">
      <c r="B1162" s="91">
        <f t="shared" si="2419"/>
        <v>246</v>
      </c>
      <c r="C1162" s="35" t="str">
        <f t="shared" si="2419"/>
        <v>Purines</v>
      </c>
      <c r="D1162" s="128" t="str">
        <f t="shared" si="2419"/>
        <v>dATP</v>
      </c>
      <c r="E1162" s="93">
        <f t="shared" si="2419"/>
        <v>18.8</v>
      </c>
      <c r="F1162" s="94">
        <f t="shared" si="2419"/>
        <v>20.3</v>
      </c>
      <c r="G1162" s="106" t="str">
        <f t="shared" si="2419"/>
        <v>--</v>
      </c>
      <c r="H1162" s="96">
        <f t="shared" si="2419"/>
        <v>6</v>
      </c>
      <c r="I1162" s="102">
        <f t="shared" si="2419"/>
        <v>489.99355000000003</v>
      </c>
      <c r="J1162" s="98"/>
      <c r="K1162" s="99"/>
      <c r="L1162" s="100"/>
      <c r="M1162" s="98" t="e">
        <f t="shared" ref="M1162:P1162" si="2436">(M859*100/(AVERAGE($M859:$P859)))</f>
        <v>#DIV/0!</v>
      </c>
      <c r="N1162" s="99" t="e">
        <f t="shared" si="2436"/>
        <v>#DIV/0!</v>
      </c>
      <c r="O1162" s="99" t="e">
        <f t="shared" si="2436"/>
        <v>#DIV/0!</v>
      </c>
      <c r="P1162" s="164" t="e">
        <f t="shared" si="2436"/>
        <v>#DIV/0!</v>
      </c>
      <c r="Q1162" s="98" t="e">
        <f t="shared" ref="Q1162:X1162" si="2437">(Q859*100/(AVERAGE($M859:$P859)))</f>
        <v>#DIV/0!</v>
      </c>
      <c r="R1162" s="99" t="e">
        <f t="shared" si="2437"/>
        <v>#DIV/0!</v>
      </c>
      <c r="S1162" s="99" t="e">
        <f t="shared" si="2437"/>
        <v>#DIV/0!</v>
      </c>
      <c r="T1162" s="164" t="e">
        <f t="shared" si="2437"/>
        <v>#DIV/0!</v>
      </c>
      <c r="U1162" s="98" t="e">
        <f t="shared" si="2437"/>
        <v>#DIV/0!</v>
      </c>
      <c r="V1162" s="99" t="e">
        <f t="shared" si="2437"/>
        <v>#DIV/0!</v>
      </c>
      <c r="W1162" s="99" t="e">
        <f t="shared" si="2437"/>
        <v>#DIV/0!</v>
      </c>
      <c r="X1162" s="164" t="e">
        <f t="shared" si="2437"/>
        <v>#DIV/0!</v>
      </c>
      <c r="Y1162" s="98" t="e">
        <f t="shared" ref="Y1162:AB1162" si="2438">(Y859*100/(AVERAGE($Y859:$AB859)))</f>
        <v>#DIV/0!</v>
      </c>
      <c r="Z1162" s="99" t="e">
        <f t="shared" si="2438"/>
        <v>#DIV/0!</v>
      </c>
      <c r="AA1162" s="99" t="e">
        <f t="shared" si="2438"/>
        <v>#DIV/0!</v>
      </c>
      <c r="AB1162" s="164" t="e">
        <f t="shared" si="2438"/>
        <v>#DIV/0!</v>
      </c>
      <c r="AC1162" s="214" t="e">
        <f t="shared" ref="AC1162:AV1162" si="2439">(AC859*100/(AVERAGE($Y859:$AB859)))</f>
        <v>#DIV/0!</v>
      </c>
      <c r="AD1162" s="215" t="e">
        <f t="shared" si="2439"/>
        <v>#DIV/0!</v>
      </c>
      <c r="AE1162" s="215" t="e">
        <f t="shared" si="2439"/>
        <v>#DIV/0!</v>
      </c>
      <c r="AF1162" s="245" t="e">
        <f t="shared" si="2439"/>
        <v>#DIV/0!</v>
      </c>
      <c r="AG1162" s="214" t="e">
        <f t="shared" si="2439"/>
        <v>#DIV/0!</v>
      </c>
      <c r="AH1162" s="215" t="e">
        <f t="shared" si="2439"/>
        <v>#DIV/0!</v>
      </c>
      <c r="AI1162" s="215" t="e">
        <f t="shared" si="2439"/>
        <v>#DIV/0!</v>
      </c>
      <c r="AJ1162" s="245" t="e">
        <f t="shared" si="2439"/>
        <v>#DIV/0!</v>
      </c>
      <c r="AK1162" s="214" t="e">
        <f t="shared" si="2439"/>
        <v>#DIV/0!</v>
      </c>
      <c r="AL1162" s="215" t="e">
        <f t="shared" si="2439"/>
        <v>#DIV/0!</v>
      </c>
      <c r="AM1162" s="215" t="e">
        <f t="shared" si="2439"/>
        <v>#DIV/0!</v>
      </c>
      <c r="AN1162" s="245" t="e">
        <f t="shared" si="2439"/>
        <v>#DIV/0!</v>
      </c>
      <c r="AO1162" s="214" t="e">
        <f t="shared" si="2439"/>
        <v>#DIV/0!</v>
      </c>
      <c r="AP1162" s="215" t="e">
        <f t="shared" si="2439"/>
        <v>#DIV/0!</v>
      </c>
      <c r="AQ1162" s="215" t="e">
        <f t="shared" si="2439"/>
        <v>#DIV/0!</v>
      </c>
      <c r="AR1162" s="245" t="e">
        <f t="shared" si="2439"/>
        <v>#DIV/0!</v>
      </c>
      <c r="AS1162" s="214" t="e">
        <f t="shared" si="2439"/>
        <v>#DIV/0!</v>
      </c>
      <c r="AT1162" s="215" t="e">
        <f t="shared" si="2439"/>
        <v>#DIV/0!</v>
      </c>
      <c r="AU1162" s="215" t="e">
        <f t="shared" si="2439"/>
        <v>#DIV/0!</v>
      </c>
      <c r="AV1162" s="245" t="e">
        <f t="shared" si="2439"/>
        <v>#DIV/0!</v>
      </c>
    </row>
    <row r="1163" spans="2:48" ht="15" customHeight="1" x14ac:dyDescent="0.2">
      <c r="B1163" s="91">
        <f t="shared" si="2419"/>
        <v>247</v>
      </c>
      <c r="C1163" s="35" t="str">
        <f t="shared" si="2419"/>
        <v>Purines</v>
      </c>
      <c r="D1163" s="128" t="str">
        <f t="shared" si="2419"/>
        <v>cAMP</v>
      </c>
      <c r="E1163" s="93">
        <f t="shared" si="2419"/>
        <v>15.4</v>
      </c>
      <c r="F1163" s="94">
        <f t="shared" si="2419"/>
        <v>16.600000000000001</v>
      </c>
      <c r="G1163" s="95" t="str">
        <f t="shared" si="2419"/>
        <v>--</v>
      </c>
      <c r="H1163" s="96">
        <f t="shared" si="2419"/>
        <v>6</v>
      </c>
      <c r="I1163" s="102">
        <f t="shared" si="2419"/>
        <v>328.04523999999998</v>
      </c>
      <c r="J1163" s="98"/>
      <c r="K1163" s="99"/>
      <c r="L1163" s="100"/>
      <c r="M1163" s="98" t="e">
        <f t="shared" ref="M1163:P1163" si="2440">(M860*100/(AVERAGE($M860:$P860)))</f>
        <v>#DIV/0!</v>
      </c>
      <c r="N1163" s="99" t="e">
        <f t="shared" si="2440"/>
        <v>#DIV/0!</v>
      </c>
      <c r="O1163" s="99" t="e">
        <f t="shared" si="2440"/>
        <v>#DIV/0!</v>
      </c>
      <c r="P1163" s="164" t="e">
        <f t="shared" si="2440"/>
        <v>#DIV/0!</v>
      </c>
      <c r="Q1163" s="98" t="e">
        <f t="shared" ref="Q1163:X1163" si="2441">(Q860*100/(AVERAGE($M860:$P860)))</f>
        <v>#DIV/0!</v>
      </c>
      <c r="R1163" s="99" t="e">
        <f t="shared" si="2441"/>
        <v>#DIV/0!</v>
      </c>
      <c r="S1163" s="99" t="e">
        <f t="shared" si="2441"/>
        <v>#DIV/0!</v>
      </c>
      <c r="T1163" s="164" t="e">
        <f t="shared" si="2441"/>
        <v>#DIV/0!</v>
      </c>
      <c r="U1163" s="98" t="e">
        <f t="shared" si="2441"/>
        <v>#DIV/0!</v>
      </c>
      <c r="V1163" s="99" t="e">
        <f t="shared" si="2441"/>
        <v>#DIV/0!</v>
      </c>
      <c r="W1163" s="99" t="e">
        <f t="shared" si="2441"/>
        <v>#DIV/0!</v>
      </c>
      <c r="X1163" s="164" t="e">
        <f t="shared" si="2441"/>
        <v>#DIV/0!</v>
      </c>
      <c r="Y1163" s="98">
        <f t="shared" ref="Y1163:AB1163" si="2442">(Y860*100/(AVERAGE($Y860:$AB860)))</f>
        <v>400</v>
      </c>
      <c r="Z1163" s="99">
        <f t="shared" si="2442"/>
        <v>0</v>
      </c>
      <c r="AA1163" s="99">
        <f t="shared" si="2442"/>
        <v>0</v>
      </c>
      <c r="AB1163" s="164">
        <f t="shared" si="2442"/>
        <v>0</v>
      </c>
      <c r="AC1163" s="214">
        <f t="shared" ref="AC1163:AV1163" si="2443">(AC860*100/(AVERAGE($Y860:$AB860)))</f>
        <v>0</v>
      </c>
      <c r="AD1163" s="215">
        <f t="shared" si="2443"/>
        <v>0</v>
      </c>
      <c r="AE1163" s="215">
        <f t="shared" si="2443"/>
        <v>0</v>
      </c>
      <c r="AF1163" s="245">
        <f t="shared" si="2443"/>
        <v>0</v>
      </c>
      <c r="AG1163" s="214">
        <f t="shared" si="2443"/>
        <v>0</v>
      </c>
      <c r="AH1163" s="215">
        <f t="shared" si="2443"/>
        <v>0</v>
      </c>
      <c r="AI1163" s="215">
        <f t="shared" si="2443"/>
        <v>156.87449236583294</v>
      </c>
      <c r="AJ1163" s="245">
        <f t="shared" si="2443"/>
        <v>0</v>
      </c>
      <c r="AK1163" s="214">
        <f t="shared" si="2443"/>
        <v>0</v>
      </c>
      <c r="AL1163" s="215">
        <f t="shared" si="2443"/>
        <v>0</v>
      </c>
      <c r="AM1163" s="215">
        <f t="shared" si="2443"/>
        <v>0</v>
      </c>
      <c r="AN1163" s="245">
        <f t="shared" si="2443"/>
        <v>0</v>
      </c>
      <c r="AO1163" s="214">
        <f t="shared" si="2443"/>
        <v>0</v>
      </c>
      <c r="AP1163" s="215">
        <f t="shared" si="2443"/>
        <v>0</v>
      </c>
      <c r="AQ1163" s="215">
        <f t="shared" si="2443"/>
        <v>0</v>
      </c>
      <c r="AR1163" s="245">
        <f t="shared" si="2443"/>
        <v>0</v>
      </c>
      <c r="AS1163" s="214">
        <f t="shared" si="2443"/>
        <v>118.74820237837169</v>
      </c>
      <c r="AT1163" s="215">
        <f t="shared" si="2443"/>
        <v>93.197936186355875</v>
      </c>
      <c r="AU1163" s="215">
        <f t="shared" si="2443"/>
        <v>0</v>
      </c>
      <c r="AV1163" s="245">
        <f t="shared" si="2443"/>
        <v>0</v>
      </c>
    </row>
    <row r="1164" spans="2:48" ht="15" customHeight="1" x14ac:dyDescent="0.2">
      <c r="B1164" s="91">
        <f t="shared" si="2419"/>
        <v>248</v>
      </c>
      <c r="C1164" s="35" t="str">
        <f t="shared" si="2419"/>
        <v>Purines</v>
      </c>
      <c r="D1164" s="128" t="str">
        <f t="shared" si="2419"/>
        <v>Adenine</v>
      </c>
      <c r="E1164" s="93">
        <f t="shared" si="2419"/>
        <v>7.2</v>
      </c>
      <c r="F1164" s="94">
        <f t="shared" si="2419"/>
        <v>9.3000000000000007</v>
      </c>
      <c r="G1164" s="95">
        <f t="shared" si="2419"/>
        <v>8.09</v>
      </c>
      <c r="H1164" s="96">
        <f t="shared" si="2419"/>
        <v>3</v>
      </c>
      <c r="I1164" s="102">
        <f t="shared" si="2419"/>
        <v>136.06177</v>
      </c>
      <c r="J1164" s="98"/>
      <c r="K1164" s="99"/>
      <c r="L1164" s="100"/>
      <c r="M1164" s="98">
        <f t="shared" ref="M1164:P1164" si="2444">(M861*100/(AVERAGE($M861:$P861)))</f>
        <v>94.953139060327473</v>
      </c>
      <c r="N1164" s="99">
        <f t="shared" si="2444"/>
        <v>95.66025463691372</v>
      </c>
      <c r="O1164" s="99">
        <f t="shared" si="2444"/>
        <v>102.40085928493346</v>
      </c>
      <c r="P1164" s="164">
        <f t="shared" si="2444"/>
        <v>106.98574701782536</v>
      </c>
      <c r="Q1164" s="232">
        <f t="shared" ref="Q1164:X1164" si="2445">(Q861*100/(AVERAGE($M861:$P861)))</f>
        <v>49.867998190049271</v>
      </c>
      <c r="R1164" s="195">
        <f t="shared" si="2445"/>
        <v>38.124274699875961</v>
      </c>
      <c r="S1164" s="99">
        <f t="shared" si="2445"/>
        <v>98.96687364119262</v>
      </c>
      <c r="T1164" s="164">
        <f t="shared" si="2445"/>
        <v>122.90614852111243</v>
      </c>
      <c r="U1164" s="98">
        <f t="shared" si="2445"/>
        <v>79.341998461124916</v>
      </c>
      <c r="V1164" s="99">
        <f t="shared" si="2445"/>
        <v>64.973184801361128</v>
      </c>
      <c r="W1164" s="195">
        <f t="shared" si="2445"/>
        <v>210.33892910951008</v>
      </c>
      <c r="X1164" s="164">
        <f t="shared" si="2445"/>
        <v>77.651693946360652</v>
      </c>
      <c r="Y1164" s="232">
        <f>(Y861*100/(AVERAGE($Z861:$AB861)))</f>
        <v>220.78427060187374</v>
      </c>
      <c r="Z1164" s="99">
        <f t="shared" ref="Z1164:AB1164" si="2446">(Z861*100/(AVERAGE($Z861:$AB861)))</f>
        <v>140.08236651287092</v>
      </c>
      <c r="AA1164" s="99">
        <f t="shared" si="2446"/>
        <v>61.974690898128955</v>
      </c>
      <c r="AB1164" s="164">
        <f t="shared" si="2446"/>
        <v>97.942942589000097</v>
      </c>
      <c r="AC1164" s="214">
        <f>(AC861*100/(AVERAGE($Z861:$AB861)))</f>
        <v>117.9482857627647</v>
      </c>
      <c r="AD1164" s="215">
        <f t="shared" ref="AD1164:AF1164" si="2447">(AD861*100/(AVERAGE($Z861:$AB861)))</f>
        <v>109.27695859760823</v>
      </c>
      <c r="AE1164" s="215">
        <f t="shared" si="2447"/>
        <v>104.36346323836931</v>
      </c>
      <c r="AF1164" s="245">
        <f t="shared" si="2447"/>
        <v>90.501223566694819</v>
      </c>
      <c r="AG1164" s="214">
        <f>(AG861*100/(AVERAGE($Z861:$AB861)))</f>
        <v>140.02161931846103</v>
      </c>
      <c r="AH1164" s="215">
        <f t="shared" ref="AH1164:AJ1164" si="2448">(AH861*100/(AVERAGE($Z861:$AB861)))</f>
        <v>122.84620418289697</v>
      </c>
      <c r="AI1164" s="215">
        <f t="shared" si="2448"/>
        <v>125.04542813459587</v>
      </c>
      <c r="AJ1164" s="245">
        <f t="shared" si="2448"/>
        <v>85.570041119804145</v>
      </c>
      <c r="AK1164" s="214">
        <f>(AK861*100/(AVERAGE($Z861:$AB861)))</f>
        <v>176.23328476363434</v>
      </c>
      <c r="AL1164" s="215">
        <f t="shared" ref="AL1164:AN1164" si="2449">(AL861*100/(AVERAGE($Z861:$AB861)))</f>
        <v>185.50317176720057</v>
      </c>
      <c r="AM1164" s="215">
        <f t="shared" si="2449"/>
        <v>156.76762115804647</v>
      </c>
      <c r="AN1164" s="245">
        <f t="shared" si="2449"/>
        <v>110.99283497907211</v>
      </c>
      <c r="AO1164" s="214">
        <f>(AO861*100/(AVERAGE($Z861:$AB861)))</f>
        <v>215.94498226176248</v>
      </c>
      <c r="AP1164" s="215">
        <f t="shared" ref="AP1164:AR1164" si="2450">(AP861*100/(AVERAGE($Z861:$AB861)))</f>
        <v>229.5524911223477</v>
      </c>
      <c r="AQ1164" s="215">
        <f t="shared" si="2450"/>
        <v>176.11286614510354</v>
      </c>
      <c r="AR1164" s="245">
        <f t="shared" si="2450"/>
        <v>178.4955572920309</v>
      </c>
      <c r="AS1164" s="214">
        <f>(AS861*100/(AVERAGE($Z861:$AB861)))</f>
        <v>208.21695163573079</v>
      </c>
      <c r="AT1164" s="215">
        <f t="shared" ref="AT1164:AV1164" si="2451">(AT861*100/(AVERAGE($Z861:$AB861)))</f>
        <v>140.90387379362139</v>
      </c>
      <c r="AU1164" s="215">
        <f t="shared" si="2451"/>
        <v>158.5354675058426</v>
      </c>
      <c r="AV1164" s="245">
        <f t="shared" si="2451"/>
        <v>134.45923793702215</v>
      </c>
    </row>
    <row r="1165" spans="2:48" ht="15" customHeight="1" x14ac:dyDescent="0.2">
      <c r="B1165" s="105">
        <f t="shared" si="2419"/>
        <v>249</v>
      </c>
      <c r="C1165" s="35" t="str">
        <f t="shared" si="2419"/>
        <v>Purines</v>
      </c>
      <c r="D1165" s="128" t="str">
        <f t="shared" si="2419"/>
        <v>Adenosine</v>
      </c>
      <c r="E1165" s="93">
        <f t="shared" si="2419"/>
        <v>7.7</v>
      </c>
      <c r="F1165" s="94">
        <f t="shared" si="2419"/>
        <v>9.6999999999999993</v>
      </c>
      <c r="G1165" s="95">
        <f t="shared" si="2419"/>
        <v>8.7200000000000006</v>
      </c>
      <c r="H1165" s="96">
        <f t="shared" si="2419"/>
        <v>2</v>
      </c>
      <c r="I1165" s="102">
        <f t="shared" si="2419"/>
        <v>268.10403000000002</v>
      </c>
      <c r="J1165" s="98"/>
      <c r="K1165" s="99"/>
      <c r="L1165" s="100"/>
      <c r="M1165" s="98">
        <f>(M862*100/(AVERAGE($M862:$N862)))</f>
        <v>141.44731672626673</v>
      </c>
      <c r="N1165" s="99">
        <f t="shared" ref="N1165:P1165" si="2452">(N862*100/(AVERAGE($M862:$N862)))</f>
        <v>58.552683273733251</v>
      </c>
      <c r="O1165" s="195">
        <f t="shared" si="2452"/>
        <v>18.362916450242256</v>
      </c>
      <c r="P1165" s="231">
        <f t="shared" si="2452"/>
        <v>16.71343439281636</v>
      </c>
      <c r="Q1165" s="98">
        <f>(Q862*100/(AVERAGE($M862:$N862)))</f>
        <v>5.3712321666820468</v>
      </c>
      <c r="R1165" s="99">
        <f t="shared" ref="R1165:T1165" si="2453">(R862*100/(AVERAGE($M862:$N862)))</f>
        <v>7.5573982436778016</v>
      </c>
      <c r="S1165" s="99">
        <f t="shared" si="2453"/>
        <v>10.569911116285857</v>
      </c>
      <c r="T1165" s="164">
        <f t="shared" si="2453"/>
        <v>5.3292114402539212</v>
      </c>
      <c r="U1165" s="98">
        <f>(U862*100/(AVERAGE($M862:$N862)))</f>
        <v>18.44250823980116</v>
      </c>
      <c r="V1165" s="99">
        <f t="shared" ref="V1165:X1165" si="2454">(V862*100/(AVERAGE($M862:$N862)))</f>
        <v>1.3575446085274212</v>
      </c>
      <c r="W1165" s="195">
        <f t="shared" si="2454"/>
        <v>2096.5071860561334</v>
      </c>
      <c r="X1165" s="164">
        <f t="shared" si="2454"/>
        <v>13.480679701056395</v>
      </c>
      <c r="Y1165" s="232">
        <f t="shared" ref="Y1165:AB1165" si="2455">(Y862*100/(AVERAGE($Z862:$AB862)))</f>
        <v>2044.3040179927048</v>
      </c>
      <c r="Z1165" s="99">
        <f t="shared" si="2455"/>
        <v>84.373575406961805</v>
      </c>
      <c r="AA1165" s="99">
        <f t="shared" si="2455"/>
        <v>61.298926016724003</v>
      </c>
      <c r="AB1165" s="164">
        <f t="shared" si="2455"/>
        <v>154.32749857631421</v>
      </c>
      <c r="AC1165" s="214">
        <f t="shared" ref="AC1165:AV1165" si="2456">(AC862*100/(AVERAGE($Z862:$AB862)))</f>
        <v>175.95352310743181</v>
      </c>
      <c r="AD1165" s="215">
        <f t="shared" si="2456"/>
        <v>94.517695509913594</v>
      </c>
      <c r="AE1165" s="215">
        <f t="shared" si="2456"/>
        <v>105.61485313797563</v>
      </c>
      <c r="AF1165" s="245">
        <f t="shared" si="2456"/>
        <v>30.405812770466</v>
      </c>
      <c r="AG1165" s="214">
        <f t="shared" si="2456"/>
        <v>152.42767130267251</v>
      </c>
      <c r="AH1165" s="215">
        <f t="shared" si="2456"/>
        <v>165.50579489798534</v>
      </c>
      <c r="AI1165" s="215">
        <f t="shared" si="2456"/>
        <v>56.313342917609283</v>
      </c>
      <c r="AJ1165" s="245">
        <f t="shared" si="2456"/>
        <v>193.73814354288342</v>
      </c>
      <c r="AK1165" s="214">
        <f t="shared" si="2456"/>
        <v>1203.9373074667253</v>
      </c>
      <c r="AL1165" s="215">
        <f t="shared" si="2456"/>
        <v>2790.2028995859609</v>
      </c>
      <c r="AM1165" s="215">
        <f t="shared" si="2456"/>
        <v>3222.3250112645287</v>
      </c>
      <c r="AN1165" s="245">
        <f t="shared" si="2456"/>
        <v>2466.5563581970705</v>
      </c>
      <c r="AO1165" s="214">
        <f t="shared" si="2456"/>
        <v>6824.7714845694882</v>
      </c>
      <c r="AP1165" s="215">
        <f t="shared" si="2456"/>
        <v>7043.9190399390864</v>
      </c>
      <c r="AQ1165" s="215">
        <f t="shared" si="2456"/>
        <v>8600.6485317081824</v>
      </c>
      <c r="AR1165" s="245">
        <f t="shared" si="2456"/>
        <v>8024.5364668723778</v>
      </c>
      <c r="AS1165" s="214">
        <f t="shared" si="2456"/>
        <v>5604.7211677837631</v>
      </c>
      <c r="AT1165" s="215">
        <f t="shared" si="2456"/>
        <v>3048.1281903311788</v>
      </c>
      <c r="AU1165" s="215">
        <f t="shared" si="2456"/>
        <v>3574.8429154045011</v>
      </c>
      <c r="AV1165" s="245">
        <f t="shared" si="2456"/>
        <v>1660.6244659656616</v>
      </c>
    </row>
    <row r="1166" spans="2:48" ht="15" customHeight="1" x14ac:dyDescent="0.2">
      <c r="B1166" s="91">
        <f t="shared" si="2419"/>
        <v>250</v>
      </c>
      <c r="C1166" s="35" t="str">
        <f t="shared" si="2419"/>
        <v>Purines</v>
      </c>
      <c r="D1166" s="128" t="str">
        <f t="shared" si="2419"/>
        <v>Methyladenosine</v>
      </c>
      <c r="E1166" s="93">
        <f t="shared" si="2419"/>
        <v>4.7</v>
      </c>
      <c r="F1166" s="94">
        <f t="shared" si="2419"/>
        <v>7.5</v>
      </c>
      <c r="G1166" s="95" t="str">
        <f t="shared" si="2419"/>
        <v>--</v>
      </c>
      <c r="H1166" s="96">
        <f t="shared" si="2419"/>
        <v>6</v>
      </c>
      <c r="I1166" s="102">
        <f t="shared" si="2419"/>
        <v>282.11968000000002</v>
      </c>
      <c r="J1166" s="98"/>
      <c r="K1166" s="99"/>
      <c r="L1166" s="100"/>
      <c r="M1166" s="98" t="e">
        <f t="shared" ref="M1166:P1166" si="2457">(M863*100/(AVERAGE($M863:$P863)))</f>
        <v>#DIV/0!</v>
      </c>
      <c r="N1166" s="99" t="e">
        <f t="shared" si="2457"/>
        <v>#DIV/0!</v>
      </c>
      <c r="O1166" s="99" t="e">
        <f t="shared" si="2457"/>
        <v>#DIV/0!</v>
      </c>
      <c r="P1166" s="164" t="e">
        <f t="shared" si="2457"/>
        <v>#DIV/0!</v>
      </c>
      <c r="Q1166" s="98" t="e">
        <f t="shared" ref="Q1166:X1166" si="2458">(Q863*100/(AVERAGE($M863:$P863)))</f>
        <v>#DIV/0!</v>
      </c>
      <c r="R1166" s="99" t="e">
        <f t="shared" si="2458"/>
        <v>#DIV/0!</v>
      </c>
      <c r="S1166" s="99" t="e">
        <f t="shared" si="2458"/>
        <v>#DIV/0!</v>
      </c>
      <c r="T1166" s="164" t="e">
        <f t="shared" si="2458"/>
        <v>#DIV/0!</v>
      </c>
      <c r="U1166" s="98" t="e">
        <f t="shared" si="2458"/>
        <v>#DIV/0!</v>
      </c>
      <c r="V1166" s="99" t="e">
        <f t="shared" si="2458"/>
        <v>#DIV/0!</v>
      </c>
      <c r="W1166" s="99" t="e">
        <f t="shared" si="2458"/>
        <v>#DIV/0!</v>
      </c>
      <c r="X1166" s="164" t="e">
        <f t="shared" si="2458"/>
        <v>#DIV/0!</v>
      </c>
      <c r="Y1166" s="98">
        <f t="shared" ref="Y1166:AB1166" si="2459">(Y863*100/(AVERAGE($Y863:$AB863)))</f>
        <v>112.78930048428505</v>
      </c>
      <c r="Z1166" s="99">
        <f t="shared" si="2459"/>
        <v>46.477603755974954</v>
      </c>
      <c r="AA1166" s="99">
        <f t="shared" si="2459"/>
        <v>72.687203956106757</v>
      </c>
      <c r="AB1166" s="164">
        <f t="shared" si="2459"/>
        <v>168.0458918036332</v>
      </c>
      <c r="AC1166" s="214">
        <f t="shared" ref="AC1166:AV1166" si="2460">(AC863*100/(AVERAGE($Y863:$AB863)))</f>
        <v>8.215319469779633</v>
      </c>
      <c r="AD1166" s="215">
        <f t="shared" si="2460"/>
        <v>27.769731680734019</v>
      </c>
      <c r="AE1166" s="215">
        <f t="shared" si="2460"/>
        <v>62.927870418380124</v>
      </c>
      <c r="AF1166" s="245">
        <f t="shared" si="2460"/>
        <v>92.715953995585423</v>
      </c>
      <c r="AG1166" s="214">
        <f t="shared" si="2460"/>
        <v>44.713607715874559</v>
      </c>
      <c r="AH1166" s="215">
        <f t="shared" si="2460"/>
        <v>137.03769482633345</v>
      </c>
      <c r="AI1166" s="215">
        <f t="shared" si="2460"/>
        <v>95.281097495763461</v>
      </c>
      <c r="AJ1166" s="245">
        <f t="shared" si="2460"/>
        <v>208.48080486048926</v>
      </c>
      <c r="AK1166" s="214">
        <f t="shared" si="2460"/>
        <v>0</v>
      </c>
      <c r="AL1166" s="215">
        <f t="shared" si="2460"/>
        <v>0</v>
      </c>
      <c r="AM1166" s="215">
        <f t="shared" si="2460"/>
        <v>3.0398639012821369</v>
      </c>
      <c r="AN1166" s="245">
        <f t="shared" si="2460"/>
        <v>0</v>
      </c>
      <c r="AO1166" s="214">
        <f t="shared" si="2460"/>
        <v>7.2289994365822698</v>
      </c>
      <c r="AP1166" s="215">
        <f t="shared" si="2460"/>
        <v>8.4532151015598256</v>
      </c>
      <c r="AQ1166" s="215">
        <f t="shared" si="2460"/>
        <v>7.1036376015077805</v>
      </c>
      <c r="AR1166" s="245">
        <f t="shared" si="2460"/>
        <v>5.4038899844392585</v>
      </c>
      <c r="AS1166" s="214">
        <f t="shared" si="2460"/>
        <v>2.2164580455356293</v>
      </c>
      <c r="AT1166" s="215">
        <f t="shared" si="2460"/>
        <v>0</v>
      </c>
      <c r="AU1166" s="215">
        <f t="shared" si="2460"/>
        <v>0</v>
      </c>
      <c r="AV1166" s="245">
        <f t="shared" si="2460"/>
        <v>0</v>
      </c>
    </row>
    <row r="1167" spans="2:48" ht="15" customHeight="1" x14ac:dyDescent="0.2">
      <c r="B1167" s="91">
        <f t="shared" si="2419"/>
        <v>251</v>
      </c>
      <c r="C1167" s="35" t="str">
        <f t="shared" si="2419"/>
        <v>Purines</v>
      </c>
      <c r="D1167" s="128" t="str">
        <f t="shared" si="2419"/>
        <v>dAdenosine</v>
      </c>
      <c r="E1167" s="93">
        <f t="shared" si="2419"/>
        <v>3.2</v>
      </c>
      <c r="F1167" s="94">
        <f t="shared" si="2419"/>
        <v>8</v>
      </c>
      <c r="G1167" s="95">
        <f t="shared" si="2419"/>
        <v>5.13</v>
      </c>
      <c r="H1167" s="96">
        <f t="shared" si="2419"/>
        <v>3</v>
      </c>
      <c r="I1167" s="102">
        <f t="shared" si="2419"/>
        <v>252.10911999999999</v>
      </c>
      <c r="J1167" s="98"/>
      <c r="K1167" s="99"/>
      <c r="L1167" s="100"/>
      <c r="M1167" s="98">
        <f t="shared" ref="M1167:P1167" si="2461">(M864*100/(AVERAGE($M864:$P864)))</f>
        <v>105.7651654610393</v>
      </c>
      <c r="N1167" s="99">
        <f t="shared" si="2461"/>
        <v>108.28468046016395</v>
      </c>
      <c r="O1167" s="99">
        <f t="shared" si="2461"/>
        <v>90.458432966919162</v>
      </c>
      <c r="P1167" s="164">
        <f t="shared" si="2461"/>
        <v>95.491721111877538</v>
      </c>
      <c r="Q1167" s="98">
        <f t="shared" ref="Q1167:X1167" si="2462">(Q864*100/(AVERAGE($M864:$P864)))</f>
        <v>89.418700651226501</v>
      </c>
      <c r="R1167" s="99">
        <f t="shared" si="2462"/>
        <v>73.587818230957893</v>
      </c>
      <c r="S1167" s="99">
        <f t="shared" si="2462"/>
        <v>59.337656947976249</v>
      </c>
      <c r="T1167" s="164">
        <f t="shared" si="2462"/>
        <v>79.320070542487926</v>
      </c>
      <c r="U1167" s="98">
        <f t="shared" si="2462"/>
        <v>81.175843532624583</v>
      </c>
      <c r="V1167" s="99">
        <f t="shared" si="2462"/>
        <v>66.273719796006205</v>
      </c>
      <c r="W1167" s="99">
        <f t="shared" si="2462"/>
        <v>89.180149834374873</v>
      </c>
      <c r="X1167" s="164">
        <f t="shared" si="2462"/>
        <v>73.570749513536157</v>
      </c>
      <c r="Y1167" s="98">
        <f t="shared" ref="Y1167:AB1167" si="2463">(Y864*100/(AVERAGE($Y864:$AB864)))</f>
        <v>109.93660068744168</v>
      </c>
      <c r="Z1167" s="99">
        <f t="shared" si="2463"/>
        <v>105.97212450254156</v>
      </c>
      <c r="AA1167" s="99">
        <f t="shared" si="2463"/>
        <v>87.353631067802766</v>
      </c>
      <c r="AB1167" s="164">
        <f t="shared" si="2463"/>
        <v>96.737643742213947</v>
      </c>
      <c r="AC1167" s="214">
        <f t="shared" ref="AC1167:AV1167" si="2464">(AC864*100/(AVERAGE($Y864:$AB864)))</f>
        <v>30.806970251216935</v>
      </c>
      <c r="AD1167" s="215">
        <f t="shared" si="2464"/>
        <v>36.915054876265486</v>
      </c>
      <c r="AE1167" s="215">
        <f t="shared" si="2464"/>
        <v>43.465479000272488</v>
      </c>
      <c r="AF1167" s="245">
        <f t="shared" si="2464"/>
        <v>42.409616436309172</v>
      </c>
      <c r="AG1167" s="214">
        <f t="shared" si="2464"/>
        <v>130.39095329898007</v>
      </c>
      <c r="AH1167" s="215">
        <f t="shared" si="2464"/>
        <v>117.28543206926746</v>
      </c>
      <c r="AI1167" s="215">
        <f t="shared" si="2464"/>
        <v>97.753601028527314</v>
      </c>
      <c r="AJ1167" s="245">
        <f t="shared" si="2464"/>
        <v>104.68793268262486</v>
      </c>
      <c r="AK1167" s="214">
        <f t="shared" si="2464"/>
        <v>39.047444351145884</v>
      </c>
      <c r="AL1167" s="215">
        <f t="shared" si="2464"/>
        <v>56.823858556820653</v>
      </c>
      <c r="AM1167" s="215">
        <f t="shared" si="2464"/>
        <v>51.162199486197792</v>
      </c>
      <c r="AN1167" s="245">
        <f t="shared" si="2464"/>
        <v>41.302240036371963</v>
      </c>
      <c r="AO1167" s="214">
        <f t="shared" si="2464"/>
        <v>57.897706584998744</v>
      </c>
      <c r="AP1167" s="215">
        <f t="shared" si="2464"/>
        <v>42.506107166031619</v>
      </c>
      <c r="AQ1167" s="215">
        <f t="shared" si="2464"/>
        <v>38.487752614862465</v>
      </c>
      <c r="AR1167" s="245">
        <f t="shared" si="2464"/>
        <v>37.646948108811813</v>
      </c>
      <c r="AS1167" s="214">
        <f t="shared" si="2464"/>
        <v>55.930283863727361</v>
      </c>
      <c r="AT1167" s="215">
        <f t="shared" si="2464"/>
        <v>46.539124694160009</v>
      </c>
      <c r="AU1167" s="215">
        <f t="shared" si="2464"/>
        <v>37.866881168923335</v>
      </c>
      <c r="AV1167" s="245">
        <f t="shared" si="2464"/>
        <v>29.643088597626576</v>
      </c>
    </row>
    <row r="1168" spans="2:48" ht="15" customHeight="1" x14ac:dyDescent="0.2">
      <c r="B1168" s="91">
        <f t="shared" si="2419"/>
        <v>252</v>
      </c>
      <c r="C1168" s="35" t="str">
        <f t="shared" si="2419"/>
        <v>Purines</v>
      </c>
      <c r="D1168" s="128" t="str">
        <f t="shared" si="2419"/>
        <v>Guanine</v>
      </c>
      <c r="E1168" s="93">
        <f t="shared" si="2419"/>
        <v>9.1</v>
      </c>
      <c r="F1168" s="94">
        <f t="shared" si="2419"/>
        <v>11.9</v>
      </c>
      <c r="G1168" s="95">
        <f t="shared" si="2419"/>
        <v>10.85</v>
      </c>
      <c r="H1168" s="96">
        <f t="shared" si="2419"/>
        <v>2</v>
      </c>
      <c r="I1168" s="102">
        <f t="shared" si="2419"/>
        <v>150.04212999999999</v>
      </c>
      <c r="J1168" s="98"/>
      <c r="K1168" s="99"/>
      <c r="L1168" s="100"/>
      <c r="M1168" s="98">
        <f t="shared" ref="M1168:P1168" si="2465">(M865*100/(AVERAGE($M865:$P865)))</f>
        <v>81.449019514693276</v>
      </c>
      <c r="N1168" s="99">
        <f t="shared" si="2465"/>
        <v>72.990530078340754</v>
      </c>
      <c r="O1168" s="99">
        <f t="shared" si="2465"/>
        <v>96.217873476697719</v>
      </c>
      <c r="P1168" s="164">
        <f t="shared" si="2465"/>
        <v>149.34257693026828</v>
      </c>
      <c r="Q1168" s="98">
        <f t="shared" ref="Q1168:X1168" si="2466">(Q865*100/(AVERAGE($M865:$P865)))</f>
        <v>38.611797841168709</v>
      </c>
      <c r="R1168" s="99">
        <f t="shared" si="2466"/>
        <v>40.454768181476375</v>
      </c>
      <c r="S1168" s="99">
        <f t="shared" si="2466"/>
        <v>59.563216563892929</v>
      </c>
      <c r="T1168" s="164">
        <f t="shared" si="2466"/>
        <v>118.84590992042085</v>
      </c>
      <c r="U1168" s="98">
        <f t="shared" si="2466"/>
        <v>84.039874946307833</v>
      </c>
      <c r="V1168" s="99">
        <f t="shared" si="2466"/>
        <v>45.501726008954833</v>
      </c>
      <c r="W1168" s="195">
        <f t="shared" si="2466"/>
        <v>700.80021081210884</v>
      </c>
      <c r="X1168" s="164">
        <f t="shared" si="2466"/>
        <v>67.246071123893799</v>
      </c>
      <c r="Y1168" s="232">
        <f t="shared" ref="Y1168:AB1168" si="2467">(Y865*100/(AVERAGE($Z865:$AB865)))</f>
        <v>836.87819752083749</v>
      </c>
      <c r="Z1168" s="99">
        <f t="shared" si="2467"/>
        <v>133.47535133442008</v>
      </c>
      <c r="AA1168" s="99">
        <f t="shared" si="2467"/>
        <v>88.114743850294573</v>
      </c>
      <c r="AB1168" s="164">
        <f t="shared" si="2467"/>
        <v>78.409904815285302</v>
      </c>
      <c r="AC1168" s="214">
        <f t="shared" ref="AC1168:AV1168" si="2468">(AC865*100/(AVERAGE($Z865:$AB865)))</f>
        <v>183.87921621244382</v>
      </c>
      <c r="AD1168" s="215">
        <f t="shared" si="2468"/>
        <v>425.20390913787622</v>
      </c>
      <c r="AE1168" s="215">
        <f t="shared" si="2468"/>
        <v>463.29299164522149</v>
      </c>
      <c r="AF1168" s="245">
        <f t="shared" si="2468"/>
        <v>430.96371945749161</v>
      </c>
      <c r="AG1168" s="214">
        <f t="shared" si="2468"/>
        <v>274.2308208157632</v>
      </c>
      <c r="AH1168" s="215">
        <f t="shared" si="2468"/>
        <v>144.39387913194932</v>
      </c>
      <c r="AI1168" s="215">
        <f t="shared" si="2468"/>
        <v>109.98185425853083</v>
      </c>
      <c r="AJ1168" s="245">
        <f t="shared" si="2468"/>
        <v>199.75613354051632</v>
      </c>
      <c r="AK1168" s="214">
        <f t="shared" si="2468"/>
        <v>1170.1470249943561</v>
      </c>
      <c r="AL1168" s="215">
        <f t="shared" si="2468"/>
        <v>4125.4983790144834</v>
      </c>
      <c r="AM1168" s="215">
        <f t="shared" si="2468"/>
        <v>4465.6770067796933</v>
      </c>
      <c r="AN1168" s="245">
        <f t="shared" si="2468"/>
        <v>4074.9460271969333</v>
      </c>
      <c r="AO1168" s="214">
        <f t="shared" si="2468"/>
        <v>2586.9518775232827</v>
      </c>
      <c r="AP1168" s="215">
        <f t="shared" si="2468"/>
        <v>5175.081118668113</v>
      </c>
      <c r="AQ1168" s="215">
        <f t="shared" si="2468"/>
        <v>6205.6435577400234</v>
      </c>
      <c r="AR1168" s="245">
        <f t="shared" si="2468"/>
        <v>7933.0849454096997</v>
      </c>
      <c r="AS1168" s="214">
        <f t="shared" si="2468"/>
        <v>2887.4519489757117</v>
      </c>
      <c r="AT1168" s="215">
        <f t="shared" si="2468"/>
        <v>981.10768286524444</v>
      </c>
      <c r="AU1168" s="215">
        <f t="shared" si="2468"/>
        <v>1841.2949154745033</v>
      </c>
      <c r="AV1168" s="245">
        <f t="shared" si="2468"/>
        <v>2681.8720807885843</v>
      </c>
    </row>
    <row r="1169" spans="2:48" ht="15" customHeight="1" x14ac:dyDescent="0.2">
      <c r="B1169" s="105">
        <f t="shared" si="2419"/>
        <v>253</v>
      </c>
      <c r="C1169" s="35" t="str">
        <f t="shared" si="2419"/>
        <v>Purines</v>
      </c>
      <c r="D1169" s="128" t="str">
        <f t="shared" si="2419"/>
        <v>Guanosine</v>
      </c>
      <c r="E1169" s="93">
        <f t="shared" si="2419"/>
        <v>11.4</v>
      </c>
      <c r="F1169" s="94">
        <f t="shared" si="2419"/>
        <v>14</v>
      </c>
      <c r="G1169" s="95">
        <f t="shared" si="2419"/>
        <v>12.09</v>
      </c>
      <c r="H1169" s="96">
        <f t="shared" si="2419"/>
        <v>3</v>
      </c>
      <c r="I1169" s="102">
        <f t="shared" si="2419"/>
        <v>282.08438999999998</v>
      </c>
      <c r="J1169" s="98"/>
      <c r="K1169" s="99"/>
      <c r="L1169" s="100"/>
      <c r="M1169" s="98">
        <f t="shared" ref="M1169:P1169" si="2469">(M866*100/(AVERAGE($M866:$P866)))</f>
        <v>98.444977792797388</v>
      </c>
      <c r="N1169" s="99">
        <f t="shared" si="2469"/>
        <v>107.98678604197734</v>
      </c>
      <c r="O1169" s="99">
        <f t="shared" si="2469"/>
        <v>97.846723197813489</v>
      </c>
      <c r="P1169" s="164">
        <f t="shared" si="2469"/>
        <v>95.721512967411769</v>
      </c>
      <c r="Q1169" s="98">
        <f t="shared" ref="Q1169:X1169" si="2470">(Q866*100/(AVERAGE($M866:$P866)))</f>
        <v>102.76493361329527</v>
      </c>
      <c r="R1169" s="99">
        <f t="shared" si="2470"/>
        <v>92.580353340400535</v>
      </c>
      <c r="S1169" s="99">
        <f t="shared" si="2470"/>
        <v>83.485047730386128</v>
      </c>
      <c r="T1169" s="164">
        <f t="shared" si="2470"/>
        <v>78.791450630234067</v>
      </c>
      <c r="U1169" s="98">
        <f t="shared" si="2470"/>
        <v>65.323897782258697</v>
      </c>
      <c r="V1169" s="99">
        <f t="shared" si="2470"/>
        <v>63.157484106600052</v>
      </c>
      <c r="W1169" s="99">
        <f t="shared" si="2470"/>
        <v>40.436665385756434</v>
      </c>
      <c r="X1169" s="164">
        <f t="shared" si="2470"/>
        <v>41.877438762155549</v>
      </c>
      <c r="Y1169" s="98">
        <f t="shared" ref="Y1169:AB1169" si="2471">(Y866*100/(AVERAGE($Y866:$AB866)))</f>
        <v>95.259138710144356</v>
      </c>
      <c r="Z1169" s="99">
        <f t="shared" si="2471"/>
        <v>103.18047526837033</v>
      </c>
      <c r="AA1169" s="99">
        <f t="shared" si="2471"/>
        <v>99.249745170222994</v>
      </c>
      <c r="AB1169" s="164">
        <f t="shared" si="2471"/>
        <v>102.31064085126232</v>
      </c>
      <c r="AC1169" s="214">
        <f t="shared" ref="AC1169:AV1169" si="2472">(AC866*100/(AVERAGE($Y866:$AB866)))</f>
        <v>114.52076913278695</v>
      </c>
      <c r="AD1169" s="215">
        <f t="shared" si="2472"/>
        <v>105.37420707814312</v>
      </c>
      <c r="AE1169" s="215">
        <f t="shared" si="2472"/>
        <v>195.22366258761267</v>
      </c>
      <c r="AF1169" s="245">
        <f t="shared" si="2472"/>
        <v>150.49778609801541</v>
      </c>
      <c r="AG1169" s="214">
        <f t="shared" si="2472"/>
        <v>66.09989588418415</v>
      </c>
      <c r="AH1169" s="215">
        <f t="shared" si="2472"/>
        <v>66.156668382801158</v>
      </c>
      <c r="AI1169" s="215">
        <f t="shared" si="2472"/>
        <v>59.660625565541203</v>
      </c>
      <c r="AJ1169" s="245">
        <f t="shared" si="2472"/>
        <v>56.04102570012558</v>
      </c>
      <c r="AK1169" s="214">
        <f t="shared" si="2472"/>
        <v>49.892188828451019</v>
      </c>
      <c r="AL1169" s="215">
        <f t="shared" si="2472"/>
        <v>105.46136672953925</v>
      </c>
      <c r="AM1169" s="215">
        <f t="shared" si="2472"/>
        <v>99.56910727260275</v>
      </c>
      <c r="AN1169" s="245">
        <f t="shared" si="2472"/>
        <v>63.551738438242587</v>
      </c>
      <c r="AO1169" s="214">
        <f t="shared" si="2472"/>
        <v>281.49525976412144</v>
      </c>
      <c r="AP1169" s="215">
        <f t="shared" si="2472"/>
        <v>188.91991303038694</v>
      </c>
      <c r="AQ1169" s="215">
        <f t="shared" si="2472"/>
        <v>152.46009117762762</v>
      </c>
      <c r="AR1169" s="245">
        <f t="shared" si="2472"/>
        <v>187.49317802448905</v>
      </c>
      <c r="AS1169" s="214">
        <f t="shared" si="2472"/>
        <v>137.46869387311065</v>
      </c>
      <c r="AT1169" s="215">
        <f t="shared" si="2472"/>
        <v>71.846343890659725</v>
      </c>
      <c r="AU1169" s="215">
        <f t="shared" si="2472"/>
        <v>41.533173082409462</v>
      </c>
      <c r="AV1169" s="245">
        <f t="shared" si="2472"/>
        <v>40.237640644085673</v>
      </c>
    </row>
    <row r="1170" spans="2:48" ht="15" customHeight="1" x14ac:dyDescent="0.2">
      <c r="B1170" s="91">
        <f t="shared" si="2419"/>
        <v>254</v>
      </c>
      <c r="C1170" s="35" t="str">
        <f t="shared" si="2419"/>
        <v>Purines</v>
      </c>
      <c r="D1170" s="128" t="str">
        <f t="shared" si="2419"/>
        <v>Dimethylguanosine</v>
      </c>
      <c r="E1170" s="93">
        <f t="shared" si="2419"/>
        <v>9</v>
      </c>
      <c r="F1170" s="94">
        <f t="shared" si="2419"/>
        <v>10.6</v>
      </c>
      <c r="G1170" s="95">
        <f t="shared" si="2419"/>
        <v>9.6199999999999992</v>
      </c>
      <c r="H1170" s="96">
        <f t="shared" si="2419"/>
        <v>5</v>
      </c>
      <c r="I1170" s="102">
        <f t="shared" si="2419"/>
        <v>312.13024999999999</v>
      </c>
      <c r="J1170" s="98"/>
      <c r="K1170" s="99"/>
      <c r="L1170" s="100"/>
      <c r="M1170" s="98" t="e">
        <f t="shared" ref="M1170:P1170" si="2473">(M867*100/(AVERAGE($M867:$P867)))</f>
        <v>#DIV/0!</v>
      </c>
      <c r="N1170" s="99" t="e">
        <f t="shared" si="2473"/>
        <v>#DIV/0!</v>
      </c>
      <c r="O1170" s="99" t="e">
        <f t="shared" si="2473"/>
        <v>#DIV/0!</v>
      </c>
      <c r="P1170" s="164" t="e">
        <f t="shared" si="2473"/>
        <v>#DIV/0!</v>
      </c>
      <c r="Q1170" s="98" t="e">
        <f t="shared" ref="Q1170:X1170" si="2474">(Q867*100/(AVERAGE($M867:$P867)))</f>
        <v>#DIV/0!</v>
      </c>
      <c r="R1170" s="99" t="e">
        <f t="shared" si="2474"/>
        <v>#DIV/0!</v>
      </c>
      <c r="S1170" s="99" t="e">
        <f t="shared" si="2474"/>
        <v>#DIV/0!</v>
      </c>
      <c r="T1170" s="164" t="e">
        <f t="shared" si="2474"/>
        <v>#DIV/0!</v>
      </c>
      <c r="U1170" s="98" t="e">
        <f t="shared" si="2474"/>
        <v>#DIV/0!</v>
      </c>
      <c r="V1170" s="99" t="e">
        <f t="shared" si="2474"/>
        <v>#DIV/0!</v>
      </c>
      <c r="W1170" s="99" t="e">
        <f t="shared" si="2474"/>
        <v>#DIV/0!</v>
      </c>
      <c r="X1170" s="164" t="e">
        <f t="shared" si="2474"/>
        <v>#DIV/0!</v>
      </c>
      <c r="Y1170" s="98">
        <f t="shared" ref="Y1170:AB1170" si="2475">(Y867*100/(AVERAGE($Y867:$AB867)))</f>
        <v>126.89544906397634</v>
      </c>
      <c r="Z1170" s="99">
        <f t="shared" si="2475"/>
        <v>111.72087754528424</v>
      </c>
      <c r="AA1170" s="99">
        <f t="shared" si="2475"/>
        <v>61.505721831423266</v>
      </c>
      <c r="AB1170" s="164">
        <f t="shared" si="2475"/>
        <v>99.877951559316159</v>
      </c>
      <c r="AC1170" s="214">
        <f t="shared" ref="AC1170:AV1170" si="2476">(AC867*100/(AVERAGE($Y867:$AB867)))</f>
        <v>7.5884705432724369</v>
      </c>
      <c r="AD1170" s="215">
        <f t="shared" si="2476"/>
        <v>22.684730717526975</v>
      </c>
      <c r="AE1170" s="215">
        <f t="shared" si="2476"/>
        <v>18.336703559133817</v>
      </c>
      <c r="AF1170" s="245">
        <f t="shared" si="2476"/>
        <v>20.373257459928514</v>
      </c>
      <c r="AG1170" s="214">
        <f t="shared" si="2476"/>
        <v>164.23271632698439</v>
      </c>
      <c r="AH1170" s="215">
        <f t="shared" si="2476"/>
        <v>225.16715125909022</v>
      </c>
      <c r="AI1170" s="215">
        <f t="shared" si="2476"/>
        <v>98.137208323609343</v>
      </c>
      <c r="AJ1170" s="245">
        <f t="shared" si="2476"/>
        <v>136.87422122992319</v>
      </c>
      <c r="AK1170" s="214">
        <f t="shared" si="2476"/>
        <v>12.99668226375829</v>
      </c>
      <c r="AL1170" s="215">
        <f t="shared" si="2476"/>
        <v>8.2535815666341836</v>
      </c>
      <c r="AM1170" s="215">
        <f t="shared" si="2476"/>
        <v>26.387249429809014</v>
      </c>
      <c r="AN1170" s="245">
        <f t="shared" si="2476"/>
        <v>8.0395902516379607</v>
      </c>
      <c r="AO1170" s="214">
        <f t="shared" si="2476"/>
        <v>68.490636353027128</v>
      </c>
      <c r="AP1170" s="215">
        <f t="shared" si="2476"/>
        <v>0</v>
      </c>
      <c r="AQ1170" s="215">
        <f t="shared" si="2476"/>
        <v>0</v>
      </c>
      <c r="AR1170" s="245">
        <f t="shared" si="2476"/>
        <v>0</v>
      </c>
      <c r="AS1170" s="214">
        <f t="shared" si="2476"/>
        <v>47.506373056516232</v>
      </c>
      <c r="AT1170" s="215">
        <f t="shared" si="2476"/>
        <v>0</v>
      </c>
      <c r="AU1170" s="215">
        <f t="shared" si="2476"/>
        <v>14.52817722329341</v>
      </c>
      <c r="AV1170" s="245">
        <f t="shared" si="2476"/>
        <v>787.82277351721848</v>
      </c>
    </row>
    <row r="1171" spans="2:48" ht="15" customHeight="1" x14ac:dyDescent="0.2">
      <c r="B1171" s="91">
        <f t="shared" si="2419"/>
        <v>255</v>
      </c>
      <c r="C1171" s="35" t="str">
        <f t="shared" si="2419"/>
        <v>Purines</v>
      </c>
      <c r="D1171" s="128" t="str">
        <f t="shared" si="2419"/>
        <v>dGuanosine</v>
      </c>
      <c r="E1171" s="93">
        <f t="shared" si="2419"/>
        <v>9.9</v>
      </c>
      <c r="F1171" s="94">
        <f t="shared" si="2419"/>
        <v>10.9</v>
      </c>
      <c r="G1171" s="95" t="str">
        <f t="shared" si="2419"/>
        <v>--</v>
      </c>
      <c r="H1171" s="96">
        <f t="shared" si="2419"/>
        <v>6</v>
      </c>
      <c r="I1171" s="102">
        <f t="shared" si="2419"/>
        <v>266.08947999999998</v>
      </c>
      <c r="J1171" s="98"/>
      <c r="K1171" s="99"/>
      <c r="L1171" s="100"/>
      <c r="M1171" s="98" t="e">
        <f t="shared" ref="M1171:P1171" si="2477">(M868*100/(AVERAGE($M868:$P868)))</f>
        <v>#DIV/0!</v>
      </c>
      <c r="N1171" s="99" t="e">
        <f t="shared" si="2477"/>
        <v>#DIV/0!</v>
      </c>
      <c r="O1171" s="99" t="e">
        <f t="shared" si="2477"/>
        <v>#DIV/0!</v>
      </c>
      <c r="P1171" s="164" t="e">
        <f t="shared" si="2477"/>
        <v>#DIV/0!</v>
      </c>
      <c r="Q1171" s="98" t="e">
        <f t="shared" ref="Q1171:X1171" si="2478">(Q868*100/(AVERAGE($M868:$P868)))</f>
        <v>#DIV/0!</v>
      </c>
      <c r="R1171" s="99" t="e">
        <f t="shared" si="2478"/>
        <v>#DIV/0!</v>
      </c>
      <c r="S1171" s="99" t="e">
        <f t="shared" si="2478"/>
        <v>#DIV/0!</v>
      </c>
      <c r="T1171" s="164" t="e">
        <f t="shared" si="2478"/>
        <v>#DIV/0!</v>
      </c>
      <c r="U1171" s="98" t="e">
        <f t="shared" si="2478"/>
        <v>#DIV/0!</v>
      </c>
      <c r="V1171" s="99" t="e">
        <f t="shared" si="2478"/>
        <v>#DIV/0!</v>
      </c>
      <c r="W1171" s="99" t="e">
        <f t="shared" si="2478"/>
        <v>#DIV/0!</v>
      </c>
      <c r="X1171" s="164" t="e">
        <f t="shared" si="2478"/>
        <v>#DIV/0!</v>
      </c>
      <c r="Y1171" s="98" t="e">
        <f t="shared" ref="Y1171:AB1171" si="2479">(Y868*100/(AVERAGE($Y868:$AB868)))</f>
        <v>#DIV/0!</v>
      </c>
      <c r="Z1171" s="99" t="e">
        <f t="shared" si="2479"/>
        <v>#DIV/0!</v>
      </c>
      <c r="AA1171" s="99" t="e">
        <f t="shared" si="2479"/>
        <v>#DIV/0!</v>
      </c>
      <c r="AB1171" s="164" t="e">
        <f t="shared" si="2479"/>
        <v>#DIV/0!</v>
      </c>
      <c r="AC1171" s="214" t="e">
        <f t="shared" ref="AC1171:AV1171" si="2480">(AC868*100/(AVERAGE($Y868:$AB868)))</f>
        <v>#DIV/0!</v>
      </c>
      <c r="AD1171" s="215" t="e">
        <f t="shared" si="2480"/>
        <v>#DIV/0!</v>
      </c>
      <c r="AE1171" s="215" t="e">
        <f t="shared" si="2480"/>
        <v>#DIV/0!</v>
      </c>
      <c r="AF1171" s="245" t="e">
        <f t="shared" si="2480"/>
        <v>#DIV/0!</v>
      </c>
      <c r="AG1171" s="214" t="e">
        <f t="shared" si="2480"/>
        <v>#DIV/0!</v>
      </c>
      <c r="AH1171" s="215" t="e">
        <f t="shared" si="2480"/>
        <v>#DIV/0!</v>
      </c>
      <c r="AI1171" s="215" t="e">
        <f t="shared" si="2480"/>
        <v>#DIV/0!</v>
      </c>
      <c r="AJ1171" s="245" t="e">
        <f t="shared" si="2480"/>
        <v>#DIV/0!</v>
      </c>
      <c r="AK1171" s="214" t="e">
        <f t="shared" si="2480"/>
        <v>#DIV/0!</v>
      </c>
      <c r="AL1171" s="215" t="e">
        <f t="shared" si="2480"/>
        <v>#DIV/0!</v>
      </c>
      <c r="AM1171" s="215" t="e">
        <f t="shared" si="2480"/>
        <v>#DIV/0!</v>
      </c>
      <c r="AN1171" s="245" t="e">
        <f t="shared" si="2480"/>
        <v>#DIV/0!</v>
      </c>
      <c r="AO1171" s="214" t="e">
        <f t="shared" si="2480"/>
        <v>#DIV/0!</v>
      </c>
      <c r="AP1171" s="215" t="e">
        <f t="shared" si="2480"/>
        <v>#DIV/0!</v>
      </c>
      <c r="AQ1171" s="215" t="e">
        <f t="shared" si="2480"/>
        <v>#DIV/0!</v>
      </c>
      <c r="AR1171" s="245" t="e">
        <f t="shared" si="2480"/>
        <v>#DIV/0!</v>
      </c>
      <c r="AS1171" s="214" t="e">
        <f t="shared" si="2480"/>
        <v>#DIV/0!</v>
      </c>
      <c r="AT1171" s="215" t="e">
        <f t="shared" si="2480"/>
        <v>#DIV/0!</v>
      </c>
      <c r="AU1171" s="215" t="e">
        <f t="shared" si="2480"/>
        <v>#DIV/0!</v>
      </c>
      <c r="AV1171" s="245" t="e">
        <f t="shared" si="2480"/>
        <v>#DIV/0!</v>
      </c>
    </row>
    <row r="1172" spans="2:48" ht="15" customHeight="1" x14ac:dyDescent="0.2">
      <c r="B1172" s="105">
        <f t="shared" si="2419"/>
        <v>256</v>
      </c>
      <c r="C1172" s="35" t="str">
        <f t="shared" si="2419"/>
        <v>Purines</v>
      </c>
      <c r="D1172" s="128" t="str">
        <f t="shared" si="2419"/>
        <v>Inosine</v>
      </c>
      <c r="E1172" s="93">
        <f t="shared" si="2419"/>
        <v>9.6999999999999993</v>
      </c>
      <c r="F1172" s="94">
        <f t="shared" si="2419"/>
        <v>11.5</v>
      </c>
      <c r="G1172" s="95">
        <f t="shared" si="2419"/>
        <v>10.36</v>
      </c>
      <c r="H1172" s="96">
        <f t="shared" si="2419"/>
        <v>2</v>
      </c>
      <c r="I1172" s="102">
        <f t="shared" si="2419"/>
        <v>267.07348999999999</v>
      </c>
      <c r="J1172" s="98"/>
      <c r="K1172" s="99"/>
      <c r="L1172" s="100"/>
      <c r="M1172" s="98">
        <f t="shared" ref="M1172:P1172" si="2481">(M869*100/(AVERAGE($M869:$P869)))</f>
        <v>115.29838682429485</v>
      </c>
      <c r="N1172" s="99">
        <f t="shared" si="2481"/>
        <v>108.10827377786001</v>
      </c>
      <c r="O1172" s="99">
        <f t="shared" si="2481"/>
        <v>99.16049406829309</v>
      </c>
      <c r="P1172" s="164">
        <f t="shared" si="2481"/>
        <v>77.432845329552066</v>
      </c>
      <c r="Q1172" s="98">
        <f t="shared" ref="Q1172:X1172" si="2482">(Q869*100/(AVERAGE($M869:$P869)))</f>
        <v>120.91040161979772</v>
      </c>
      <c r="R1172" s="99">
        <f t="shared" si="2482"/>
        <v>90.126249435935023</v>
      </c>
      <c r="S1172" s="99">
        <f t="shared" si="2482"/>
        <v>85.191613804234265</v>
      </c>
      <c r="T1172" s="164">
        <f t="shared" si="2482"/>
        <v>71.168276149965777</v>
      </c>
      <c r="U1172" s="98">
        <f t="shared" si="2482"/>
        <v>77.575795665471631</v>
      </c>
      <c r="V1172" s="99">
        <f t="shared" si="2482"/>
        <v>64.558184046252137</v>
      </c>
      <c r="W1172" s="195">
        <f t="shared" si="2482"/>
        <v>709.52833968225332</v>
      </c>
      <c r="X1172" s="164">
        <f t="shared" si="2482"/>
        <v>48.671657107601497</v>
      </c>
      <c r="Y1172" s="232">
        <f t="shared" ref="Y1172:AB1172" si="2483">(Y869*100/(AVERAGE($Z869:$AB869)))</f>
        <v>575.60782833412054</v>
      </c>
      <c r="Z1172" s="99">
        <f t="shared" si="2483"/>
        <v>109.04631569944779</v>
      </c>
      <c r="AA1172" s="99">
        <f t="shared" si="2483"/>
        <v>116.66340868225942</v>
      </c>
      <c r="AB1172" s="164">
        <f t="shared" si="2483"/>
        <v>74.29027561829281</v>
      </c>
      <c r="AC1172" s="214">
        <f t="shared" ref="AC1172:AV1172" si="2484">(AC869*100/(AVERAGE($Z869:$AB869)))</f>
        <v>162.59615866649767</v>
      </c>
      <c r="AD1172" s="215">
        <f t="shared" si="2484"/>
        <v>106.10832354021755</v>
      </c>
      <c r="AE1172" s="215">
        <f t="shared" si="2484"/>
        <v>270.68940567169557</v>
      </c>
      <c r="AF1172" s="245">
        <f t="shared" si="2484"/>
        <v>200.30548504846001</v>
      </c>
      <c r="AG1172" s="214">
        <f t="shared" si="2484"/>
        <v>139.811579461381</v>
      </c>
      <c r="AH1172" s="215">
        <f t="shared" si="2484"/>
        <v>103.81479152981193</v>
      </c>
      <c r="AI1172" s="215">
        <f t="shared" si="2484"/>
        <v>97.708517117710556</v>
      </c>
      <c r="AJ1172" s="245">
        <f t="shared" si="2484"/>
        <v>107.50396682964846</v>
      </c>
      <c r="AK1172" s="214">
        <f t="shared" si="2484"/>
        <v>3904.6809060499804</v>
      </c>
      <c r="AL1172" s="215">
        <f t="shared" si="2484"/>
        <v>9057.6627905244422</v>
      </c>
      <c r="AM1172" s="215">
        <f t="shared" si="2484"/>
        <v>9872.970228385364</v>
      </c>
      <c r="AN1172" s="245">
        <f t="shared" si="2484"/>
        <v>4307.53155774484</v>
      </c>
      <c r="AO1172" s="214">
        <f t="shared" si="2484"/>
        <v>37500.749697673331</v>
      </c>
      <c r="AP1172" s="215">
        <f t="shared" si="2484"/>
        <v>17418.444770228667</v>
      </c>
      <c r="AQ1172" s="215">
        <f t="shared" si="2484"/>
        <v>14609.621595430135</v>
      </c>
      <c r="AR1172" s="245">
        <f t="shared" si="2484"/>
        <v>12948.848937248964</v>
      </c>
      <c r="AS1172" s="214">
        <f t="shared" si="2484"/>
        <v>10400.815386084101</v>
      </c>
      <c r="AT1172" s="215">
        <f t="shared" si="2484"/>
        <v>5283.124281661142</v>
      </c>
      <c r="AU1172" s="215">
        <f t="shared" si="2484"/>
        <v>4171.2976608051422</v>
      </c>
      <c r="AV1172" s="245">
        <f t="shared" si="2484"/>
        <v>2487.7175519457883</v>
      </c>
    </row>
    <row r="1173" spans="2:48" ht="15" customHeight="1" x14ac:dyDescent="0.2">
      <c r="B1173" s="91">
        <f t="shared" si="2419"/>
        <v>257</v>
      </c>
      <c r="C1173" s="35" t="str">
        <f t="shared" si="2419"/>
        <v>Purines</v>
      </c>
      <c r="D1173" s="128" t="str">
        <f t="shared" si="2419"/>
        <v>Methylinosine</v>
      </c>
      <c r="E1173" s="93">
        <f t="shared" si="2419"/>
        <v>5.0999999999999996</v>
      </c>
      <c r="F1173" s="94">
        <f t="shared" si="2419"/>
        <v>8.1</v>
      </c>
      <c r="G1173" s="95">
        <f t="shared" si="2419"/>
        <v>6.6</v>
      </c>
      <c r="H1173" s="96">
        <f t="shared" si="2419"/>
        <v>3</v>
      </c>
      <c r="I1173" s="102">
        <f t="shared" si="2419"/>
        <v>283.1037</v>
      </c>
      <c r="J1173" s="98"/>
      <c r="K1173" s="99"/>
      <c r="L1173" s="100"/>
      <c r="M1173" s="98">
        <f t="shared" ref="M1173:P1173" si="2485">(M870*100/(AVERAGE($M870:$P870)))</f>
        <v>101.66253861731418</v>
      </c>
      <c r="N1173" s="99">
        <f t="shared" si="2485"/>
        <v>120.04443609669381</v>
      </c>
      <c r="O1173" s="99">
        <f t="shared" si="2485"/>
        <v>95.673953369450473</v>
      </c>
      <c r="P1173" s="164">
        <f t="shared" si="2485"/>
        <v>82.619071916541529</v>
      </c>
      <c r="Q1173" s="98">
        <f t="shared" ref="Q1173:X1173" si="2486">(Q870*100/(AVERAGE($M870:$P870)))</f>
        <v>107.37971913151935</v>
      </c>
      <c r="R1173" s="99">
        <f t="shared" si="2486"/>
        <v>113.43213563172628</v>
      </c>
      <c r="S1173" s="99">
        <f t="shared" si="2486"/>
        <v>104.44988583511653</v>
      </c>
      <c r="T1173" s="164">
        <f t="shared" si="2486"/>
        <v>108.96997316536978</v>
      </c>
      <c r="U1173" s="98">
        <f t="shared" si="2486"/>
        <v>91.463560304893505</v>
      </c>
      <c r="V1173" s="99">
        <f t="shared" si="2486"/>
        <v>106.84185611756875</v>
      </c>
      <c r="W1173" s="99">
        <f t="shared" si="2486"/>
        <v>118.90329582544089</v>
      </c>
      <c r="X1173" s="164">
        <f t="shared" si="2486"/>
        <v>101.88533431731994</v>
      </c>
      <c r="Y1173" s="98">
        <f t="shared" ref="Y1173:AB1173" si="2487">(Y870*100/(AVERAGE($Y870:$AB870)))</f>
        <v>115.19557314778545</v>
      </c>
      <c r="Z1173" s="99">
        <f t="shared" si="2487"/>
        <v>93.261218341966128</v>
      </c>
      <c r="AA1173" s="99">
        <f t="shared" si="2487"/>
        <v>83.968156785107922</v>
      </c>
      <c r="AB1173" s="164">
        <f t="shared" si="2487"/>
        <v>107.5750517251405</v>
      </c>
      <c r="AC1173" s="214">
        <f t="shared" ref="AC1173:AV1173" si="2488">(AC870*100/(AVERAGE($Y870:$AB870)))</f>
        <v>129.35850897755034</v>
      </c>
      <c r="AD1173" s="215">
        <f t="shared" si="2488"/>
        <v>135.70787568199009</v>
      </c>
      <c r="AE1173" s="215">
        <f t="shared" si="2488"/>
        <v>137.28128078419073</v>
      </c>
      <c r="AF1173" s="245">
        <f t="shared" si="2488"/>
        <v>116.75044189918903</v>
      </c>
      <c r="AG1173" s="214">
        <f t="shared" si="2488"/>
        <v>151.2838812816486</v>
      </c>
      <c r="AH1173" s="215">
        <f t="shared" si="2488"/>
        <v>127.19567500150278</v>
      </c>
      <c r="AI1173" s="215">
        <f t="shared" si="2488"/>
        <v>85.856719476999501</v>
      </c>
      <c r="AJ1173" s="245">
        <f t="shared" si="2488"/>
        <v>114.86968711111201</v>
      </c>
      <c r="AK1173" s="214">
        <f t="shared" si="2488"/>
        <v>23.749810255432852</v>
      </c>
      <c r="AL1173" s="215">
        <f t="shared" si="2488"/>
        <v>24.178408407734238</v>
      </c>
      <c r="AM1173" s="215">
        <f t="shared" si="2488"/>
        <v>17.189838545746682</v>
      </c>
      <c r="AN1173" s="245">
        <f t="shared" si="2488"/>
        <v>16.847877595963883</v>
      </c>
      <c r="AO1173" s="214">
        <f t="shared" si="2488"/>
        <v>39.229071728657679</v>
      </c>
      <c r="AP1173" s="215">
        <f t="shared" si="2488"/>
        <v>23.781008799742519</v>
      </c>
      <c r="AQ1173" s="215">
        <f t="shared" si="2488"/>
        <v>22.358453194724284</v>
      </c>
      <c r="AR1173" s="245">
        <f t="shared" si="2488"/>
        <v>29.046876688220195</v>
      </c>
      <c r="AS1173" s="214">
        <f t="shared" si="2488"/>
        <v>16.490748536977495</v>
      </c>
      <c r="AT1173" s="215">
        <f t="shared" si="2488"/>
        <v>16.453519168803915</v>
      </c>
      <c r="AU1173" s="215">
        <f t="shared" si="2488"/>
        <v>7.964742462077731</v>
      </c>
      <c r="AV1173" s="245">
        <f t="shared" si="2488"/>
        <v>10.537921264301543</v>
      </c>
    </row>
    <row r="1174" spans="2:48" ht="15" customHeight="1" x14ac:dyDescent="0.2">
      <c r="B1174" s="91">
        <f t="shared" ref="B1174:I1189" si="2489">(B871)</f>
        <v>258</v>
      </c>
      <c r="C1174" s="35" t="str">
        <f t="shared" si="2489"/>
        <v>Purines</v>
      </c>
      <c r="D1174" s="128" t="str">
        <f t="shared" si="2489"/>
        <v>dInosine</v>
      </c>
      <c r="E1174" s="93">
        <f t="shared" si="2489"/>
        <v>3.7</v>
      </c>
      <c r="F1174" s="94">
        <f t="shared" si="2489"/>
        <v>8.1</v>
      </c>
      <c r="G1174" s="95">
        <f t="shared" si="2489"/>
        <v>6.29</v>
      </c>
      <c r="H1174" s="96">
        <f t="shared" si="2489"/>
        <v>4</v>
      </c>
      <c r="I1174" s="102">
        <f t="shared" si="2489"/>
        <v>251.07857999999999</v>
      </c>
      <c r="J1174" s="98"/>
      <c r="K1174" s="99"/>
      <c r="L1174" s="100"/>
      <c r="M1174" s="98">
        <f t="shared" ref="M1174:P1174" si="2490">(M871*100/(AVERAGE($M871:$P871)))</f>
        <v>80.879420385596347</v>
      </c>
      <c r="N1174" s="99">
        <f t="shared" si="2490"/>
        <v>107.23110623573868</v>
      </c>
      <c r="O1174" s="99">
        <f t="shared" si="2490"/>
        <v>101.27503650615982</v>
      </c>
      <c r="P1174" s="164">
        <f t="shared" si="2490"/>
        <v>110.61443687250517</v>
      </c>
      <c r="Q1174" s="98">
        <f t="shared" ref="Q1174:X1174" si="2491">(Q871*100/(AVERAGE($M871:$P871)))</f>
        <v>100.89762035390211</v>
      </c>
      <c r="R1174" s="99">
        <f t="shared" si="2491"/>
        <v>104.52074226720165</v>
      </c>
      <c r="S1174" s="99">
        <f t="shared" si="2491"/>
        <v>99.128588022044795</v>
      </c>
      <c r="T1174" s="164">
        <f t="shared" si="2491"/>
        <v>90.276285404864709</v>
      </c>
      <c r="U1174" s="98">
        <f t="shared" si="2491"/>
        <v>83.50955293581633</v>
      </c>
      <c r="V1174" s="99">
        <f t="shared" si="2491"/>
        <v>130.67706004053059</v>
      </c>
      <c r="W1174" s="99">
        <f t="shared" si="2491"/>
        <v>166.05819065548511</v>
      </c>
      <c r="X1174" s="164">
        <f t="shared" si="2491"/>
        <v>98.084541519250735</v>
      </c>
      <c r="Y1174" s="98">
        <f t="shared" ref="Y1174:AB1174" si="2492">(Y871*100/(AVERAGE($Y871:$AB871)))</f>
        <v>113.71536692336336</v>
      </c>
      <c r="Z1174" s="99">
        <f t="shared" si="2492"/>
        <v>110.94442327208886</v>
      </c>
      <c r="AA1174" s="99">
        <f t="shared" si="2492"/>
        <v>81.860872263109755</v>
      </c>
      <c r="AB1174" s="164">
        <f t="shared" si="2492"/>
        <v>93.479337541438071</v>
      </c>
      <c r="AC1174" s="214">
        <f t="shared" ref="AC1174:AV1174" si="2493">(AC871*100/(AVERAGE($Y871:$AB871)))</f>
        <v>96.871479902829691</v>
      </c>
      <c r="AD1174" s="215">
        <f t="shared" si="2493"/>
        <v>96.749739672105576</v>
      </c>
      <c r="AE1174" s="215">
        <f t="shared" si="2493"/>
        <v>46.81467295930922</v>
      </c>
      <c r="AF1174" s="245">
        <f t="shared" si="2493"/>
        <v>40.275211889503588</v>
      </c>
      <c r="AG1174" s="214">
        <f t="shared" si="2493"/>
        <v>87.097080622473541</v>
      </c>
      <c r="AH1174" s="215">
        <f t="shared" si="2493"/>
        <v>79.504836618675711</v>
      </c>
      <c r="AI1174" s="215">
        <f t="shared" si="2493"/>
        <v>56.331930360370592</v>
      </c>
      <c r="AJ1174" s="245">
        <f t="shared" si="2493"/>
        <v>69.442493959633055</v>
      </c>
      <c r="AK1174" s="214">
        <f t="shared" si="2493"/>
        <v>9.3292120160042593</v>
      </c>
      <c r="AL1174" s="215">
        <f t="shared" si="2493"/>
        <v>10.052795836325386</v>
      </c>
      <c r="AM1174" s="215">
        <f t="shared" si="2493"/>
        <v>5.7608108761178105</v>
      </c>
      <c r="AN1174" s="245">
        <f t="shared" si="2493"/>
        <v>6.2463670850136443</v>
      </c>
      <c r="AO1174" s="214">
        <f t="shared" si="2493"/>
        <v>7.3420705863191076</v>
      </c>
      <c r="AP1174" s="215">
        <f t="shared" si="2493"/>
        <v>6.996904010878418</v>
      </c>
      <c r="AQ1174" s="215">
        <f t="shared" si="2493"/>
        <v>5.4447249790373977</v>
      </c>
      <c r="AR1174" s="245">
        <f t="shared" si="2493"/>
        <v>5.1376102040366325</v>
      </c>
      <c r="AS1174" s="214">
        <f t="shared" si="2493"/>
        <v>7.4756470432249058</v>
      </c>
      <c r="AT1174" s="215">
        <f t="shared" si="2493"/>
        <v>4.1405924818886035</v>
      </c>
      <c r="AU1174" s="215">
        <f t="shared" si="2493"/>
        <v>4.7308189878532829</v>
      </c>
      <c r="AV1174" s="245">
        <f t="shared" si="2493"/>
        <v>4.7364406123937659</v>
      </c>
    </row>
    <row r="1175" spans="2:48" ht="15" customHeight="1" x14ac:dyDescent="0.2">
      <c r="B1175" s="105">
        <f t="shared" si="2489"/>
        <v>259</v>
      </c>
      <c r="C1175" s="35" t="str">
        <f t="shared" si="2489"/>
        <v>Purines</v>
      </c>
      <c r="D1175" s="128" t="str">
        <f t="shared" si="2489"/>
        <v>Hypoxanthine</v>
      </c>
      <c r="E1175" s="93">
        <f t="shared" si="2489"/>
        <v>6.9</v>
      </c>
      <c r="F1175" s="94">
        <f t="shared" si="2489"/>
        <v>9.4</v>
      </c>
      <c r="G1175" s="95">
        <f t="shared" si="2489"/>
        <v>8.1</v>
      </c>
      <c r="H1175" s="96">
        <f t="shared" si="2489"/>
        <v>2</v>
      </c>
      <c r="I1175" s="102">
        <f t="shared" si="2489"/>
        <v>135.03122999999999</v>
      </c>
      <c r="J1175" s="98"/>
      <c r="K1175" s="99"/>
      <c r="L1175" s="100"/>
      <c r="M1175" s="98">
        <f t="shared" ref="M1175:P1175" si="2494">(M872*100/(AVERAGE($M872:$P872)))</f>
        <v>106.39258173885749</v>
      </c>
      <c r="N1175" s="99">
        <f t="shared" si="2494"/>
        <v>109.92902116214329</v>
      </c>
      <c r="O1175" s="99">
        <f t="shared" si="2494"/>
        <v>99.323068980749611</v>
      </c>
      <c r="P1175" s="164">
        <f t="shared" si="2494"/>
        <v>84.355328118249645</v>
      </c>
      <c r="Q1175" s="98">
        <f t="shared" ref="Q1175:X1175" si="2495">(Q872*100/(AVERAGE($M872:$P872)))</f>
        <v>107.59310364972156</v>
      </c>
      <c r="R1175" s="99">
        <f t="shared" si="2495"/>
        <v>116.78088275186974</v>
      </c>
      <c r="S1175" s="99">
        <f t="shared" si="2495"/>
        <v>116.79750431241095</v>
      </c>
      <c r="T1175" s="164">
        <f t="shared" si="2495"/>
        <v>115.4607943659523</v>
      </c>
      <c r="U1175" s="98">
        <f t="shared" si="2495"/>
        <v>101.61376259877551</v>
      </c>
      <c r="V1175" s="99">
        <f t="shared" si="2495"/>
        <v>129.03616062806131</v>
      </c>
      <c r="W1175" s="195">
        <f t="shared" si="2495"/>
        <v>388.86279937023227</v>
      </c>
      <c r="X1175" s="164">
        <f t="shared" si="2495"/>
        <v>124.35262395690475</v>
      </c>
      <c r="Y1175" s="232">
        <f t="shared" ref="Y1175:AB1175" si="2496">(Y872*100/(AVERAGE($Z872:$AB872)))</f>
        <v>3861.0810668892505</v>
      </c>
      <c r="Z1175" s="99">
        <f t="shared" si="2496"/>
        <v>124.89467192437093</v>
      </c>
      <c r="AA1175" s="99">
        <f t="shared" si="2496"/>
        <v>83.642139215809181</v>
      </c>
      <c r="AB1175" s="164">
        <f t="shared" si="2496"/>
        <v>91.463188859819851</v>
      </c>
      <c r="AC1175" s="214">
        <f t="shared" ref="AC1175:AV1175" si="2497">(AC872*100/(AVERAGE($Z872:$AB872)))</f>
        <v>1404.2674554693019</v>
      </c>
      <c r="AD1175" s="215">
        <f t="shared" si="2497"/>
        <v>1515.6229834624187</v>
      </c>
      <c r="AE1175" s="215">
        <f t="shared" si="2497"/>
        <v>1368.6506338762724</v>
      </c>
      <c r="AF1175" s="245">
        <f t="shared" si="2497"/>
        <v>1057.3531324664252</v>
      </c>
      <c r="AG1175" s="214">
        <f t="shared" si="2497"/>
        <v>306.65063836121317</v>
      </c>
      <c r="AH1175" s="215">
        <f t="shared" si="2497"/>
        <v>139.70171076403821</v>
      </c>
      <c r="AI1175" s="215">
        <f t="shared" si="2497"/>
        <v>115.81511901075424</v>
      </c>
      <c r="AJ1175" s="245">
        <f t="shared" si="2497"/>
        <v>200.08321970089128</v>
      </c>
      <c r="AK1175" s="214">
        <f t="shared" si="2497"/>
        <v>18178.849679782397</v>
      </c>
      <c r="AL1175" s="215">
        <f t="shared" si="2497"/>
        <v>30399.479926507163</v>
      </c>
      <c r="AM1175" s="215">
        <f t="shared" si="2497"/>
        <v>27625.612206216225</v>
      </c>
      <c r="AN1175" s="245">
        <f t="shared" si="2497"/>
        <v>12352.878636529516</v>
      </c>
      <c r="AO1175" s="214">
        <f t="shared" si="2497"/>
        <v>83659.726418394566</v>
      </c>
      <c r="AP1175" s="215">
        <f t="shared" si="2497"/>
        <v>45991.009295605058</v>
      </c>
      <c r="AQ1175" s="215">
        <f t="shared" si="2497"/>
        <v>37685.284337258105</v>
      </c>
      <c r="AR1175" s="245">
        <f t="shared" si="2497"/>
        <v>22741.114708613219</v>
      </c>
      <c r="AS1175" s="214">
        <f t="shared" si="2497"/>
        <v>46355.224001216098</v>
      </c>
      <c r="AT1175" s="215">
        <f t="shared" si="2497"/>
        <v>24943.170392288735</v>
      </c>
      <c r="AU1175" s="215">
        <f t="shared" si="2497"/>
        <v>16413.080077644478</v>
      </c>
      <c r="AV1175" s="245">
        <f t="shared" si="2497"/>
        <v>8142.4239560614305</v>
      </c>
    </row>
    <row r="1176" spans="2:48" ht="15" customHeight="1" x14ac:dyDescent="0.2">
      <c r="B1176" s="105">
        <f t="shared" si="2489"/>
        <v>260</v>
      </c>
      <c r="C1176" s="35" t="str">
        <f t="shared" si="2489"/>
        <v>Purines</v>
      </c>
      <c r="D1176" s="128" t="str">
        <f t="shared" si="2489"/>
        <v>Xanthine</v>
      </c>
      <c r="E1176" s="93">
        <f t="shared" si="2489"/>
        <v>8.6999999999999993</v>
      </c>
      <c r="F1176" s="94">
        <f t="shared" si="2489"/>
        <v>10.4</v>
      </c>
      <c r="G1176" s="95">
        <f t="shared" si="2489"/>
        <v>9.41</v>
      </c>
      <c r="H1176" s="96">
        <f t="shared" si="2489"/>
        <v>1</v>
      </c>
      <c r="I1176" s="102">
        <f t="shared" si="2489"/>
        <v>151.02615</v>
      </c>
      <c r="J1176" s="98"/>
      <c r="K1176" s="99"/>
      <c r="L1176" s="100"/>
      <c r="M1176" s="98">
        <f t="shared" ref="M1176:P1176" si="2498">(M873*100/(AVERAGE($M873:$P873)))</f>
        <v>107.74443307662602</v>
      </c>
      <c r="N1176" s="99">
        <f t="shared" si="2498"/>
        <v>112.75787862285571</v>
      </c>
      <c r="O1176" s="99">
        <f t="shared" si="2498"/>
        <v>92.386494226635961</v>
      </c>
      <c r="P1176" s="164">
        <f t="shared" si="2498"/>
        <v>87.111194073882331</v>
      </c>
      <c r="Q1176" s="98">
        <f t="shared" ref="Q1176:X1176" si="2499">(Q873*100/(AVERAGE($M873:$P873)))</f>
        <v>107.28600833837719</v>
      </c>
      <c r="R1176" s="99">
        <f t="shared" si="2499"/>
        <v>107.00587485787845</v>
      </c>
      <c r="S1176" s="99">
        <f t="shared" si="2499"/>
        <v>105.40191696514077</v>
      </c>
      <c r="T1176" s="164">
        <f t="shared" si="2499"/>
        <v>103.88696588878607</v>
      </c>
      <c r="U1176" s="98">
        <f t="shared" si="2499"/>
        <v>94.885927551148939</v>
      </c>
      <c r="V1176" s="99">
        <f t="shared" si="2499"/>
        <v>110.65277415297942</v>
      </c>
      <c r="W1176" s="195">
        <f t="shared" si="2499"/>
        <v>227.18379361588657</v>
      </c>
      <c r="X1176" s="164">
        <f t="shared" si="2499"/>
        <v>107.65212622179988</v>
      </c>
      <c r="Y1176" s="98">
        <f t="shared" ref="Y1176:AB1176" si="2500">(Y873*100/(AVERAGE($Y873:$AB873)))</f>
        <v>136.22129968472967</v>
      </c>
      <c r="Z1176" s="99">
        <f t="shared" si="2500"/>
        <v>88.653380968914817</v>
      </c>
      <c r="AA1176" s="99">
        <f t="shared" si="2500"/>
        <v>80.658556776769984</v>
      </c>
      <c r="AB1176" s="164">
        <f t="shared" si="2500"/>
        <v>94.466762569585484</v>
      </c>
      <c r="AC1176" s="214">
        <f t="shared" ref="AC1176:AV1176" si="2501">(AC873*100/(AVERAGE($Y873:$AB873)))</f>
        <v>101.6231823117943</v>
      </c>
      <c r="AD1176" s="215">
        <f t="shared" si="2501"/>
        <v>107.41145841547237</v>
      </c>
      <c r="AE1176" s="215">
        <f t="shared" si="2501"/>
        <v>106.57460269745964</v>
      </c>
      <c r="AF1176" s="245">
        <f t="shared" si="2501"/>
        <v>94.147105365135104</v>
      </c>
      <c r="AG1176" s="214">
        <f t="shared" si="2501"/>
        <v>129.86224369204106</v>
      </c>
      <c r="AH1176" s="215">
        <f t="shared" si="2501"/>
        <v>115.28136065782385</v>
      </c>
      <c r="AI1176" s="215">
        <f t="shared" si="2501"/>
        <v>83.369299396739493</v>
      </c>
      <c r="AJ1176" s="245">
        <f t="shared" si="2501"/>
        <v>111.30160882596007</v>
      </c>
      <c r="AK1176" s="214">
        <f t="shared" si="2501"/>
        <v>56.705054941394302</v>
      </c>
      <c r="AL1176" s="215">
        <f t="shared" si="2501"/>
        <v>59.722792899520165</v>
      </c>
      <c r="AM1176" s="215">
        <f t="shared" si="2501"/>
        <v>47.90370855743884</v>
      </c>
      <c r="AN1176" s="245">
        <f t="shared" si="2501"/>
        <v>31.872427199359311</v>
      </c>
      <c r="AO1176" s="214">
        <f t="shared" si="2501"/>
        <v>184.76634544169886</v>
      </c>
      <c r="AP1176" s="215">
        <f t="shared" si="2501"/>
        <v>103.1848885145108</v>
      </c>
      <c r="AQ1176" s="215">
        <f t="shared" si="2501"/>
        <v>50.395785775753382</v>
      </c>
      <c r="AR1176" s="245">
        <f t="shared" si="2501"/>
        <v>49.960395033572496</v>
      </c>
      <c r="AS1176" s="214">
        <f t="shared" si="2501"/>
        <v>115.00075505541719</v>
      </c>
      <c r="AT1176" s="215">
        <f t="shared" si="2501"/>
        <v>71.856327961887047</v>
      </c>
      <c r="AU1176" s="215">
        <f t="shared" si="2501"/>
        <v>39.112715879162288</v>
      </c>
      <c r="AV1176" s="245">
        <f t="shared" si="2501"/>
        <v>0.11110519235164393</v>
      </c>
    </row>
    <row r="1177" spans="2:48" ht="15" customHeight="1" x14ac:dyDescent="0.2">
      <c r="B1177" s="91">
        <f t="shared" si="2489"/>
        <v>261</v>
      </c>
      <c r="C1177" s="35" t="str">
        <f t="shared" si="2489"/>
        <v>Purines</v>
      </c>
      <c r="D1177" s="128" t="str">
        <f t="shared" si="2489"/>
        <v>Xanthosine</v>
      </c>
      <c r="E1177" s="93">
        <f t="shared" si="2489"/>
        <v>9.6</v>
      </c>
      <c r="F1177" s="94">
        <f t="shared" si="2489"/>
        <v>11.4</v>
      </c>
      <c r="G1177" s="95">
        <f t="shared" si="2489"/>
        <v>10.3</v>
      </c>
      <c r="H1177" s="96">
        <f t="shared" si="2489"/>
        <v>3</v>
      </c>
      <c r="I1177" s="102">
        <f t="shared" si="2489"/>
        <v>283.06840999999997</v>
      </c>
      <c r="J1177" s="98"/>
      <c r="K1177" s="99"/>
      <c r="L1177" s="100"/>
      <c r="M1177" s="98">
        <f t="shared" ref="M1177:P1177" si="2502">(M874*100/(AVERAGE($M874:$P874)))</f>
        <v>105.55864133945823</v>
      </c>
      <c r="N1177" s="99">
        <f t="shared" si="2502"/>
        <v>113.73441174906432</v>
      </c>
      <c r="O1177" s="99">
        <f t="shared" si="2502"/>
        <v>96.212506589655959</v>
      </c>
      <c r="P1177" s="164">
        <f t="shared" si="2502"/>
        <v>84.494440321821443</v>
      </c>
      <c r="Q1177" s="98">
        <f t="shared" ref="Q1177:X1177" si="2503">(Q874*100/(AVERAGE($M874:$P874)))</f>
        <v>106.3100047702371</v>
      </c>
      <c r="R1177" s="99">
        <f t="shared" si="2503"/>
        <v>93.279195450732061</v>
      </c>
      <c r="S1177" s="99">
        <f t="shared" si="2503"/>
        <v>97.450676811017772</v>
      </c>
      <c r="T1177" s="164">
        <f t="shared" si="2503"/>
        <v>100.93049248465702</v>
      </c>
      <c r="U1177" s="98">
        <f t="shared" si="2503"/>
        <v>86.213745419795885</v>
      </c>
      <c r="V1177" s="99">
        <f t="shared" si="2503"/>
        <v>89.606074417270605</v>
      </c>
      <c r="W1177" s="99">
        <f t="shared" si="2503"/>
        <v>120.63423947878793</v>
      </c>
      <c r="X1177" s="164">
        <f t="shared" si="2503"/>
        <v>98.852487198606227</v>
      </c>
      <c r="Y1177" s="98">
        <f t="shared" ref="Y1177:AB1177" si="2504">(Y874*100/(AVERAGE($Y874:$AB874)))</f>
        <v>93.935620076223643</v>
      </c>
      <c r="Z1177" s="99">
        <f t="shared" si="2504"/>
        <v>111.8492392296691</v>
      </c>
      <c r="AA1177" s="99">
        <f t="shared" si="2504"/>
        <v>121.5571776899354</v>
      </c>
      <c r="AB1177" s="164">
        <f t="shared" si="2504"/>
        <v>72.657963004171904</v>
      </c>
      <c r="AC1177" s="214">
        <f t="shared" ref="AC1177:AV1177" si="2505">(AC874*100/(AVERAGE($Y874:$AB874)))</f>
        <v>70.32972265174358</v>
      </c>
      <c r="AD1177" s="215">
        <f t="shared" si="2505"/>
        <v>41.938394172250732</v>
      </c>
      <c r="AE1177" s="215">
        <f t="shared" si="2505"/>
        <v>160.33289624477109</v>
      </c>
      <c r="AF1177" s="245">
        <f t="shared" si="2505"/>
        <v>138.25550324695158</v>
      </c>
      <c r="AG1177" s="214">
        <f t="shared" si="2505"/>
        <v>168.44232020046468</v>
      </c>
      <c r="AH1177" s="215">
        <f t="shared" si="2505"/>
        <v>158.74846010012132</v>
      </c>
      <c r="AI1177" s="215">
        <f t="shared" si="2505"/>
        <v>136.93488186408402</v>
      </c>
      <c r="AJ1177" s="245">
        <f t="shared" si="2505"/>
        <v>157.24969089148084</v>
      </c>
      <c r="AK1177" s="214">
        <f t="shared" si="2505"/>
        <v>10.01485001439041</v>
      </c>
      <c r="AL1177" s="215">
        <f t="shared" si="2505"/>
        <v>19.55760604060983</v>
      </c>
      <c r="AM1177" s="215">
        <f t="shared" si="2505"/>
        <v>4.2915696430670023</v>
      </c>
      <c r="AN1177" s="245">
        <f t="shared" si="2505"/>
        <v>4.6297285023804857</v>
      </c>
      <c r="AO1177" s="214">
        <f t="shared" si="2505"/>
        <v>20.179065425056393</v>
      </c>
      <c r="AP1177" s="215">
        <f t="shared" si="2505"/>
        <v>14.739111007835415</v>
      </c>
      <c r="AQ1177" s="215">
        <f t="shared" si="2505"/>
        <v>14.843977815173803</v>
      </c>
      <c r="AR1177" s="245">
        <f t="shared" si="2505"/>
        <v>6.0971823360432085</v>
      </c>
      <c r="AS1177" s="214">
        <f t="shared" si="2505"/>
        <v>16.502076564672279</v>
      </c>
      <c r="AT1177" s="215">
        <f t="shared" si="2505"/>
        <v>13.212538120716319</v>
      </c>
      <c r="AU1177" s="215">
        <f t="shared" si="2505"/>
        <v>5.413096867014362</v>
      </c>
      <c r="AV1177" s="245">
        <f t="shared" si="2505"/>
        <v>4.9410018791080219</v>
      </c>
    </row>
    <row r="1178" spans="2:48" ht="15" customHeight="1" x14ac:dyDescent="0.2">
      <c r="B1178" s="91">
        <f t="shared" si="2489"/>
        <v>262</v>
      </c>
      <c r="C1178" s="35" t="str">
        <f t="shared" si="2489"/>
        <v>Purines</v>
      </c>
      <c r="D1178" s="128" t="str">
        <f t="shared" si="2489"/>
        <v>Xanthurenic Acid</v>
      </c>
      <c r="E1178" s="93">
        <f t="shared" si="2489"/>
        <v>14.6</v>
      </c>
      <c r="F1178" s="94">
        <f t="shared" si="2489"/>
        <v>16.600000000000001</v>
      </c>
      <c r="G1178" s="95">
        <f t="shared" si="2489"/>
        <v>15.29</v>
      </c>
      <c r="H1178" s="96">
        <f t="shared" si="2489"/>
        <v>2</v>
      </c>
      <c r="I1178" s="102">
        <f t="shared" si="2489"/>
        <v>204.03022999999999</v>
      </c>
      <c r="J1178" s="98"/>
      <c r="K1178" s="99"/>
      <c r="L1178" s="100"/>
      <c r="M1178" s="98" t="e">
        <f t="shared" ref="M1178:P1178" si="2506">(M875*100/(AVERAGE($M875:$P875)))</f>
        <v>#DIV/0!</v>
      </c>
      <c r="N1178" s="99" t="e">
        <f t="shared" si="2506"/>
        <v>#DIV/0!</v>
      </c>
      <c r="O1178" s="99" t="e">
        <f t="shared" si="2506"/>
        <v>#DIV/0!</v>
      </c>
      <c r="P1178" s="164" t="e">
        <f t="shared" si="2506"/>
        <v>#DIV/0!</v>
      </c>
      <c r="Q1178" s="98" t="e">
        <f t="shared" ref="Q1178:X1178" si="2507">(Q875*100/(AVERAGE($M875:$P875)))</f>
        <v>#DIV/0!</v>
      </c>
      <c r="R1178" s="99" t="e">
        <f t="shared" si="2507"/>
        <v>#DIV/0!</v>
      </c>
      <c r="S1178" s="99" t="e">
        <f t="shared" si="2507"/>
        <v>#DIV/0!</v>
      </c>
      <c r="T1178" s="164" t="e">
        <f t="shared" si="2507"/>
        <v>#DIV/0!</v>
      </c>
      <c r="U1178" s="98" t="e">
        <f t="shared" si="2507"/>
        <v>#DIV/0!</v>
      </c>
      <c r="V1178" s="99" t="e">
        <f t="shared" si="2507"/>
        <v>#DIV/0!</v>
      </c>
      <c r="W1178" s="99" t="e">
        <f t="shared" si="2507"/>
        <v>#DIV/0!</v>
      </c>
      <c r="X1178" s="164" t="e">
        <f t="shared" si="2507"/>
        <v>#DIV/0!</v>
      </c>
      <c r="Y1178" s="98" t="e">
        <f t="shared" ref="Y1178:AB1178" si="2508">(Y875*100/(AVERAGE($Y875:$AB875)))</f>
        <v>#DIV/0!</v>
      </c>
      <c r="Z1178" s="99" t="e">
        <f t="shared" si="2508"/>
        <v>#DIV/0!</v>
      </c>
      <c r="AA1178" s="99" t="e">
        <f t="shared" si="2508"/>
        <v>#DIV/0!</v>
      </c>
      <c r="AB1178" s="164" t="e">
        <f t="shared" si="2508"/>
        <v>#DIV/0!</v>
      </c>
      <c r="AC1178" s="214" t="e">
        <f t="shared" ref="AC1178:AV1178" si="2509">(AC875*100/(AVERAGE($Y875:$AB875)))</f>
        <v>#DIV/0!</v>
      </c>
      <c r="AD1178" s="215" t="e">
        <f t="shared" si="2509"/>
        <v>#DIV/0!</v>
      </c>
      <c r="AE1178" s="215" t="e">
        <f t="shared" si="2509"/>
        <v>#DIV/0!</v>
      </c>
      <c r="AF1178" s="245" t="e">
        <f t="shared" si="2509"/>
        <v>#DIV/0!</v>
      </c>
      <c r="AG1178" s="214" t="e">
        <f t="shared" si="2509"/>
        <v>#DIV/0!</v>
      </c>
      <c r="AH1178" s="215" t="e">
        <f t="shared" si="2509"/>
        <v>#DIV/0!</v>
      </c>
      <c r="AI1178" s="215" t="e">
        <f t="shared" si="2509"/>
        <v>#DIV/0!</v>
      </c>
      <c r="AJ1178" s="245" t="e">
        <f t="shared" si="2509"/>
        <v>#DIV/0!</v>
      </c>
      <c r="AK1178" s="214" t="e">
        <f t="shared" si="2509"/>
        <v>#DIV/0!</v>
      </c>
      <c r="AL1178" s="215" t="e">
        <f t="shared" si="2509"/>
        <v>#DIV/0!</v>
      </c>
      <c r="AM1178" s="215" t="e">
        <f t="shared" si="2509"/>
        <v>#DIV/0!</v>
      </c>
      <c r="AN1178" s="245" t="e">
        <f t="shared" si="2509"/>
        <v>#DIV/0!</v>
      </c>
      <c r="AO1178" s="214" t="e">
        <f t="shared" si="2509"/>
        <v>#DIV/0!</v>
      </c>
      <c r="AP1178" s="215" t="e">
        <f t="shared" si="2509"/>
        <v>#DIV/0!</v>
      </c>
      <c r="AQ1178" s="215" t="e">
        <f t="shared" si="2509"/>
        <v>#DIV/0!</v>
      </c>
      <c r="AR1178" s="245" t="e">
        <f t="shared" si="2509"/>
        <v>#DIV/0!</v>
      </c>
      <c r="AS1178" s="214" t="e">
        <f t="shared" si="2509"/>
        <v>#DIV/0!</v>
      </c>
      <c r="AT1178" s="215" t="e">
        <f t="shared" si="2509"/>
        <v>#DIV/0!</v>
      </c>
      <c r="AU1178" s="215" t="e">
        <f t="shared" si="2509"/>
        <v>#DIV/0!</v>
      </c>
      <c r="AV1178" s="245" t="e">
        <f t="shared" si="2509"/>
        <v>#DIV/0!</v>
      </c>
    </row>
    <row r="1179" spans="2:48" ht="15" customHeight="1" x14ac:dyDescent="0.2">
      <c r="B1179" s="91">
        <f t="shared" si="2489"/>
        <v>263</v>
      </c>
      <c r="C1179" s="35" t="str">
        <f t="shared" si="2489"/>
        <v>Purines</v>
      </c>
      <c r="D1179" s="128" t="str">
        <f t="shared" si="2489"/>
        <v>XMP</v>
      </c>
      <c r="E1179" s="93">
        <f t="shared" si="2489"/>
        <v>17.399999999999999</v>
      </c>
      <c r="F1179" s="94">
        <f t="shared" si="2489"/>
        <v>19</v>
      </c>
      <c r="G1179" s="95">
        <f t="shared" si="2489"/>
        <v>17.91</v>
      </c>
      <c r="H1179" s="96">
        <f t="shared" si="2489"/>
        <v>2</v>
      </c>
      <c r="I1179" s="102">
        <f t="shared" si="2489"/>
        <v>363.03474</v>
      </c>
      <c r="J1179" s="98"/>
      <c r="K1179" s="99"/>
      <c r="L1179" s="100"/>
      <c r="M1179" s="232">
        <f>(M876*100/(AVERAGE($O876:$P876)))</f>
        <v>0</v>
      </c>
      <c r="N1179" s="195">
        <f t="shared" ref="N1179:P1179" si="2510">(N876*100/(AVERAGE($O876:$P876)))</f>
        <v>0</v>
      </c>
      <c r="O1179" s="99">
        <f t="shared" si="2510"/>
        <v>122.15055662487018</v>
      </c>
      <c r="P1179" s="164">
        <f t="shared" si="2510"/>
        <v>77.849443375129852</v>
      </c>
      <c r="Q1179" s="98">
        <f>(Q876*100/(AVERAGE($O876:$P876)))</f>
        <v>0</v>
      </c>
      <c r="R1179" s="99">
        <f t="shared" ref="R1179:T1179" si="2511">(R876*100/(AVERAGE($O876:$P876)))</f>
        <v>0</v>
      </c>
      <c r="S1179" s="99">
        <f t="shared" si="2511"/>
        <v>0</v>
      </c>
      <c r="T1179" s="164">
        <f t="shared" si="2511"/>
        <v>0</v>
      </c>
      <c r="U1179" s="98">
        <f>(U876*100/(AVERAGE($O876:$P876)))</f>
        <v>0</v>
      </c>
      <c r="V1179" s="99">
        <f t="shared" ref="V1179:X1179" si="2512">(V876*100/(AVERAGE($O876:$P876)))</f>
        <v>0</v>
      </c>
      <c r="W1179" s="99">
        <f t="shared" si="2512"/>
        <v>13896.518665642445</v>
      </c>
      <c r="X1179" s="164">
        <f t="shared" si="2512"/>
        <v>0</v>
      </c>
      <c r="Y1179" s="232">
        <f t="shared" ref="Y1179:AB1179" si="2513">(Y876*100/(AVERAGE($Y876:$AB876)))</f>
        <v>398.91735719071733</v>
      </c>
      <c r="Z1179" s="99">
        <f t="shared" si="2513"/>
        <v>1.0826428092826919</v>
      </c>
      <c r="AA1179" s="99">
        <f t="shared" si="2513"/>
        <v>0</v>
      </c>
      <c r="AB1179" s="164">
        <f t="shared" si="2513"/>
        <v>0</v>
      </c>
      <c r="AC1179" s="214">
        <f t="shared" ref="AC1179:AV1179" si="2514">(AC876*100/(AVERAGE($Y876:$AB876)))</f>
        <v>0</v>
      </c>
      <c r="AD1179" s="215">
        <f t="shared" si="2514"/>
        <v>0</v>
      </c>
      <c r="AE1179" s="215">
        <f t="shared" si="2514"/>
        <v>2.8568999867124694</v>
      </c>
      <c r="AF1179" s="245">
        <f t="shared" si="2514"/>
        <v>0</v>
      </c>
      <c r="AG1179" s="214">
        <f t="shared" si="2514"/>
        <v>0.51547807133838686</v>
      </c>
      <c r="AH1179" s="215">
        <f t="shared" si="2514"/>
        <v>0</v>
      </c>
      <c r="AI1179" s="215">
        <f t="shared" si="2514"/>
        <v>0</v>
      </c>
      <c r="AJ1179" s="245">
        <f t="shared" si="2514"/>
        <v>0</v>
      </c>
      <c r="AK1179" s="214">
        <f t="shared" si="2514"/>
        <v>174.44503062416669</v>
      </c>
      <c r="AL1179" s="215">
        <f t="shared" si="2514"/>
        <v>298.07167037683126</v>
      </c>
      <c r="AM1179" s="215">
        <f t="shared" si="2514"/>
        <v>226.12630949362679</v>
      </c>
      <c r="AN1179" s="245">
        <f t="shared" si="2514"/>
        <v>174.22332676450571</v>
      </c>
      <c r="AO1179" s="214">
        <f t="shared" si="2514"/>
        <v>236.1980057823242</v>
      </c>
      <c r="AP1179" s="215">
        <f t="shared" si="2514"/>
        <v>91.760725184233678</v>
      </c>
      <c r="AQ1179" s="215">
        <f t="shared" si="2514"/>
        <v>73.288171912714915</v>
      </c>
      <c r="AR1179" s="245">
        <f t="shared" si="2514"/>
        <v>42.68898584676468</v>
      </c>
      <c r="AS1179" s="214">
        <f t="shared" si="2514"/>
        <v>396.07008958859285</v>
      </c>
      <c r="AT1179" s="215">
        <f t="shared" si="2514"/>
        <v>319.79139579826909</v>
      </c>
      <c r="AU1179" s="215">
        <f t="shared" si="2514"/>
        <v>238.19357642894283</v>
      </c>
      <c r="AV1179" s="245">
        <f t="shared" si="2514"/>
        <v>156.9476770322994</v>
      </c>
    </row>
    <row r="1180" spans="2:48" ht="15.75" customHeight="1" thickBot="1" x14ac:dyDescent="0.25">
      <c r="B1180" s="131">
        <f t="shared" si="2489"/>
        <v>264</v>
      </c>
      <c r="C1180" s="42" t="str">
        <f t="shared" si="2489"/>
        <v>Purines</v>
      </c>
      <c r="D1180" s="129" t="str">
        <f t="shared" si="2489"/>
        <v>Uric Acid</v>
      </c>
      <c r="E1180" s="110">
        <f t="shared" si="2489"/>
        <v>13.7</v>
      </c>
      <c r="F1180" s="111">
        <f t="shared" si="2489"/>
        <v>15.9</v>
      </c>
      <c r="G1180" s="112">
        <f t="shared" si="2489"/>
        <v>14.4</v>
      </c>
      <c r="H1180" s="113">
        <f t="shared" si="2489"/>
        <v>3</v>
      </c>
      <c r="I1180" s="119">
        <f t="shared" si="2489"/>
        <v>167.02106000000001</v>
      </c>
      <c r="J1180" s="115"/>
      <c r="K1180" s="116"/>
      <c r="L1180" s="117"/>
      <c r="M1180" s="115">
        <f t="shared" ref="M1180:P1180" si="2515">(M877*100/(AVERAGE($M877:$P877)))</f>
        <v>113.79807325043427</v>
      </c>
      <c r="N1180" s="116">
        <f t="shared" si="2515"/>
        <v>109.47863415833413</v>
      </c>
      <c r="O1180" s="116">
        <f t="shared" si="2515"/>
        <v>85.789031045726233</v>
      </c>
      <c r="P1180" s="165">
        <f t="shared" si="2515"/>
        <v>90.934261545505379</v>
      </c>
      <c r="Q1180" s="115">
        <f t="shared" ref="Q1180:X1180" si="2516">(Q877*100/(AVERAGE($M877:$P877)))</f>
        <v>106.85232164938449</v>
      </c>
      <c r="R1180" s="116">
        <f t="shared" si="2516"/>
        <v>111.81205426936656</v>
      </c>
      <c r="S1180" s="116">
        <f t="shared" si="2516"/>
        <v>103.00197153656281</v>
      </c>
      <c r="T1180" s="165">
        <f t="shared" si="2516"/>
        <v>115.36082583366512</v>
      </c>
      <c r="U1180" s="115">
        <f t="shared" si="2516"/>
        <v>103.19564509664282</v>
      </c>
      <c r="V1180" s="116">
        <f t="shared" si="2516"/>
        <v>114.64377725631461</v>
      </c>
      <c r="W1180" s="116">
        <f t="shared" si="2516"/>
        <v>118.5191408591086</v>
      </c>
      <c r="X1180" s="165">
        <f t="shared" si="2516"/>
        <v>106.40852193724962</v>
      </c>
      <c r="Y1180" s="115">
        <f t="shared" ref="Y1180:AB1180" si="2517">(Y877*100/(AVERAGE($Y877:$AB877)))</f>
        <v>106.62998377298605</v>
      </c>
      <c r="Z1180" s="116">
        <f t="shared" si="2517"/>
        <v>96.495673680392215</v>
      </c>
      <c r="AA1180" s="116">
        <f t="shared" si="2517"/>
        <v>85.38084135929293</v>
      </c>
      <c r="AB1180" s="165">
        <f t="shared" si="2517"/>
        <v>111.4935011873288</v>
      </c>
      <c r="AC1180" s="217">
        <f t="shared" ref="AC1180:AV1180" si="2518">(AC877*100/(AVERAGE($Y877:$AB877)))</f>
        <v>108.7616946525893</v>
      </c>
      <c r="AD1180" s="218">
        <f t="shared" si="2518"/>
        <v>105.65470704567213</v>
      </c>
      <c r="AE1180" s="218">
        <f t="shared" si="2518"/>
        <v>79.791298870114744</v>
      </c>
      <c r="AF1180" s="246">
        <f t="shared" si="2518"/>
        <v>83.902583448279458</v>
      </c>
      <c r="AG1180" s="217">
        <f t="shared" si="2518"/>
        <v>114.88422975870456</v>
      </c>
      <c r="AH1180" s="218">
        <f t="shared" si="2518"/>
        <v>105.07631015031238</v>
      </c>
      <c r="AI1180" s="218">
        <f t="shared" si="2518"/>
        <v>80.36825534258999</v>
      </c>
      <c r="AJ1180" s="246">
        <f t="shared" si="2518"/>
        <v>103.79975658894159</v>
      </c>
      <c r="AK1180" s="217">
        <f t="shared" si="2518"/>
        <v>2.8181661937497422</v>
      </c>
      <c r="AL1180" s="218">
        <f t="shared" si="2518"/>
        <v>2.18921606926755</v>
      </c>
      <c r="AM1180" s="218">
        <f t="shared" si="2518"/>
        <v>0.85008157000772311</v>
      </c>
      <c r="AN1180" s="246">
        <f t="shared" si="2518"/>
        <v>1.7918009258524255</v>
      </c>
      <c r="AO1180" s="217">
        <f t="shared" si="2518"/>
        <v>1.0600367722225368</v>
      </c>
      <c r="AP1180" s="218">
        <f t="shared" si="2518"/>
        <v>1.2721601343112285</v>
      </c>
      <c r="AQ1180" s="218">
        <f t="shared" si="2518"/>
        <v>0.83139720671383488</v>
      </c>
      <c r="AR1180" s="246">
        <f t="shared" si="2518"/>
        <v>0.207067838030801</v>
      </c>
      <c r="AS1180" s="217">
        <f t="shared" si="2518"/>
        <v>8.7408196143537467E-2</v>
      </c>
      <c r="AT1180" s="218">
        <f t="shared" si="2518"/>
        <v>1.3193263853505584</v>
      </c>
      <c r="AU1180" s="218">
        <f t="shared" si="2518"/>
        <v>1.0540435159055372</v>
      </c>
      <c r="AV1180" s="246">
        <f t="shared" si="2518"/>
        <v>0.74744664392268045</v>
      </c>
    </row>
    <row r="1181" spans="2:48" ht="15" customHeight="1" x14ac:dyDescent="0.2">
      <c r="B1181" s="77">
        <f t="shared" si="2489"/>
        <v>265</v>
      </c>
      <c r="C1181" s="78" t="str">
        <f t="shared" si="2489"/>
        <v>FH-Metabs</v>
      </c>
      <c r="D1181" s="127" t="str">
        <f t="shared" si="2489"/>
        <v>Folate</v>
      </c>
      <c r="E1181" s="80">
        <f t="shared" si="2489"/>
        <v>16.100000000000001</v>
      </c>
      <c r="F1181" s="81">
        <f t="shared" si="2489"/>
        <v>17.600000000000001</v>
      </c>
      <c r="G1181" s="82" t="str">
        <f t="shared" si="2489"/>
        <v>--</v>
      </c>
      <c r="H1181" s="83">
        <f t="shared" si="2489"/>
        <v>6</v>
      </c>
      <c r="I1181" s="89">
        <f t="shared" si="2489"/>
        <v>440.13240000000002</v>
      </c>
      <c r="J1181" s="85"/>
      <c r="K1181" s="86"/>
      <c r="L1181" s="87"/>
      <c r="M1181" s="85">
        <f t="shared" ref="M1181:P1181" si="2519">(M878*100/(AVERAGE($M878:$P878)))</f>
        <v>117.77455002383479</v>
      </c>
      <c r="N1181" s="86">
        <f t="shared" si="2519"/>
        <v>111.41343406492054</v>
      </c>
      <c r="O1181" s="86">
        <f t="shared" si="2519"/>
        <v>97.45929592287311</v>
      </c>
      <c r="P1181" s="163">
        <f t="shared" si="2519"/>
        <v>73.352719988371561</v>
      </c>
      <c r="Q1181" s="85">
        <f t="shared" ref="Q1181:X1181" si="2520">(Q878*100/(AVERAGE($M878:$P878)))</f>
        <v>122.4477931360838</v>
      </c>
      <c r="R1181" s="86">
        <f t="shared" si="2520"/>
        <v>145.37137345207543</v>
      </c>
      <c r="S1181" s="86">
        <f t="shared" si="2520"/>
        <v>136.71669248406738</v>
      </c>
      <c r="T1181" s="163">
        <f t="shared" si="2520"/>
        <v>143.55867420738733</v>
      </c>
      <c r="U1181" s="85">
        <f t="shared" si="2520"/>
        <v>122.75497036963155</v>
      </c>
      <c r="V1181" s="86">
        <f t="shared" si="2520"/>
        <v>144.89474698274896</v>
      </c>
      <c r="W1181" s="86">
        <f t="shared" si="2520"/>
        <v>156.89980235364342</v>
      </c>
      <c r="X1181" s="163">
        <f t="shared" si="2520"/>
        <v>139.53712640535826</v>
      </c>
      <c r="Y1181" s="85">
        <f t="shared" ref="Y1181:AB1181" si="2521">(Y878*100/(AVERAGE($Y878:$AB878)))</f>
        <v>92.826911879223687</v>
      </c>
      <c r="Z1181" s="86">
        <f t="shared" si="2521"/>
        <v>98.937157716142963</v>
      </c>
      <c r="AA1181" s="86">
        <f t="shared" si="2521"/>
        <v>94.500317170809652</v>
      </c>
      <c r="AB1181" s="163">
        <f t="shared" si="2521"/>
        <v>113.73561323382367</v>
      </c>
      <c r="AC1181" s="211">
        <f t="shared" ref="AC1181:AV1181" si="2522">(AC878*100/(AVERAGE($Y878:$AB878)))</f>
        <v>119.47904713146922</v>
      </c>
      <c r="AD1181" s="212">
        <f t="shared" si="2522"/>
        <v>118.31619129639988</v>
      </c>
      <c r="AE1181" s="212">
        <f t="shared" si="2522"/>
        <v>86.639942178344697</v>
      </c>
      <c r="AF1181" s="244">
        <f t="shared" si="2522"/>
        <v>68.696018247610823</v>
      </c>
      <c r="AG1181" s="211">
        <f t="shared" si="2522"/>
        <v>111.16525976696695</v>
      </c>
      <c r="AH1181" s="212">
        <f t="shared" si="2522"/>
        <v>110.66077160071231</v>
      </c>
      <c r="AI1181" s="212">
        <f t="shared" si="2522"/>
        <v>75.175360519172827</v>
      </c>
      <c r="AJ1181" s="244">
        <f t="shared" si="2522"/>
        <v>103.25033307390682</v>
      </c>
      <c r="AK1181" s="211">
        <f t="shared" si="2522"/>
        <v>0</v>
      </c>
      <c r="AL1181" s="212">
        <f t="shared" si="2522"/>
        <v>0</v>
      </c>
      <c r="AM1181" s="212">
        <f t="shared" si="2522"/>
        <v>0</v>
      </c>
      <c r="AN1181" s="244">
        <f t="shared" si="2522"/>
        <v>0</v>
      </c>
      <c r="AO1181" s="211">
        <f t="shared" si="2522"/>
        <v>0</v>
      </c>
      <c r="AP1181" s="212">
        <f t="shared" si="2522"/>
        <v>0</v>
      </c>
      <c r="AQ1181" s="212">
        <f t="shared" si="2522"/>
        <v>0</v>
      </c>
      <c r="AR1181" s="244">
        <f t="shared" si="2522"/>
        <v>0</v>
      </c>
      <c r="AS1181" s="211">
        <f t="shared" si="2522"/>
        <v>0</v>
      </c>
      <c r="AT1181" s="212">
        <f t="shared" si="2522"/>
        <v>0</v>
      </c>
      <c r="AU1181" s="212">
        <f t="shared" si="2522"/>
        <v>0</v>
      </c>
      <c r="AV1181" s="244">
        <f t="shared" si="2522"/>
        <v>0</v>
      </c>
    </row>
    <row r="1182" spans="2:48" ht="15" customHeight="1" x14ac:dyDescent="0.2">
      <c r="B1182" s="91">
        <f t="shared" si="2489"/>
        <v>266</v>
      </c>
      <c r="C1182" s="35" t="str">
        <f t="shared" si="2489"/>
        <v>FH-Metabs</v>
      </c>
      <c r="D1182" s="128" t="str">
        <f t="shared" si="2489"/>
        <v>Dihydrofolate</v>
      </c>
      <c r="E1182" s="93">
        <f t="shared" si="2489"/>
        <v>16.8</v>
      </c>
      <c r="F1182" s="94">
        <f t="shared" si="2489"/>
        <v>19</v>
      </c>
      <c r="G1182" s="106" t="str">
        <f t="shared" si="2489"/>
        <v>--</v>
      </c>
      <c r="H1182" s="96">
        <f t="shared" si="2489"/>
        <v>6</v>
      </c>
      <c r="I1182" s="102">
        <f t="shared" si="2489"/>
        <v>442.14805000000001</v>
      </c>
      <c r="J1182" s="98"/>
      <c r="K1182" s="99"/>
      <c r="L1182" s="100"/>
      <c r="M1182" s="98" t="e">
        <f t="shared" ref="M1182:P1182" si="2523">(M879*100/(AVERAGE($M879:$P879)))</f>
        <v>#DIV/0!</v>
      </c>
      <c r="N1182" s="99" t="e">
        <f t="shared" si="2523"/>
        <v>#DIV/0!</v>
      </c>
      <c r="O1182" s="99" t="e">
        <f t="shared" si="2523"/>
        <v>#DIV/0!</v>
      </c>
      <c r="P1182" s="164" t="e">
        <f t="shared" si="2523"/>
        <v>#DIV/0!</v>
      </c>
      <c r="Q1182" s="98" t="e">
        <f t="shared" ref="Q1182:X1182" si="2524">(Q879*100/(AVERAGE($M879:$P879)))</f>
        <v>#DIV/0!</v>
      </c>
      <c r="R1182" s="99" t="e">
        <f t="shared" si="2524"/>
        <v>#DIV/0!</v>
      </c>
      <c r="S1182" s="99" t="e">
        <f t="shared" si="2524"/>
        <v>#DIV/0!</v>
      </c>
      <c r="T1182" s="164" t="e">
        <f t="shared" si="2524"/>
        <v>#DIV/0!</v>
      </c>
      <c r="U1182" s="98" t="e">
        <f t="shared" si="2524"/>
        <v>#DIV/0!</v>
      </c>
      <c r="V1182" s="99" t="e">
        <f t="shared" si="2524"/>
        <v>#DIV/0!</v>
      </c>
      <c r="W1182" s="99" t="e">
        <f t="shared" si="2524"/>
        <v>#DIV/0!</v>
      </c>
      <c r="X1182" s="164" t="e">
        <f t="shared" si="2524"/>
        <v>#DIV/0!</v>
      </c>
      <c r="Y1182" s="98" t="e">
        <f t="shared" ref="Y1182:AB1182" si="2525">(Y879*100/(AVERAGE($Y879:$AB879)))</f>
        <v>#DIV/0!</v>
      </c>
      <c r="Z1182" s="99" t="e">
        <f t="shared" si="2525"/>
        <v>#DIV/0!</v>
      </c>
      <c r="AA1182" s="99" t="e">
        <f t="shared" si="2525"/>
        <v>#DIV/0!</v>
      </c>
      <c r="AB1182" s="164" t="e">
        <f t="shared" si="2525"/>
        <v>#DIV/0!</v>
      </c>
      <c r="AC1182" s="214" t="e">
        <f t="shared" ref="AC1182:AV1182" si="2526">(AC879*100/(AVERAGE($Y879:$AB879)))</f>
        <v>#DIV/0!</v>
      </c>
      <c r="AD1182" s="215" t="e">
        <f t="shared" si="2526"/>
        <v>#DIV/0!</v>
      </c>
      <c r="AE1182" s="215" t="e">
        <f t="shared" si="2526"/>
        <v>#DIV/0!</v>
      </c>
      <c r="AF1182" s="245" t="e">
        <f t="shared" si="2526"/>
        <v>#DIV/0!</v>
      </c>
      <c r="AG1182" s="214" t="e">
        <f t="shared" si="2526"/>
        <v>#DIV/0!</v>
      </c>
      <c r="AH1182" s="215" t="e">
        <f t="shared" si="2526"/>
        <v>#DIV/0!</v>
      </c>
      <c r="AI1182" s="215" t="e">
        <f t="shared" si="2526"/>
        <v>#DIV/0!</v>
      </c>
      <c r="AJ1182" s="245" t="e">
        <f t="shared" si="2526"/>
        <v>#DIV/0!</v>
      </c>
      <c r="AK1182" s="214" t="e">
        <f t="shared" si="2526"/>
        <v>#DIV/0!</v>
      </c>
      <c r="AL1182" s="215" t="e">
        <f t="shared" si="2526"/>
        <v>#DIV/0!</v>
      </c>
      <c r="AM1182" s="215" t="e">
        <f t="shared" si="2526"/>
        <v>#DIV/0!</v>
      </c>
      <c r="AN1182" s="245" t="e">
        <f t="shared" si="2526"/>
        <v>#DIV/0!</v>
      </c>
      <c r="AO1182" s="214" t="e">
        <f t="shared" si="2526"/>
        <v>#DIV/0!</v>
      </c>
      <c r="AP1182" s="215" t="e">
        <f t="shared" si="2526"/>
        <v>#DIV/0!</v>
      </c>
      <c r="AQ1182" s="215" t="e">
        <f t="shared" si="2526"/>
        <v>#DIV/0!</v>
      </c>
      <c r="AR1182" s="245" t="e">
        <f t="shared" si="2526"/>
        <v>#DIV/0!</v>
      </c>
      <c r="AS1182" s="214" t="e">
        <f t="shared" si="2526"/>
        <v>#DIV/0!</v>
      </c>
      <c r="AT1182" s="215" t="e">
        <f t="shared" si="2526"/>
        <v>#DIV/0!</v>
      </c>
      <c r="AU1182" s="215" t="e">
        <f t="shared" si="2526"/>
        <v>#DIV/0!</v>
      </c>
      <c r="AV1182" s="245" t="e">
        <f t="shared" si="2526"/>
        <v>#DIV/0!</v>
      </c>
    </row>
    <row r="1183" spans="2:48" ht="15" customHeight="1" x14ac:dyDescent="0.2">
      <c r="B1183" s="91">
        <f t="shared" si="2489"/>
        <v>267</v>
      </c>
      <c r="C1183" s="35" t="str">
        <f t="shared" si="2489"/>
        <v>FH-Metabs</v>
      </c>
      <c r="D1183" s="128" t="str">
        <f t="shared" si="2489"/>
        <v>Tetrahydrofolate</v>
      </c>
      <c r="E1183" s="93">
        <f t="shared" si="2489"/>
        <v>15.5</v>
      </c>
      <c r="F1183" s="94">
        <f t="shared" si="2489"/>
        <v>17</v>
      </c>
      <c r="G1183" s="106" t="str">
        <f t="shared" si="2489"/>
        <v>--</v>
      </c>
      <c r="H1183" s="96">
        <f t="shared" si="2489"/>
        <v>6</v>
      </c>
      <c r="I1183" s="102">
        <f t="shared" si="2489"/>
        <v>444.16370000000001</v>
      </c>
      <c r="J1183" s="98"/>
      <c r="K1183" s="99"/>
      <c r="L1183" s="100"/>
      <c r="M1183" s="98" t="e">
        <f t="shared" ref="M1183:P1183" si="2527">(M880*100/(AVERAGE($M880:$P880)))</f>
        <v>#DIV/0!</v>
      </c>
      <c r="N1183" s="99" t="e">
        <f t="shared" si="2527"/>
        <v>#DIV/0!</v>
      </c>
      <c r="O1183" s="99" t="e">
        <f t="shared" si="2527"/>
        <v>#DIV/0!</v>
      </c>
      <c r="P1183" s="164" t="e">
        <f t="shared" si="2527"/>
        <v>#DIV/0!</v>
      </c>
      <c r="Q1183" s="98" t="e">
        <f t="shared" ref="Q1183:X1183" si="2528">(Q880*100/(AVERAGE($M880:$P880)))</f>
        <v>#DIV/0!</v>
      </c>
      <c r="R1183" s="99" t="e">
        <f t="shared" si="2528"/>
        <v>#DIV/0!</v>
      </c>
      <c r="S1183" s="99" t="e">
        <f t="shared" si="2528"/>
        <v>#DIV/0!</v>
      </c>
      <c r="T1183" s="164" t="e">
        <f t="shared" si="2528"/>
        <v>#DIV/0!</v>
      </c>
      <c r="U1183" s="98" t="e">
        <f t="shared" si="2528"/>
        <v>#DIV/0!</v>
      </c>
      <c r="V1183" s="99" t="e">
        <f t="shared" si="2528"/>
        <v>#DIV/0!</v>
      </c>
      <c r="W1183" s="99" t="e">
        <f t="shared" si="2528"/>
        <v>#DIV/0!</v>
      </c>
      <c r="X1183" s="164" t="e">
        <f t="shared" si="2528"/>
        <v>#DIV/0!</v>
      </c>
      <c r="Y1183" s="98" t="e">
        <f t="shared" ref="Y1183:AB1183" si="2529">(Y880*100/(AVERAGE($Y880:$AB880)))</f>
        <v>#DIV/0!</v>
      </c>
      <c r="Z1183" s="99" t="e">
        <f t="shared" si="2529"/>
        <v>#DIV/0!</v>
      </c>
      <c r="AA1183" s="99" t="e">
        <f t="shared" si="2529"/>
        <v>#DIV/0!</v>
      </c>
      <c r="AB1183" s="164" t="e">
        <f t="shared" si="2529"/>
        <v>#DIV/0!</v>
      </c>
      <c r="AC1183" s="214" t="e">
        <f t="shared" ref="AC1183:AV1183" si="2530">(AC880*100/(AVERAGE($Y880:$AB880)))</f>
        <v>#DIV/0!</v>
      </c>
      <c r="AD1183" s="215" t="e">
        <f t="shared" si="2530"/>
        <v>#DIV/0!</v>
      </c>
      <c r="AE1183" s="215" t="e">
        <f t="shared" si="2530"/>
        <v>#DIV/0!</v>
      </c>
      <c r="AF1183" s="245" t="e">
        <f t="shared" si="2530"/>
        <v>#DIV/0!</v>
      </c>
      <c r="AG1183" s="214" t="e">
        <f t="shared" si="2530"/>
        <v>#DIV/0!</v>
      </c>
      <c r="AH1183" s="215" t="e">
        <f t="shared" si="2530"/>
        <v>#DIV/0!</v>
      </c>
      <c r="AI1183" s="215" t="e">
        <f t="shared" si="2530"/>
        <v>#DIV/0!</v>
      </c>
      <c r="AJ1183" s="245" t="e">
        <f t="shared" si="2530"/>
        <v>#DIV/0!</v>
      </c>
      <c r="AK1183" s="214" t="e">
        <f t="shared" si="2530"/>
        <v>#DIV/0!</v>
      </c>
      <c r="AL1183" s="215" t="e">
        <f t="shared" si="2530"/>
        <v>#DIV/0!</v>
      </c>
      <c r="AM1183" s="215" t="e">
        <f t="shared" si="2530"/>
        <v>#DIV/0!</v>
      </c>
      <c r="AN1183" s="245" t="e">
        <f t="shared" si="2530"/>
        <v>#DIV/0!</v>
      </c>
      <c r="AO1183" s="214" t="e">
        <f t="shared" si="2530"/>
        <v>#DIV/0!</v>
      </c>
      <c r="AP1183" s="215" t="e">
        <f t="shared" si="2530"/>
        <v>#DIV/0!</v>
      </c>
      <c r="AQ1183" s="215" t="e">
        <f t="shared" si="2530"/>
        <v>#DIV/0!</v>
      </c>
      <c r="AR1183" s="245" t="e">
        <f t="shared" si="2530"/>
        <v>#DIV/0!</v>
      </c>
      <c r="AS1183" s="214" t="e">
        <f t="shared" si="2530"/>
        <v>#DIV/0!</v>
      </c>
      <c r="AT1183" s="215" t="e">
        <f t="shared" si="2530"/>
        <v>#DIV/0!</v>
      </c>
      <c r="AU1183" s="215" t="e">
        <f t="shared" si="2530"/>
        <v>#DIV/0!</v>
      </c>
      <c r="AV1183" s="245" t="e">
        <f t="shared" si="2530"/>
        <v>#DIV/0!</v>
      </c>
    </row>
    <row r="1184" spans="2:48" ht="15" customHeight="1" x14ac:dyDescent="0.2">
      <c r="B1184" s="105">
        <f t="shared" si="2489"/>
        <v>268</v>
      </c>
      <c r="C1184" s="35" t="str">
        <f t="shared" si="2489"/>
        <v>FH-Metabs</v>
      </c>
      <c r="D1184" s="128" t="str">
        <f t="shared" si="2489"/>
        <v>N5,N10-Methylene-FH4</v>
      </c>
      <c r="E1184" s="93">
        <f t="shared" si="2489"/>
        <v>18.2</v>
      </c>
      <c r="F1184" s="94">
        <f t="shared" si="2489"/>
        <v>18.899999999999999</v>
      </c>
      <c r="G1184" s="106" t="str">
        <f t="shared" si="2489"/>
        <v>--</v>
      </c>
      <c r="H1184" s="96">
        <f t="shared" si="2489"/>
        <v>6</v>
      </c>
      <c r="I1184" s="102">
        <f t="shared" si="2489"/>
        <v>456.16370000000001</v>
      </c>
      <c r="J1184" s="98"/>
      <c r="K1184" s="99"/>
      <c r="L1184" s="100"/>
      <c r="M1184" s="98" t="e">
        <f t="shared" ref="M1184:P1184" si="2531">(M881*100/(AVERAGE($M881:$P881)))</f>
        <v>#DIV/0!</v>
      </c>
      <c r="N1184" s="99" t="e">
        <f t="shared" si="2531"/>
        <v>#DIV/0!</v>
      </c>
      <c r="O1184" s="99" t="e">
        <f t="shared" si="2531"/>
        <v>#DIV/0!</v>
      </c>
      <c r="P1184" s="164" t="e">
        <f t="shared" si="2531"/>
        <v>#DIV/0!</v>
      </c>
      <c r="Q1184" s="98" t="e">
        <f t="shared" ref="Q1184:X1184" si="2532">(Q881*100/(AVERAGE($M881:$P881)))</f>
        <v>#DIV/0!</v>
      </c>
      <c r="R1184" s="99" t="e">
        <f t="shared" si="2532"/>
        <v>#DIV/0!</v>
      </c>
      <c r="S1184" s="99" t="e">
        <f t="shared" si="2532"/>
        <v>#DIV/0!</v>
      </c>
      <c r="T1184" s="164" t="e">
        <f t="shared" si="2532"/>
        <v>#DIV/0!</v>
      </c>
      <c r="U1184" s="98" t="e">
        <f t="shared" si="2532"/>
        <v>#DIV/0!</v>
      </c>
      <c r="V1184" s="99" t="e">
        <f t="shared" si="2532"/>
        <v>#DIV/0!</v>
      </c>
      <c r="W1184" s="99" t="e">
        <f t="shared" si="2532"/>
        <v>#DIV/0!</v>
      </c>
      <c r="X1184" s="164" t="e">
        <f t="shared" si="2532"/>
        <v>#DIV/0!</v>
      </c>
      <c r="Y1184" s="98" t="e">
        <f t="shared" ref="Y1184:AB1184" si="2533">(Y881*100/(AVERAGE($Y881:$AB881)))</f>
        <v>#DIV/0!</v>
      </c>
      <c r="Z1184" s="99" t="e">
        <f t="shared" si="2533"/>
        <v>#DIV/0!</v>
      </c>
      <c r="AA1184" s="99" t="e">
        <f t="shared" si="2533"/>
        <v>#DIV/0!</v>
      </c>
      <c r="AB1184" s="164" t="e">
        <f t="shared" si="2533"/>
        <v>#DIV/0!</v>
      </c>
      <c r="AC1184" s="214" t="e">
        <f t="shared" ref="AC1184:AV1184" si="2534">(AC881*100/(AVERAGE($Y881:$AB881)))</f>
        <v>#DIV/0!</v>
      </c>
      <c r="AD1184" s="215" t="e">
        <f t="shared" si="2534"/>
        <v>#DIV/0!</v>
      </c>
      <c r="AE1184" s="215" t="e">
        <f t="shared" si="2534"/>
        <v>#DIV/0!</v>
      </c>
      <c r="AF1184" s="245" t="e">
        <f t="shared" si="2534"/>
        <v>#DIV/0!</v>
      </c>
      <c r="AG1184" s="214" t="e">
        <f t="shared" si="2534"/>
        <v>#DIV/0!</v>
      </c>
      <c r="AH1184" s="215" t="e">
        <f t="shared" si="2534"/>
        <v>#DIV/0!</v>
      </c>
      <c r="AI1184" s="215" t="e">
        <f t="shared" si="2534"/>
        <v>#DIV/0!</v>
      </c>
      <c r="AJ1184" s="245" t="e">
        <f t="shared" si="2534"/>
        <v>#DIV/0!</v>
      </c>
      <c r="AK1184" s="214" t="e">
        <f t="shared" si="2534"/>
        <v>#DIV/0!</v>
      </c>
      <c r="AL1184" s="215" t="e">
        <f t="shared" si="2534"/>
        <v>#DIV/0!</v>
      </c>
      <c r="AM1184" s="215" t="e">
        <f t="shared" si="2534"/>
        <v>#DIV/0!</v>
      </c>
      <c r="AN1184" s="245" t="e">
        <f t="shared" si="2534"/>
        <v>#DIV/0!</v>
      </c>
      <c r="AO1184" s="214" t="e">
        <f t="shared" si="2534"/>
        <v>#DIV/0!</v>
      </c>
      <c r="AP1184" s="215" t="e">
        <f t="shared" si="2534"/>
        <v>#DIV/0!</v>
      </c>
      <c r="AQ1184" s="215" t="e">
        <f t="shared" si="2534"/>
        <v>#DIV/0!</v>
      </c>
      <c r="AR1184" s="245" t="e">
        <f t="shared" si="2534"/>
        <v>#DIV/0!</v>
      </c>
      <c r="AS1184" s="214" t="e">
        <f t="shared" si="2534"/>
        <v>#DIV/0!</v>
      </c>
      <c r="AT1184" s="215" t="e">
        <f t="shared" si="2534"/>
        <v>#DIV/0!</v>
      </c>
      <c r="AU1184" s="215" t="e">
        <f t="shared" si="2534"/>
        <v>#DIV/0!</v>
      </c>
      <c r="AV1184" s="245" t="e">
        <f t="shared" si="2534"/>
        <v>#DIV/0!</v>
      </c>
    </row>
    <row r="1185" spans="2:48" ht="15" customHeight="1" x14ac:dyDescent="0.2">
      <c r="B1185" s="105">
        <f t="shared" si="2489"/>
        <v>269</v>
      </c>
      <c r="C1185" s="35" t="str">
        <f t="shared" si="2489"/>
        <v>FH-Metabs</v>
      </c>
      <c r="D1185" s="128" t="str">
        <f t="shared" si="2489"/>
        <v>N10-Formyl-FH4</v>
      </c>
      <c r="E1185" s="93">
        <f t="shared" si="2489"/>
        <v>17</v>
      </c>
      <c r="F1185" s="94">
        <f t="shared" si="2489"/>
        <v>19</v>
      </c>
      <c r="G1185" s="106" t="str">
        <f t="shared" si="2489"/>
        <v>--</v>
      </c>
      <c r="H1185" s="96">
        <f t="shared" si="2489"/>
        <v>6</v>
      </c>
      <c r="I1185" s="102">
        <f t="shared" si="2489"/>
        <v>472.15861999999998</v>
      </c>
      <c r="J1185" s="98"/>
      <c r="K1185" s="99"/>
      <c r="L1185" s="100"/>
      <c r="M1185" s="98" t="e">
        <f t="shared" ref="M1185:P1185" si="2535">(M882*100/(AVERAGE($M882:$P882)))</f>
        <v>#DIV/0!</v>
      </c>
      <c r="N1185" s="99" t="e">
        <f t="shared" si="2535"/>
        <v>#DIV/0!</v>
      </c>
      <c r="O1185" s="99" t="e">
        <f t="shared" si="2535"/>
        <v>#DIV/0!</v>
      </c>
      <c r="P1185" s="164" t="e">
        <f t="shared" si="2535"/>
        <v>#DIV/0!</v>
      </c>
      <c r="Q1185" s="98" t="e">
        <f t="shared" ref="Q1185:X1185" si="2536">(Q882*100/(AVERAGE($M882:$P882)))</f>
        <v>#DIV/0!</v>
      </c>
      <c r="R1185" s="99" t="e">
        <f t="shared" si="2536"/>
        <v>#DIV/0!</v>
      </c>
      <c r="S1185" s="99" t="e">
        <f t="shared" si="2536"/>
        <v>#DIV/0!</v>
      </c>
      <c r="T1185" s="164" t="e">
        <f t="shared" si="2536"/>
        <v>#DIV/0!</v>
      </c>
      <c r="U1185" s="98" t="e">
        <f t="shared" si="2536"/>
        <v>#DIV/0!</v>
      </c>
      <c r="V1185" s="99" t="e">
        <f t="shared" si="2536"/>
        <v>#DIV/0!</v>
      </c>
      <c r="W1185" s="99" t="e">
        <f t="shared" si="2536"/>
        <v>#DIV/0!</v>
      </c>
      <c r="X1185" s="164" t="e">
        <f t="shared" si="2536"/>
        <v>#DIV/0!</v>
      </c>
      <c r="Y1185" s="98" t="e">
        <f t="shared" ref="Y1185:AB1185" si="2537">(Y882*100/(AVERAGE($Y882:$AB882)))</f>
        <v>#DIV/0!</v>
      </c>
      <c r="Z1185" s="99" t="e">
        <f t="shared" si="2537"/>
        <v>#DIV/0!</v>
      </c>
      <c r="AA1185" s="99" t="e">
        <f t="shared" si="2537"/>
        <v>#DIV/0!</v>
      </c>
      <c r="AB1185" s="164" t="e">
        <f t="shared" si="2537"/>
        <v>#DIV/0!</v>
      </c>
      <c r="AC1185" s="214" t="e">
        <f t="shared" ref="AC1185:AV1185" si="2538">(AC882*100/(AVERAGE($Y882:$AB882)))</f>
        <v>#DIV/0!</v>
      </c>
      <c r="AD1185" s="215" t="e">
        <f t="shared" si="2538"/>
        <v>#DIV/0!</v>
      </c>
      <c r="AE1185" s="215" t="e">
        <f t="shared" si="2538"/>
        <v>#DIV/0!</v>
      </c>
      <c r="AF1185" s="245" t="e">
        <f t="shared" si="2538"/>
        <v>#DIV/0!</v>
      </c>
      <c r="AG1185" s="214" t="e">
        <f t="shared" si="2538"/>
        <v>#DIV/0!</v>
      </c>
      <c r="AH1185" s="215" t="e">
        <f t="shared" si="2538"/>
        <v>#DIV/0!</v>
      </c>
      <c r="AI1185" s="215" t="e">
        <f t="shared" si="2538"/>
        <v>#DIV/0!</v>
      </c>
      <c r="AJ1185" s="245" t="e">
        <f t="shared" si="2538"/>
        <v>#DIV/0!</v>
      </c>
      <c r="AK1185" s="214" t="e">
        <f t="shared" si="2538"/>
        <v>#DIV/0!</v>
      </c>
      <c r="AL1185" s="215" t="e">
        <f t="shared" si="2538"/>
        <v>#DIV/0!</v>
      </c>
      <c r="AM1185" s="215" t="e">
        <f t="shared" si="2538"/>
        <v>#DIV/0!</v>
      </c>
      <c r="AN1185" s="245" t="e">
        <f t="shared" si="2538"/>
        <v>#DIV/0!</v>
      </c>
      <c r="AO1185" s="214" t="e">
        <f t="shared" si="2538"/>
        <v>#DIV/0!</v>
      </c>
      <c r="AP1185" s="215" t="e">
        <f t="shared" si="2538"/>
        <v>#DIV/0!</v>
      </c>
      <c r="AQ1185" s="215" t="e">
        <f t="shared" si="2538"/>
        <v>#DIV/0!</v>
      </c>
      <c r="AR1185" s="245" t="e">
        <f t="shared" si="2538"/>
        <v>#DIV/0!</v>
      </c>
      <c r="AS1185" s="214" t="e">
        <f t="shared" si="2538"/>
        <v>#DIV/0!</v>
      </c>
      <c r="AT1185" s="215" t="e">
        <f t="shared" si="2538"/>
        <v>#DIV/0!</v>
      </c>
      <c r="AU1185" s="215" t="e">
        <f t="shared" si="2538"/>
        <v>#DIV/0!</v>
      </c>
      <c r="AV1185" s="245" t="e">
        <f t="shared" si="2538"/>
        <v>#DIV/0!</v>
      </c>
    </row>
    <row r="1186" spans="2:48" ht="15.75" customHeight="1" thickBot="1" x14ac:dyDescent="0.25">
      <c r="B1186" s="131">
        <f t="shared" si="2489"/>
        <v>270</v>
      </c>
      <c r="C1186" s="42" t="str">
        <f t="shared" si="2489"/>
        <v>FH-Metabs</v>
      </c>
      <c r="D1186" s="129" t="str">
        <f t="shared" si="2489"/>
        <v>N5-Methyl-FH4</v>
      </c>
      <c r="E1186" s="110">
        <f t="shared" si="2489"/>
        <v>17</v>
      </c>
      <c r="F1186" s="111">
        <f t="shared" si="2489"/>
        <v>17.8</v>
      </c>
      <c r="G1186" s="134" t="str">
        <f t="shared" si="2489"/>
        <v>--</v>
      </c>
      <c r="H1186" s="113">
        <f t="shared" si="2489"/>
        <v>6</v>
      </c>
      <c r="I1186" s="119">
        <f t="shared" si="2489"/>
        <v>458.17935</v>
      </c>
      <c r="J1186" s="115"/>
      <c r="K1186" s="116"/>
      <c r="L1186" s="117"/>
      <c r="M1186" s="115" t="e">
        <f t="shared" ref="M1186:P1186" si="2539">(M883*100/(AVERAGE($M883:$P883)))</f>
        <v>#DIV/0!</v>
      </c>
      <c r="N1186" s="116" t="e">
        <f t="shared" si="2539"/>
        <v>#DIV/0!</v>
      </c>
      <c r="O1186" s="116" t="e">
        <f t="shared" si="2539"/>
        <v>#DIV/0!</v>
      </c>
      <c r="P1186" s="165" t="e">
        <f t="shared" si="2539"/>
        <v>#DIV/0!</v>
      </c>
      <c r="Q1186" s="115" t="e">
        <f t="shared" ref="Q1186:X1186" si="2540">(Q883*100/(AVERAGE($M883:$P883)))</f>
        <v>#DIV/0!</v>
      </c>
      <c r="R1186" s="116" t="e">
        <f t="shared" si="2540"/>
        <v>#DIV/0!</v>
      </c>
      <c r="S1186" s="116" t="e">
        <f t="shared" si="2540"/>
        <v>#DIV/0!</v>
      </c>
      <c r="T1186" s="165" t="e">
        <f t="shared" si="2540"/>
        <v>#DIV/0!</v>
      </c>
      <c r="U1186" s="115" t="e">
        <f t="shared" si="2540"/>
        <v>#DIV/0!</v>
      </c>
      <c r="V1186" s="116" t="e">
        <f t="shared" si="2540"/>
        <v>#DIV/0!</v>
      </c>
      <c r="W1186" s="116" t="e">
        <f t="shared" si="2540"/>
        <v>#DIV/0!</v>
      </c>
      <c r="X1186" s="165" t="e">
        <f t="shared" si="2540"/>
        <v>#DIV/0!</v>
      </c>
      <c r="Y1186" s="115" t="e">
        <f t="shared" ref="Y1186:AB1186" si="2541">(Y883*100/(AVERAGE($Y883:$AB883)))</f>
        <v>#DIV/0!</v>
      </c>
      <c r="Z1186" s="116" t="e">
        <f t="shared" si="2541"/>
        <v>#DIV/0!</v>
      </c>
      <c r="AA1186" s="116" t="e">
        <f t="shared" si="2541"/>
        <v>#DIV/0!</v>
      </c>
      <c r="AB1186" s="165" t="e">
        <f t="shared" si="2541"/>
        <v>#DIV/0!</v>
      </c>
      <c r="AC1186" s="217" t="e">
        <f t="shared" ref="AC1186:AV1186" si="2542">(AC883*100/(AVERAGE($Y883:$AB883)))</f>
        <v>#DIV/0!</v>
      </c>
      <c r="AD1186" s="218" t="e">
        <f t="shared" si="2542"/>
        <v>#DIV/0!</v>
      </c>
      <c r="AE1186" s="218" t="e">
        <f t="shared" si="2542"/>
        <v>#DIV/0!</v>
      </c>
      <c r="AF1186" s="246" t="e">
        <f t="shared" si="2542"/>
        <v>#DIV/0!</v>
      </c>
      <c r="AG1186" s="217" t="e">
        <f t="shared" si="2542"/>
        <v>#DIV/0!</v>
      </c>
      <c r="AH1186" s="218" t="e">
        <f t="shared" si="2542"/>
        <v>#DIV/0!</v>
      </c>
      <c r="AI1186" s="218" t="e">
        <f t="shared" si="2542"/>
        <v>#DIV/0!</v>
      </c>
      <c r="AJ1186" s="246" t="e">
        <f t="shared" si="2542"/>
        <v>#DIV/0!</v>
      </c>
      <c r="AK1186" s="217" t="e">
        <f t="shared" si="2542"/>
        <v>#DIV/0!</v>
      </c>
      <c r="AL1186" s="218" t="e">
        <f t="shared" si="2542"/>
        <v>#DIV/0!</v>
      </c>
      <c r="AM1186" s="218" t="e">
        <f t="shared" si="2542"/>
        <v>#DIV/0!</v>
      </c>
      <c r="AN1186" s="246" t="e">
        <f t="shared" si="2542"/>
        <v>#DIV/0!</v>
      </c>
      <c r="AO1186" s="217" t="e">
        <f t="shared" si="2542"/>
        <v>#DIV/0!</v>
      </c>
      <c r="AP1186" s="218" t="e">
        <f t="shared" si="2542"/>
        <v>#DIV/0!</v>
      </c>
      <c r="AQ1186" s="218" t="e">
        <f t="shared" si="2542"/>
        <v>#DIV/0!</v>
      </c>
      <c r="AR1186" s="246" t="e">
        <f t="shared" si="2542"/>
        <v>#DIV/0!</v>
      </c>
      <c r="AS1186" s="217" t="e">
        <f t="shared" si="2542"/>
        <v>#DIV/0!</v>
      </c>
      <c r="AT1186" s="218" t="e">
        <f t="shared" si="2542"/>
        <v>#DIV/0!</v>
      </c>
      <c r="AU1186" s="218" t="e">
        <f t="shared" si="2542"/>
        <v>#DIV/0!</v>
      </c>
      <c r="AV1186" s="246" t="e">
        <f t="shared" si="2542"/>
        <v>#DIV/0!</v>
      </c>
    </row>
    <row r="1187" spans="2:48" ht="15" customHeight="1" x14ac:dyDescent="0.2">
      <c r="B1187" s="77">
        <f t="shared" si="2489"/>
        <v>271</v>
      </c>
      <c r="C1187" s="78" t="str">
        <f t="shared" si="2489"/>
        <v>Biopterines</v>
      </c>
      <c r="D1187" s="127" t="str">
        <f t="shared" si="2489"/>
        <v>Biopterin</v>
      </c>
      <c r="E1187" s="80">
        <f t="shared" si="2489"/>
        <v>16.5</v>
      </c>
      <c r="F1187" s="81">
        <f t="shared" si="2489"/>
        <v>18.3</v>
      </c>
      <c r="G1187" s="82">
        <f t="shared" si="2489"/>
        <v>17.28</v>
      </c>
      <c r="H1187" s="83">
        <f t="shared" si="2489"/>
        <v>3</v>
      </c>
      <c r="I1187" s="89">
        <f t="shared" si="2489"/>
        <v>238.09347</v>
      </c>
      <c r="J1187" s="85"/>
      <c r="K1187" s="86"/>
      <c r="L1187" s="87"/>
      <c r="M1187" s="85">
        <f t="shared" ref="M1187:P1187" si="2543">(M884*100/(AVERAGE($M884:$P884)))</f>
        <v>170.62959911494576</v>
      </c>
      <c r="N1187" s="86">
        <f t="shared" si="2543"/>
        <v>139.9768297444563</v>
      </c>
      <c r="O1187" s="86">
        <f t="shared" si="2543"/>
        <v>31.775480039035134</v>
      </c>
      <c r="P1187" s="163">
        <f t="shared" si="2543"/>
        <v>57.61809110156279</v>
      </c>
      <c r="Q1187" s="85">
        <f t="shared" ref="Q1187:X1187" si="2544">(Q884*100/(AVERAGE($M884:$P884)))</f>
        <v>43.012157817406504</v>
      </c>
      <c r="R1187" s="86">
        <f t="shared" si="2544"/>
        <v>121.12916061508193</v>
      </c>
      <c r="S1187" s="86">
        <f t="shared" si="2544"/>
        <v>175.98591273941125</v>
      </c>
      <c r="T1187" s="163">
        <f t="shared" si="2544"/>
        <v>152.3624320462915</v>
      </c>
      <c r="U1187" s="85">
        <f t="shared" si="2544"/>
        <v>97.623781452531517</v>
      </c>
      <c r="V1187" s="86">
        <f t="shared" si="2544"/>
        <v>98.477668065103558</v>
      </c>
      <c r="W1187" s="204">
        <f t="shared" si="2544"/>
        <v>669.87461980309592</v>
      </c>
      <c r="X1187" s="163">
        <f t="shared" si="2544"/>
        <v>119.30181798773246</v>
      </c>
      <c r="Y1187" s="85">
        <f t="shared" ref="Y1187:AB1187" si="2545">(Y884*100/(AVERAGE($Y884:$AB884)))</f>
        <v>216.98530859970992</v>
      </c>
      <c r="Z1187" s="86">
        <f t="shared" si="2545"/>
        <v>63.257043494706622</v>
      </c>
      <c r="AA1187" s="86">
        <f t="shared" si="2545"/>
        <v>46.569098076607915</v>
      </c>
      <c r="AB1187" s="163">
        <f t="shared" si="2545"/>
        <v>73.188549828975511</v>
      </c>
      <c r="AC1187" s="211">
        <f t="shared" ref="AC1187:AV1187" si="2546">(AC884*100/(AVERAGE($Y884:$AB884)))</f>
        <v>69.469108921662013</v>
      </c>
      <c r="AD1187" s="212">
        <f t="shared" si="2546"/>
        <v>69.494723055290521</v>
      </c>
      <c r="AE1187" s="212">
        <f t="shared" si="2546"/>
        <v>29.003036077671755</v>
      </c>
      <c r="AF1187" s="244">
        <f t="shared" si="2546"/>
        <v>37.116440144085267</v>
      </c>
      <c r="AG1187" s="211">
        <f t="shared" si="2546"/>
        <v>75.551770247069754</v>
      </c>
      <c r="AH1187" s="212">
        <f t="shared" si="2546"/>
        <v>49.810819286827261</v>
      </c>
      <c r="AI1187" s="212">
        <f t="shared" si="2546"/>
        <v>24.032046570346385</v>
      </c>
      <c r="AJ1187" s="244">
        <f t="shared" si="2546"/>
        <v>25.608198670062517</v>
      </c>
      <c r="AK1187" s="211">
        <f t="shared" si="2546"/>
        <v>55.088041416752432</v>
      </c>
      <c r="AL1187" s="212">
        <f t="shared" si="2546"/>
        <v>152.02230234096407</v>
      </c>
      <c r="AM1187" s="212">
        <f t="shared" si="2546"/>
        <v>135.71388502573177</v>
      </c>
      <c r="AN1187" s="244">
        <f t="shared" si="2546"/>
        <v>95.656722577199332</v>
      </c>
      <c r="AO1187" s="211">
        <f t="shared" si="2546"/>
        <v>121.25606095102009</v>
      </c>
      <c r="AP1187" s="212">
        <f t="shared" si="2546"/>
        <v>124.1710720585513</v>
      </c>
      <c r="AQ1187" s="212">
        <f t="shared" si="2546"/>
        <v>87.216220569359848</v>
      </c>
      <c r="AR1187" s="244">
        <f t="shared" si="2546"/>
        <v>87.920114492609741</v>
      </c>
      <c r="AS1187" s="211">
        <f t="shared" si="2546"/>
        <v>195.41028729125267</v>
      </c>
      <c r="AT1187" s="212">
        <f t="shared" si="2546"/>
        <v>126.33043655597996</v>
      </c>
      <c r="AU1187" s="212">
        <f t="shared" si="2546"/>
        <v>116.38180135335639</v>
      </c>
      <c r="AV1187" s="244">
        <f t="shared" si="2546"/>
        <v>82.389105885455791</v>
      </c>
    </row>
    <row r="1188" spans="2:48" ht="15" customHeight="1" x14ac:dyDescent="0.2">
      <c r="B1188" s="91">
        <f t="shared" si="2489"/>
        <v>272</v>
      </c>
      <c r="C1188" s="35" t="str">
        <f t="shared" si="2489"/>
        <v>Biopterines</v>
      </c>
      <c r="D1188" s="128" t="str">
        <f t="shared" si="2489"/>
        <v>Dihydrobiopterin</v>
      </c>
      <c r="E1188" s="93">
        <f t="shared" si="2489"/>
        <v>17</v>
      </c>
      <c r="F1188" s="94">
        <f t="shared" si="2489"/>
        <v>17.8</v>
      </c>
      <c r="G1188" s="95" t="str">
        <f t="shared" si="2489"/>
        <v>--</v>
      </c>
      <c r="H1188" s="96">
        <f t="shared" si="2489"/>
        <v>6</v>
      </c>
      <c r="I1188" s="102">
        <f t="shared" si="2489"/>
        <v>240.10911999999999</v>
      </c>
      <c r="J1188" s="98"/>
      <c r="K1188" s="99"/>
      <c r="L1188" s="100"/>
      <c r="M1188" s="98" t="e">
        <f t="shared" ref="M1188:P1188" si="2547">(M885*100/(AVERAGE($M885:$P885)))</f>
        <v>#DIV/0!</v>
      </c>
      <c r="N1188" s="99" t="e">
        <f t="shared" si="2547"/>
        <v>#DIV/0!</v>
      </c>
      <c r="O1188" s="99" t="e">
        <f t="shared" si="2547"/>
        <v>#DIV/0!</v>
      </c>
      <c r="P1188" s="164" t="e">
        <f t="shared" si="2547"/>
        <v>#DIV/0!</v>
      </c>
      <c r="Q1188" s="98" t="e">
        <f t="shared" ref="Q1188:X1188" si="2548">(Q885*100/(AVERAGE($M885:$P885)))</f>
        <v>#DIV/0!</v>
      </c>
      <c r="R1188" s="99" t="e">
        <f t="shared" si="2548"/>
        <v>#DIV/0!</v>
      </c>
      <c r="S1188" s="99" t="e">
        <f t="shared" si="2548"/>
        <v>#DIV/0!</v>
      </c>
      <c r="T1188" s="164" t="e">
        <f t="shared" si="2548"/>
        <v>#DIV/0!</v>
      </c>
      <c r="U1188" s="98" t="e">
        <f t="shared" si="2548"/>
        <v>#DIV/0!</v>
      </c>
      <c r="V1188" s="99" t="e">
        <f t="shared" si="2548"/>
        <v>#DIV/0!</v>
      </c>
      <c r="W1188" s="99" t="e">
        <f t="shared" si="2548"/>
        <v>#DIV/0!</v>
      </c>
      <c r="X1188" s="164" t="e">
        <f t="shared" si="2548"/>
        <v>#DIV/0!</v>
      </c>
      <c r="Y1188" s="98" t="e">
        <f t="shared" ref="Y1188:AB1188" si="2549">(Y885*100/(AVERAGE($Y885:$AB885)))</f>
        <v>#DIV/0!</v>
      </c>
      <c r="Z1188" s="99" t="e">
        <f t="shared" si="2549"/>
        <v>#DIV/0!</v>
      </c>
      <c r="AA1188" s="99" t="e">
        <f t="shared" si="2549"/>
        <v>#DIV/0!</v>
      </c>
      <c r="AB1188" s="164" t="e">
        <f t="shared" si="2549"/>
        <v>#DIV/0!</v>
      </c>
      <c r="AC1188" s="214" t="e">
        <f t="shared" ref="AC1188:AV1188" si="2550">(AC885*100/(AVERAGE($Y885:$AB885)))</f>
        <v>#DIV/0!</v>
      </c>
      <c r="AD1188" s="215" t="e">
        <f t="shared" si="2550"/>
        <v>#DIV/0!</v>
      </c>
      <c r="AE1188" s="215" t="e">
        <f t="shared" si="2550"/>
        <v>#DIV/0!</v>
      </c>
      <c r="AF1188" s="245" t="e">
        <f t="shared" si="2550"/>
        <v>#DIV/0!</v>
      </c>
      <c r="AG1188" s="214" t="e">
        <f t="shared" si="2550"/>
        <v>#DIV/0!</v>
      </c>
      <c r="AH1188" s="215" t="e">
        <f t="shared" si="2550"/>
        <v>#DIV/0!</v>
      </c>
      <c r="AI1188" s="215" t="e">
        <f t="shared" si="2550"/>
        <v>#DIV/0!</v>
      </c>
      <c r="AJ1188" s="245" t="e">
        <f t="shared" si="2550"/>
        <v>#DIV/0!</v>
      </c>
      <c r="AK1188" s="214" t="e">
        <f t="shared" si="2550"/>
        <v>#DIV/0!</v>
      </c>
      <c r="AL1188" s="215" t="e">
        <f t="shared" si="2550"/>
        <v>#DIV/0!</v>
      </c>
      <c r="AM1188" s="215" t="e">
        <f t="shared" si="2550"/>
        <v>#DIV/0!</v>
      </c>
      <c r="AN1188" s="245" t="e">
        <f t="shared" si="2550"/>
        <v>#DIV/0!</v>
      </c>
      <c r="AO1188" s="214" t="e">
        <f t="shared" si="2550"/>
        <v>#DIV/0!</v>
      </c>
      <c r="AP1188" s="215" t="e">
        <f t="shared" si="2550"/>
        <v>#DIV/0!</v>
      </c>
      <c r="AQ1188" s="215" t="e">
        <f t="shared" si="2550"/>
        <v>#DIV/0!</v>
      </c>
      <c r="AR1188" s="245" t="e">
        <f t="shared" si="2550"/>
        <v>#DIV/0!</v>
      </c>
      <c r="AS1188" s="214" t="e">
        <f t="shared" si="2550"/>
        <v>#DIV/0!</v>
      </c>
      <c r="AT1188" s="215" t="e">
        <f t="shared" si="2550"/>
        <v>#DIV/0!</v>
      </c>
      <c r="AU1188" s="215" t="e">
        <f t="shared" si="2550"/>
        <v>#DIV/0!</v>
      </c>
      <c r="AV1188" s="245" t="e">
        <f t="shared" si="2550"/>
        <v>#DIV/0!</v>
      </c>
    </row>
    <row r="1189" spans="2:48" ht="15.75" customHeight="1" thickBot="1" x14ac:dyDescent="0.25">
      <c r="B1189" s="108">
        <f t="shared" si="2489"/>
        <v>273</v>
      </c>
      <c r="C1189" s="42" t="str">
        <f t="shared" si="2489"/>
        <v>Biopterines</v>
      </c>
      <c r="D1189" s="129" t="str">
        <f t="shared" si="2489"/>
        <v>Tetrahydrobiopterin</v>
      </c>
      <c r="E1189" s="110">
        <f t="shared" si="2489"/>
        <v>17.8</v>
      </c>
      <c r="F1189" s="111">
        <f t="shared" si="2489"/>
        <v>19.399999999999999</v>
      </c>
      <c r="G1189" s="134" t="str">
        <f t="shared" si="2489"/>
        <v>--</v>
      </c>
      <c r="H1189" s="113">
        <f t="shared" si="2489"/>
        <v>6</v>
      </c>
      <c r="I1189" s="119">
        <f t="shared" si="2489"/>
        <v>242.12477000000001</v>
      </c>
      <c r="J1189" s="115"/>
      <c r="K1189" s="116"/>
      <c r="L1189" s="117"/>
      <c r="M1189" s="115" t="e">
        <f t="shared" ref="M1189:P1189" si="2551">(M886*100/(AVERAGE($M886:$P886)))</f>
        <v>#DIV/0!</v>
      </c>
      <c r="N1189" s="116" t="e">
        <f t="shared" si="2551"/>
        <v>#DIV/0!</v>
      </c>
      <c r="O1189" s="116" t="e">
        <f t="shared" si="2551"/>
        <v>#DIV/0!</v>
      </c>
      <c r="P1189" s="165" t="e">
        <f t="shared" si="2551"/>
        <v>#DIV/0!</v>
      </c>
      <c r="Q1189" s="115" t="e">
        <f t="shared" ref="Q1189:X1189" si="2552">(Q886*100/(AVERAGE($M886:$P886)))</f>
        <v>#DIV/0!</v>
      </c>
      <c r="R1189" s="116" t="e">
        <f t="shared" si="2552"/>
        <v>#DIV/0!</v>
      </c>
      <c r="S1189" s="116" t="e">
        <f t="shared" si="2552"/>
        <v>#DIV/0!</v>
      </c>
      <c r="T1189" s="165" t="e">
        <f t="shared" si="2552"/>
        <v>#DIV/0!</v>
      </c>
      <c r="U1189" s="115" t="e">
        <f t="shared" si="2552"/>
        <v>#DIV/0!</v>
      </c>
      <c r="V1189" s="116" t="e">
        <f t="shared" si="2552"/>
        <v>#DIV/0!</v>
      </c>
      <c r="W1189" s="116" t="e">
        <f t="shared" si="2552"/>
        <v>#DIV/0!</v>
      </c>
      <c r="X1189" s="165" t="e">
        <f t="shared" si="2552"/>
        <v>#DIV/0!</v>
      </c>
      <c r="Y1189" s="115">
        <f t="shared" ref="Y1189:AB1189" si="2553">(Y886*100/(AVERAGE($Y886:$AB886)))</f>
        <v>400</v>
      </c>
      <c r="Z1189" s="116">
        <f t="shared" si="2553"/>
        <v>0</v>
      </c>
      <c r="AA1189" s="116">
        <f t="shared" si="2553"/>
        <v>0</v>
      </c>
      <c r="AB1189" s="165">
        <f t="shared" si="2553"/>
        <v>0</v>
      </c>
      <c r="AC1189" s="217">
        <f t="shared" ref="AC1189:AV1189" si="2554">(AC886*100/(AVERAGE($Y886:$AB886)))</f>
        <v>0</v>
      </c>
      <c r="AD1189" s="218">
        <f t="shared" si="2554"/>
        <v>0</v>
      </c>
      <c r="AE1189" s="218">
        <f t="shared" si="2554"/>
        <v>0</v>
      </c>
      <c r="AF1189" s="246">
        <f t="shared" si="2554"/>
        <v>0</v>
      </c>
      <c r="AG1189" s="217">
        <f t="shared" si="2554"/>
        <v>3.9299693702811793</v>
      </c>
      <c r="AH1189" s="218">
        <f t="shared" si="2554"/>
        <v>0</v>
      </c>
      <c r="AI1189" s="218">
        <f t="shared" si="2554"/>
        <v>3.4963216835165687</v>
      </c>
      <c r="AJ1189" s="246">
        <f t="shared" si="2554"/>
        <v>0</v>
      </c>
      <c r="AK1189" s="217">
        <f t="shared" si="2554"/>
        <v>0</v>
      </c>
      <c r="AL1189" s="218">
        <f t="shared" si="2554"/>
        <v>325.71313045684502</v>
      </c>
      <c r="AM1189" s="218">
        <f t="shared" si="2554"/>
        <v>88.263570718227555</v>
      </c>
      <c r="AN1189" s="246">
        <f t="shared" si="2554"/>
        <v>0</v>
      </c>
      <c r="AO1189" s="217">
        <f t="shared" si="2554"/>
        <v>6730.7685496978856</v>
      </c>
      <c r="AP1189" s="218">
        <f t="shared" si="2554"/>
        <v>1520.7215480657169</v>
      </c>
      <c r="AQ1189" s="218">
        <f t="shared" si="2554"/>
        <v>580.79968570320671</v>
      </c>
      <c r="AR1189" s="246">
        <f t="shared" si="2554"/>
        <v>6270.3942126336397</v>
      </c>
      <c r="AS1189" s="217">
        <f t="shared" si="2554"/>
        <v>558.26873497981035</v>
      </c>
      <c r="AT1189" s="218">
        <f t="shared" si="2554"/>
        <v>144.69245911079111</v>
      </c>
      <c r="AU1189" s="218">
        <f t="shared" si="2554"/>
        <v>153.92118385417805</v>
      </c>
      <c r="AV1189" s="246">
        <f t="shared" si="2554"/>
        <v>42.258535347612153</v>
      </c>
    </row>
    <row r="1190" spans="2:48" ht="15" customHeight="1" x14ac:dyDescent="0.2">
      <c r="B1190" s="77">
        <f t="shared" ref="B1190:I1205" si="2555">(B887)</f>
        <v>274</v>
      </c>
      <c r="C1190" s="78" t="str">
        <f t="shared" si="2555"/>
        <v>Nicotinamides</v>
      </c>
      <c r="D1190" s="127" t="str">
        <f t="shared" si="2555"/>
        <v>Nicotinate</v>
      </c>
      <c r="E1190" s="80">
        <f t="shared" si="2555"/>
        <v>7.3</v>
      </c>
      <c r="F1190" s="81">
        <f t="shared" si="2555"/>
        <v>8.6</v>
      </c>
      <c r="G1190" s="82">
        <f t="shared" si="2555"/>
        <v>7.58</v>
      </c>
      <c r="H1190" s="83">
        <f t="shared" si="2555"/>
        <v>4</v>
      </c>
      <c r="I1190" s="89">
        <f t="shared" si="2555"/>
        <v>122.02475</v>
      </c>
      <c r="J1190" s="85"/>
      <c r="K1190" s="86"/>
      <c r="L1190" s="87"/>
      <c r="M1190" s="85">
        <f t="shared" ref="M1190:P1190" si="2556">(M887*100/(AVERAGE($M887:$P887)))</f>
        <v>99.009049274514169</v>
      </c>
      <c r="N1190" s="86">
        <f t="shared" si="2556"/>
        <v>107.2248437483596</v>
      </c>
      <c r="O1190" s="86">
        <f t="shared" si="2556"/>
        <v>91.900683876779368</v>
      </c>
      <c r="P1190" s="163">
        <f t="shared" si="2556"/>
        <v>101.86542310034685</v>
      </c>
      <c r="Q1190" s="85">
        <f t="shared" ref="Q1190:X1190" si="2557">(Q887*100/(AVERAGE($M887:$P887)))</f>
        <v>109.96914392827445</v>
      </c>
      <c r="R1190" s="86">
        <f t="shared" si="2557"/>
        <v>92.613745388924016</v>
      </c>
      <c r="S1190" s="86">
        <f t="shared" si="2557"/>
        <v>100.15612932694268</v>
      </c>
      <c r="T1190" s="163">
        <f t="shared" si="2557"/>
        <v>100.10334999768527</v>
      </c>
      <c r="U1190" s="85">
        <f t="shared" si="2557"/>
        <v>94.718858060956009</v>
      </c>
      <c r="V1190" s="86">
        <f t="shared" si="2557"/>
        <v>107.15288004699291</v>
      </c>
      <c r="W1190" s="86">
        <f t="shared" si="2557"/>
        <v>106.52611561857489</v>
      </c>
      <c r="X1190" s="163">
        <f t="shared" si="2557"/>
        <v>99.546655960226218</v>
      </c>
      <c r="Y1190" s="85">
        <f t="shared" ref="Y1190:AB1190" si="2558">(Y887*100/(AVERAGE($Y887:$AB887)))</f>
        <v>98.190468276838317</v>
      </c>
      <c r="Z1190" s="86">
        <f t="shared" si="2558"/>
        <v>97.964881849825218</v>
      </c>
      <c r="AA1190" s="86">
        <f t="shared" si="2558"/>
        <v>92.76775038196935</v>
      </c>
      <c r="AB1190" s="163">
        <f t="shared" si="2558"/>
        <v>111.07689949136712</v>
      </c>
      <c r="AC1190" s="211">
        <f t="shared" ref="AC1190:AV1190" si="2559">(AC887*100/(AVERAGE($Y887:$AB887)))</f>
        <v>108.05101648263397</v>
      </c>
      <c r="AD1190" s="212">
        <f t="shared" si="2559"/>
        <v>86.853433073531392</v>
      </c>
      <c r="AE1190" s="212">
        <f t="shared" si="2559"/>
        <v>158.96259416347687</v>
      </c>
      <c r="AF1190" s="244">
        <f t="shared" si="2559"/>
        <v>154.60187104678238</v>
      </c>
      <c r="AG1190" s="211">
        <f t="shared" si="2559"/>
        <v>175.83243682200415</v>
      </c>
      <c r="AH1190" s="212">
        <f t="shared" si="2559"/>
        <v>158.34425483742172</v>
      </c>
      <c r="AI1190" s="212">
        <f t="shared" si="2559"/>
        <v>145.16242253309258</v>
      </c>
      <c r="AJ1190" s="244">
        <f t="shared" si="2559"/>
        <v>159.02982540689152</v>
      </c>
      <c r="AK1190" s="211">
        <f t="shared" si="2559"/>
        <v>171.72513517233372</v>
      </c>
      <c r="AL1190" s="212">
        <f t="shared" si="2559"/>
        <v>163.78184588967986</v>
      </c>
      <c r="AM1190" s="212">
        <f t="shared" si="2559"/>
        <v>150.27788117278462</v>
      </c>
      <c r="AN1190" s="244">
        <f t="shared" si="2559"/>
        <v>122.4268249330176</v>
      </c>
      <c r="AO1190" s="211">
        <f t="shared" si="2559"/>
        <v>145.9255732481254</v>
      </c>
      <c r="AP1190" s="212">
        <f t="shared" si="2559"/>
        <v>158.37135841159289</v>
      </c>
      <c r="AQ1190" s="212">
        <f t="shared" si="2559"/>
        <v>126.38306942689258</v>
      </c>
      <c r="AR1190" s="244">
        <f t="shared" si="2559"/>
        <v>118.58431343505882</v>
      </c>
      <c r="AS1190" s="211">
        <f t="shared" si="2559"/>
        <v>111.78774765995819</v>
      </c>
      <c r="AT1190" s="212">
        <f t="shared" si="2559"/>
        <v>99.294779300377428</v>
      </c>
      <c r="AU1190" s="212">
        <f t="shared" si="2559"/>
        <v>96.914470682425858</v>
      </c>
      <c r="AV1190" s="244">
        <f t="shared" si="2559"/>
        <v>87.8089258526755</v>
      </c>
    </row>
    <row r="1191" spans="2:48" ht="15" customHeight="1" x14ac:dyDescent="0.2">
      <c r="B1191" s="91">
        <f t="shared" si="2555"/>
        <v>275</v>
      </c>
      <c r="C1191" s="35" t="str">
        <f t="shared" si="2555"/>
        <v>Nicotinamides</v>
      </c>
      <c r="D1191" s="128" t="str">
        <f t="shared" si="2555"/>
        <v>Nicotinamide</v>
      </c>
      <c r="E1191" s="93">
        <f t="shared" si="2555"/>
        <v>2.7</v>
      </c>
      <c r="F1191" s="94">
        <f t="shared" si="2555"/>
        <v>3.5</v>
      </c>
      <c r="G1191" s="95">
        <f t="shared" si="2555"/>
        <v>2.74</v>
      </c>
      <c r="H1191" s="96">
        <f t="shared" si="2555"/>
        <v>3</v>
      </c>
      <c r="I1191" s="102">
        <f t="shared" si="2555"/>
        <v>123.05529</v>
      </c>
      <c r="J1191" s="98"/>
      <c r="K1191" s="99"/>
      <c r="L1191" s="100"/>
      <c r="M1191" s="98">
        <f t="shared" ref="M1191:P1191" si="2560">(M888*100/(AVERAGE($M888:$P888)))</f>
        <v>104.60116071188139</v>
      </c>
      <c r="N1191" s="99">
        <f t="shared" si="2560"/>
        <v>116.16519790008853</v>
      </c>
      <c r="O1191" s="99">
        <f t="shared" si="2560"/>
        <v>98.970759259178521</v>
      </c>
      <c r="P1191" s="164">
        <f t="shared" si="2560"/>
        <v>80.262882128851572</v>
      </c>
      <c r="Q1191" s="98">
        <f t="shared" ref="Q1191:X1191" si="2561">(Q888*100/(AVERAGE($M888:$P888)))</f>
        <v>107.25783464086119</v>
      </c>
      <c r="R1191" s="99">
        <f t="shared" si="2561"/>
        <v>97.291163317490685</v>
      </c>
      <c r="S1191" s="99">
        <f t="shared" si="2561"/>
        <v>89.277129444555172</v>
      </c>
      <c r="T1191" s="164">
        <f t="shared" si="2561"/>
        <v>94.556604365963338</v>
      </c>
      <c r="U1191" s="98">
        <f t="shared" si="2561"/>
        <v>85.988257797703199</v>
      </c>
      <c r="V1191" s="99">
        <f t="shared" si="2561"/>
        <v>98.095012003600942</v>
      </c>
      <c r="W1191" s="99">
        <f t="shared" si="2561"/>
        <v>180.35318349247399</v>
      </c>
      <c r="X1191" s="164">
        <f t="shared" si="2561"/>
        <v>92.568850697454664</v>
      </c>
      <c r="Y1191" s="98">
        <f t="shared" ref="Y1191:AB1191" si="2562">(Y888*100/(AVERAGE($Y888:$AB888)))</f>
        <v>168.16847947470896</v>
      </c>
      <c r="Z1191" s="99">
        <f t="shared" si="2562"/>
        <v>73.006423763962573</v>
      </c>
      <c r="AA1191" s="99">
        <f t="shared" si="2562"/>
        <v>73.413696270999395</v>
      </c>
      <c r="AB1191" s="164">
        <f t="shared" si="2562"/>
        <v>85.411400490329072</v>
      </c>
      <c r="AC1191" s="214">
        <f t="shared" ref="AC1191:AV1191" si="2563">(AC888*100/(AVERAGE($Y888:$AB888)))</f>
        <v>104.26350190177668</v>
      </c>
      <c r="AD1191" s="215">
        <f t="shared" si="2563"/>
        <v>81.644933557575996</v>
      </c>
      <c r="AE1191" s="215">
        <f t="shared" si="2563"/>
        <v>131.78627668223558</v>
      </c>
      <c r="AF1191" s="245">
        <f t="shared" si="2563"/>
        <v>130.91316601510357</v>
      </c>
      <c r="AG1191" s="214">
        <f t="shared" si="2563"/>
        <v>178.78755204412403</v>
      </c>
      <c r="AH1191" s="215">
        <f t="shared" si="2563"/>
        <v>144.90077096697451</v>
      </c>
      <c r="AI1191" s="215">
        <f t="shared" si="2563"/>
        <v>109.9327266019493</v>
      </c>
      <c r="AJ1191" s="245">
        <f t="shared" si="2563"/>
        <v>131.39081146796252</v>
      </c>
      <c r="AK1191" s="214">
        <f t="shared" si="2563"/>
        <v>460.26988117882786</v>
      </c>
      <c r="AL1191" s="215">
        <f t="shared" si="2563"/>
        <v>497.51254109671959</v>
      </c>
      <c r="AM1191" s="215">
        <f t="shared" si="2563"/>
        <v>451.48377882452553</v>
      </c>
      <c r="AN1191" s="245">
        <f t="shared" si="2563"/>
        <v>343.59574818743516</v>
      </c>
      <c r="AO1191" s="214">
        <f t="shared" si="2563"/>
        <v>614.72808669771246</v>
      </c>
      <c r="AP1191" s="215">
        <f t="shared" si="2563"/>
        <v>458.73458681907107</v>
      </c>
      <c r="AQ1191" s="215">
        <f t="shared" si="2563"/>
        <v>492.98914677996805</v>
      </c>
      <c r="AR1191" s="245">
        <f t="shared" si="2563"/>
        <v>355.1606723290555</v>
      </c>
      <c r="AS1191" s="214">
        <f t="shared" si="2563"/>
        <v>402.87493383700632</v>
      </c>
      <c r="AT1191" s="215">
        <f t="shared" si="2563"/>
        <v>404.46910456879073</v>
      </c>
      <c r="AU1191" s="215">
        <f t="shared" si="2563"/>
        <v>287.04421204501682</v>
      </c>
      <c r="AV1191" s="245">
        <f t="shared" si="2563"/>
        <v>154.15913527256382</v>
      </c>
    </row>
    <row r="1192" spans="2:48" ht="15" customHeight="1" x14ac:dyDescent="0.2">
      <c r="B1192" s="91">
        <f t="shared" si="2555"/>
        <v>276</v>
      </c>
      <c r="C1192" s="35" t="str">
        <f t="shared" si="2555"/>
        <v>Nicotinamides</v>
      </c>
      <c r="D1192" s="128" t="str">
        <f t="shared" si="2555"/>
        <v>mNAM</v>
      </c>
      <c r="E1192" s="93">
        <f t="shared" si="2555"/>
        <v>11.7</v>
      </c>
      <c r="F1192" s="94">
        <f t="shared" si="2555"/>
        <v>13.6</v>
      </c>
      <c r="G1192" s="95">
        <f t="shared" si="2555"/>
        <v>12.41</v>
      </c>
      <c r="H1192" s="96">
        <f t="shared" si="2555"/>
        <v>3</v>
      </c>
      <c r="I1192" s="102">
        <f t="shared" si="2555"/>
        <v>137.07094000000001</v>
      </c>
      <c r="J1192" s="98"/>
      <c r="K1192" s="99"/>
      <c r="L1192" s="100"/>
      <c r="M1192" s="98">
        <f t="shared" ref="M1192:P1192" si="2564">(M889*100/(AVERAGE($M889:$P889)))</f>
        <v>102.62614354568426</v>
      </c>
      <c r="N1192" s="99">
        <f t="shared" si="2564"/>
        <v>117.08906417057736</v>
      </c>
      <c r="O1192" s="99">
        <f t="shared" si="2564"/>
        <v>81.894950614838777</v>
      </c>
      <c r="P1192" s="164">
        <f t="shared" si="2564"/>
        <v>98.389841668899564</v>
      </c>
      <c r="Q1192" s="98">
        <f t="shared" ref="Q1192:X1192" si="2565">(Q889*100/(AVERAGE($M889:$P889)))</f>
        <v>129.73070796419421</v>
      </c>
      <c r="R1192" s="99">
        <f t="shared" si="2565"/>
        <v>245.56073122081338</v>
      </c>
      <c r="S1192" s="99">
        <f t="shared" si="2565"/>
        <v>229.14828847570996</v>
      </c>
      <c r="T1192" s="164">
        <f t="shared" si="2565"/>
        <v>102.5509769834304</v>
      </c>
      <c r="U1192" s="98">
        <f t="shared" si="2565"/>
        <v>72.177670642692703</v>
      </c>
      <c r="V1192" s="99">
        <f t="shared" si="2565"/>
        <v>60.927484330409754</v>
      </c>
      <c r="W1192" s="99">
        <f t="shared" si="2565"/>
        <v>63.820683526164899</v>
      </c>
      <c r="X1192" s="164">
        <f t="shared" si="2565"/>
        <v>86.798159978385769</v>
      </c>
      <c r="Y1192" s="98">
        <f t="shared" ref="Y1192:AB1192" si="2566">(Y889*100/(AVERAGE($Y889:$AB889)))</f>
        <v>87.757645853122327</v>
      </c>
      <c r="Z1192" s="99">
        <f t="shared" si="2566"/>
        <v>113.0022057372589</v>
      </c>
      <c r="AA1192" s="99">
        <f t="shared" si="2566"/>
        <v>90.165728220360137</v>
      </c>
      <c r="AB1192" s="164">
        <f t="shared" si="2566"/>
        <v>109.07442018925866</v>
      </c>
      <c r="AC1192" s="214">
        <f t="shared" ref="AC1192:AV1192" si="2567">(AC889*100/(AVERAGE($Y889:$AB889)))</f>
        <v>50.457090841427295</v>
      </c>
      <c r="AD1192" s="215">
        <f t="shared" si="2567"/>
        <v>18.083908879398336</v>
      </c>
      <c r="AE1192" s="215">
        <f t="shared" si="2567"/>
        <v>50.850275799348147</v>
      </c>
      <c r="AF1192" s="245">
        <f t="shared" si="2567"/>
        <v>22.853025586305765</v>
      </c>
      <c r="AG1192" s="214">
        <f t="shared" si="2567"/>
        <v>155.38127111783265</v>
      </c>
      <c r="AH1192" s="215">
        <f t="shared" si="2567"/>
        <v>108.54284287631609</v>
      </c>
      <c r="AI1192" s="215">
        <f t="shared" si="2567"/>
        <v>59.127381478964423</v>
      </c>
      <c r="AJ1192" s="245">
        <f t="shared" si="2567"/>
        <v>59.408453854952015</v>
      </c>
      <c r="AK1192" s="214">
        <f t="shared" si="2567"/>
        <v>783.36786088238227</v>
      </c>
      <c r="AL1192" s="215">
        <f t="shared" si="2567"/>
        <v>2296.4398612631849</v>
      </c>
      <c r="AM1192" s="215">
        <f t="shared" si="2567"/>
        <v>1417.6961616608471</v>
      </c>
      <c r="AN1192" s="245">
        <f t="shared" si="2567"/>
        <v>595.94361051475244</v>
      </c>
      <c r="AO1192" s="214">
        <f t="shared" si="2567"/>
        <v>431.04316670510292</v>
      </c>
      <c r="AP1192" s="215">
        <f t="shared" si="2567"/>
        <v>364.92238797206011</v>
      </c>
      <c r="AQ1192" s="215">
        <f t="shared" si="2567"/>
        <v>361.30049482269601</v>
      </c>
      <c r="AR1192" s="245">
        <f t="shared" si="2567"/>
        <v>289.67938246131405</v>
      </c>
      <c r="AS1192" s="214">
        <f t="shared" si="2567"/>
        <v>1443.7924384224823</v>
      </c>
      <c r="AT1192" s="215">
        <f t="shared" si="2567"/>
        <v>1107.9821573334068</v>
      </c>
      <c r="AU1192" s="215">
        <f t="shared" si="2567"/>
        <v>709.33371052157906</v>
      </c>
      <c r="AV1192" s="245">
        <f t="shared" si="2567"/>
        <v>321.66943519852686</v>
      </c>
    </row>
    <row r="1193" spans="2:48" ht="15" customHeight="1" x14ac:dyDescent="0.2">
      <c r="B1193" s="91">
        <f t="shared" si="2555"/>
        <v>277</v>
      </c>
      <c r="C1193" s="35" t="str">
        <f t="shared" si="2555"/>
        <v>Nicotinamides</v>
      </c>
      <c r="D1193" s="128" t="str">
        <f t="shared" si="2555"/>
        <v>NAD (+)</v>
      </c>
      <c r="E1193" s="93">
        <f t="shared" si="2555"/>
        <v>17.2</v>
      </c>
      <c r="F1193" s="94">
        <f t="shared" si="2555"/>
        <v>19.100000000000001</v>
      </c>
      <c r="G1193" s="95">
        <f t="shared" si="2555"/>
        <v>17.809999999999999</v>
      </c>
      <c r="H1193" s="96">
        <f t="shared" si="2555"/>
        <v>1</v>
      </c>
      <c r="I1193" s="102">
        <f t="shared" si="2555"/>
        <v>664.1164</v>
      </c>
      <c r="J1193" s="98"/>
      <c r="K1193" s="99"/>
      <c r="L1193" s="100"/>
      <c r="M1193" s="98">
        <f t="shared" ref="M1193:P1193" si="2568">(M890*100/(AVERAGE($M890:$P890)))</f>
        <v>93.640054800896976</v>
      </c>
      <c r="N1193" s="99">
        <f t="shared" si="2568"/>
        <v>155.0588952391779</v>
      </c>
      <c r="O1193" s="99">
        <f t="shared" si="2568"/>
        <v>55.166241460288894</v>
      </c>
      <c r="P1193" s="164">
        <f t="shared" si="2568"/>
        <v>96.134808499636208</v>
      </c>
      <c r="Q1193" s="232">
        <f t="shared" ref="Q1193:X1193" si="2569">(Q890*100/(AVERAGE($M890:$P890)))</f>
        <v>0</v>
      </c>
      <c r="R1193" s="195">
        <f t="shared" si="2569"/>
        <v>0</v>
      </c>
      <c r="S1193" s="99">
        <f t="shared" si="2569"/>
        <v>184.95546831929875</v>
      </c>
      <c r="T1193" s="164">
        <f t="shared" si="2569"/>
        <v>192.75117814205876</v>
      </c>
      <c r="U1193" s="98">
        <f t="shared" si="2569"/>
        <v>149.85038395517981</v>
      </c>
      <c r="V1193" s="99">
        <f t="shared" si="2569"/>
        <v>10.085867457821719</v>
      </c>
      <c r="W1193" s="195">
        <f t="shared" si="2569"/>
        <v>4861.5488364533949</v>
      </c>
      <c r="X1193" s="164">
        <f t="shared" si="2569"/>
        <v>46.532250840682295</v>
      </c>
      <c r="Y1193" s="232">
        <f>(Y890*100/(AVERAGE($Z890:$AB890)))</f>
        <v>14288.872105201086</v>
      </c>
      <c r="Z1193" s="99">
        <f t="shared" ref="Z1193:AB1193" si="2570">(Z890*100/(AVERAGE($Z890:$AB890)))</f>
        <v>171.8793581402889</v>
      </c>
      <c r="AA1193" s="99">
        <f t="shared" si="2570"/>
        <v>0</v>
      </c>
      <c r="AB1193" s="164">
        <f t="shared" si="2570"/>
        <v>128.1206418597111</v>
      </c>
      <c r="AC1193" s="214">
        <f>(AC890*100/(AVERAGE($Z890:$AB890)))</f>
        <v>80.11722453352634</v>
      </c>
      <c r="AD1193" s="215">
        <f t="shared" ref="AD1193:AF1193" si="2571">(AD890*100/(AVERAGE($Z890:$AB890)))</f>
        <v>23.006695889807911</v>
      </c>
      <c r="AE1193" s="215">
        <f t="shared" si="2571"/>
        <v>972.19439253191945</v>
      </c>
      <c r="AF1193" s="245">
        <f t="shared" si="2571"/>
        <v>56.118179112673509</v>
      </c>
      <c r="AG1193" s="214">
        <f>(AG890*100/(AVERAGE($Z890:$AB890)))</f>
        <v>819.55852557636751</v>
      </c>
      <c r="AH1193" s="215">
        <f t="shared" ref="AH1193:AJ1193" si="2572">(AH890*100/(AVERAGE($Z890:$AB890)))</f>
        <v>466.59480886560971</v>
      </c>
      <c r="AI1193" s="215">
        <f t="shared" si="2572"/>
        <v>307.88094874137914</v>
      </c>
      <c r="AJ1193" s="245">
        <f t="shared" si="2572"/>
        <v>0</v>
      </c>
      <c r="AK1193" s="214">
        <f>(AK890*100/(AVERAGE($Z890:$AB890)))</f>
        <v>5538.7328019956185</v>
      </c>
      <c r="AL1193" s="215">
        <f t="shared" ref="AL1193:AN1193" si="2573">(AL890*100/(AVERAGE($Z890:$AB890)))</f>
        <v>9037.5388355984614</v>
      </c>
      <c r="AM1193" s="215">
        <f t="shared" si="2573"/>
        <v>7004.2321036536041</v>
      </c>
      <c r="AN1193" s="245">
        <f t="shared" si="2573"/>
        <v>6677.1297375803242</v>
      </c>
      <c r="AO1193" s="214">
        <f>(AO890*100/(AVERAGE($Z890:$AB890)))</f>
        <v>12835.609279307535</v>
      </c>
      <c r="AP1193" s="215">
        <f t="shared" ref="AP1193:AR1193" si="2574">(AP890*100/(AVERAGE($Z890:$AB890)))</f>
        <v>12378.619096160684</v>
      </c>
      <c r="AQ1193" s="215">
        <f t="shared" si="2574"/>
        <v>7612.9127619503988</v>
      </c>
      <c r="AR1193" s="245">
        <f t="shared" si="2574"/>
        <v>9634.5583761281941</v>
      </c>
      <c r="AS1193" s="214">
        <f>(AS890*100/(AVERAGE($Z890:$AB890)))</f>
        <v>7450.1155592190471</v>
      </c>
      <c r="AT1193" s="215">
        <f t="shared" ref="AT1193:AV1193" si="2575">(AT890*100/(AVERAGE($Z890:$AB890)))</f>
        <v>5864.4739092771761</v>
      </c>
      <c r="AU1193" s="215">
        <f t="shared" si="2575"/>
        <v>3845.6199813418875</v>
      </c>
      <c r="AV1193" s="245">
        <f t="shared" si="2575"/>
        <v>4499.5820078277711</v>
      </c>
    </row>
    <row r="1194" spans="2:48" ht="15" customHeight="1" x14ac:dyDescent="0.2">
      <c r="B1194" s="91">
        <f t="shared" si="2555"/>
        <v>278</v>
      </c>
      <c r="C1194" s="35" t="str">
        <f t="shared" si="2555"/>
        <v>Nicotinamides</v>
      </c>
      <c r="D1194" s="128" t="str">
        <f t="shared" si="2555"/>
        <v>NADH</v>
      </c>
      <c r="E1194" s="93">
        <f t="shared" si="2555"/>
        <v>16.2</v>
      </c>
      <c r="F1194" s="94">
        <f t="shared" si="2555"/>
        <v>17.7</v>
      </c>
      <c r="G1194" s="106">
        <f t="shared" si="2555"/>
        <v>16.88</v>
      </c>
      <c r="H1194" s="96">
        <f t="shared" si="2555"/>
        <v>3</v>
      </c>
      <c r="I1194" s="102">
        <f t="shared" si="2555"/>
        <v>664.11748999999998</v>
      </c>
      <c r="J1194" s="98"/>
      <c r="K1194" s="99"/>
      <c r="L1194" s="100"/>
      <c r="M1194" s="98" t="e">
        <f t="shared" ref="M1194:P1194" si="2576">(M891*100/(AVERAGE($M891:$P891)))</f>
        <v>#DIV/0!</v>
      </c>
      <c r="N1194" s="99" t="e">
        <f t="shared" si="2576"/>
        <v>#DIV/0!</v>
      </c>
      <c r="O1194" s="99" t="e">
        <f t="shared" si="2576"/>
        <v>#DIV/0!</v>
      </c>
      <c r="P1194" s="164" t="e">
        <f t="shared" si="2576"/>
        <v>#DIV/0!</v>
      </c>
      <c r="Q1194" s="98" t="e">
        <f t="shared" ref="Q1194:X1194" si="2577">(Q891*100/(AVERAGE($M891:$P891)))</f>
        <v>#DIV/0!</v>
      </c>
      <c r="R1194" s="99" t="e">
        <f t="shared" si="2577"/>
        <v>#DIV/0!</v>
      </c>
      <c r="S1194" s="99" t="e">
        <f t="shared" si="2577"/>
        <v>#DIV/0!</v>
      </c>
      <c r="T1194" s="164" t="e">
        <f t="shared" si="2577"/>
        <v>#DIV/0!</v>
      </c>
      <c r="U1194" s="98" t="e">
        <f t="shared" si="2577"/>
        <v>#DIV/0!</v>
      </c>
      <c r="V1194" s="99" t="e">
        <f t="shared" si="2577"/>
        <v>#DIV/0!</v>
      </c>
      <c r="W1194" s="99" t="e">
        <f t="shared" si="2577"/>
        <v>#DIV/0!</v>
      </c>
      <c r="X1194" s="164" t="e">
        <f t="shared" si="2577"/>
        <v>#DIV/0!</v>
      </c>
      <c r="Y1194" s="232" t="e">
        <f t="shared" ref="Y1194:AB1194" si="2578">(Y891*100/(AVERAGE($Z891:$AB891)))</f>
        <v>#DIV/0!</v>
      </c>
      <c r="Z1194" s="99" t="e">
        <f t="shared" si="2578"/>
        <v>#DIV/0!</v>
      </c>
      <c r="AA1194" s="99" t="e">
        <f t="shared" si="2578"/>
        <v>#DIV/0!</v>
      </c>
      <c r="AB1194" s="164" t="e">
        <f t="shared" si="2578"/>
        <v>#DIV/0!</v>
      </c>
      <c r="AC1194" s="214" t="e">
        <f t="shared" ref="AC1194:AV1194" si="2579">(AC891*100/(AVERAGE($Z891:$AB891)))</f>
        <v>#DIV/0!</v>
      </c>
      <c r="AD1194" s="215" t="e">
        <f t="shared" si="2579"/>
        <v>#DIV/0!</v>
      </c>
      <c r="AE1194" s="215" t="e">
        <f t="shared" si="2579"/>
        <v>#DIV/0!</v>
      </c>
      <c r="AF1194" s="245" t="e">
        <f t="shared" si="2579"/>
        <v>#DIV/0!</v>
      </c>
      <c r="AG1194" s="214" t="e">
        <f t="shared" si="2579"/>
        <v>#DIV/0!</v>
      </c>
      <c r="AH1194" s="215" t="e">
        <f t="shared" si="2579"/>
        <v>#DIV/0!</v>
      </c>
      <c r="AI1194" s="215" t="e">
        <f t="shared" si="2579"/>
        <v>#DIV/0!</v>
      </c>
      <c r="AJ1194" s="245" t="e">
        <f t="shared" si="2579"/>
        <v>#DIV/0!</v>
      </c>
      <c r="AK1194" s="214" t="e">
        <f t="shared" si="2579"/>
        <v>#DIV/0!</v>
      </c>
      <c r="AL1194" s="215" t="e">
        <f t="shared" si="2579"/>
        <v>#DIV/0!</v>
      </c>
      <c r="AM1194" s="215" t="e">
        <f t="shared" si="2579"/>
        <v>#DIV/0!</v>
      </c>
      <c r="AN1194" s="245" t="e">
        <f t="shared" si="2579"/>
        <v>#DIV/0!</v>
      </c>
      <c r="AO1194" s="214" t="e">
        <f t="shared" si="2579"/>
        <v>#DIV/0!</v>
      </c>
      <c r="AP1194" s="215" t="e">
        <f t="shared" si="2579"/>
        <v>#DIV/0!</v>
      </c>
      <c r="AQ1194" s="215" t="e">
        <f t="shared" si="2579"/>
        <v>#DIV/0!</v>
      </c>
      <c r="AR1194" s="245" t="e">
        <f t="shared" si="2579"/>
        <v>#DIV/0!</v>
      </c>
      <c r="AS1194" s="214" t="e">
        <f t="shared" si="2579"/>
        <v>#DIV/0!</v>
      </c>
      <c r="AT1194" s="215" t="e">
        <f t="shared" si="2579"/>
        <v>#DIV/0!</v>
      </c>
      <c r="AU1194" s="215" t="e">
        <f t="shared" si="2579"/>
        <v>#DIV/0!</v>
      </c>
      <c r="AV1194" s="245" t="e">
        <f t="shared" si="2579"/>
        <v>#DIV/0!</v>
      </c>
    </row>
    <row r="1195" spans="2:48" ht="15" customHeight="1" x14ac:dyDescent="0.2">
      <c r="B1195" s="91">
        <f t="shared" si="2555"/>
        <v>279</v>
      </c>
      <c r="C1195" s="35" t="str">
        <f t="shared" si="2555"/>
        <v>Nicotinamides</v>
      </c>
      <c r="D1195" s="128" t="str">
        <f t="shared" si="2555"/>
        <v>NADP (+)</v>
      </c>
      <c r="E1195" s="93">
        <f t="shared" si="2555"/>
        <v>18.8</v>
      </c>
      <c r="F1195" s="94">
        <f t="shared" si="2555"/>
        <v>22</v>
      </c>
      <c r="G1195" s="106">
        <f t="shared" si="2555"/>
        <v>19.82</v>
      </c>
      <c r="H1195" s="96">
        <f t="shared" si="2555"/>
        <v>3</v>
      </c>
      <c r="I1195" s="102">
        <f t="shared" si="2555"/>
        <v>744.08272999999997</v>
      </c>
      <c r="J1195" s="98"/>
      <c r="K1195" s="99"/>
      <c r="L1195" s="100"/>
      <c r="M1195" s="98">
        <f>(M892*100/(AVERAGE($M892:$N892)))</f>
        <v>128.56579932013142</v>
      </c>
      <c r="N1195" s="99">
        <f t="shared" ref="N1195:P1195" si="2580">(N892*100/(AVERAGE($M892:$N892)))</f>
        <v>71.434200679868582</v>
      </c>
      <c r="O1195" s="195">
        <f t="shared" si="2580"/>
        <v>0</v>
      </c>
      <c r="P1195" s="231">
        <f t="shared" si="2580"/>
        <v>0</v>
      </c>
      <c r="Q1195" s="98">
        <f>(Q892*100/(AVERAGE($M892:$N892)))</f>
        <v>0</v>
      </c>
      <c r="R1195" s="99">
        <f t="shared" ref="R1195:T1195" si="2581">(R892*100/(AVERAGE($M892:$N892)))</f>
        <v>0</v>
      </c>
      <c r="S1195" s="99">
        <f t="shared" si="2581"/>
        <v>57.830953088062188</v>
      </c>
      <c r="T1195" s="164">
        <f t="shared" si="2581"/>
        <v>0</v>
      </c>
      <c r="U1195" s="98">
        <f>(U892*100/(AVERAGE($M892:$N892)))</f>
        <v>0</v>
      </c>
      <c r="V1195" s="99">
        <f t="shared" ref="V1195:X1195" si="2582">(V892*100/(AVERAGE($M892:$N892)))</f>
        <v>0</v>
      </c>
      <c r="W1195" s="99">
        <f t="shared" si="2582"/>
        <v>59342.822057433528</v>
      </c>
      <c r="X1195" s="164">
        <f t="shared" si="2582"/>
        <v>56.925560490789501</v>
      </c>
      <c r="Y1195" s="232" t="e">
        <f t="shared" ref="Y1195:AB1195" si="2583">(Y892*100/(AVERAGE($Z892:$AB892)))</f>
        <v>#DIV/0!</v>
      </c>
      <c r="Z1195" s="99" t="e">
        <f t="shared" si="2583"/>
        <v>#DIV/0!</v>
      </c>
      <c r="AA1195" s="99" t="e">
        <f t="shared" si="2583"/>
        <v>#DIV/0!</v>
      </c>
      <c r="AB1195" s="164" t="e">
        <f t="shared" si="2583"/>
        <v>#DIV/0!</v>
      </c>
      <c r="AC1195" s="214" t="e">
        <f t="shared" ref="AC1195:AV1195" si="2584">(AC892*100/(AVERAGE($Z892:$AB892)))</f>
        <v>#DIV/0!</v>
      </c>
      <c r="AD1195" s="215" t="e">
        <f t="shared" si="2584"/>
        <v>#DIV/0!</v>
      </c>
      <c r="AE1195" s="215" t="e">
        <f t="shared" si="2584"/>
        <v>#DIV/0!</v>
      </c>
      <c r="AF1195" s="245" t="e">
        <f t="shared" si="2584"/>
        <v>#DIV/0!</v>
      </c>
      <c r="AG1195" s="214" t="e">
        <f t="shared" si="2584"/>
        <v>#DIV/0!</v>
      </c>
      <c r="AH1195" s="215" t="e">
        <f t="shared" si="2584"/>
        <v>#DIV/0!</v>
      </c>
      <c r="AI1195" s="215" t="e">
        <f t="shared" si="2584"/>
        <v>#DIV/0!</v>
      </c>
      <c r="AJ1195" s="245" t="e">
        <f t="shared" si="2584"/>
        <v>#DIV/0!</v>
      </c>
      <c r="AK1195" s="214" t="e">
        <f t="shared" si="2584"/>
        <v>#DIV/0!</v>
      </c>
      <c r="AL1195" s="215" t="e">
        <f t="shared" si="2584"/>
        <v>#DIV/0!</v>
      </c>
      <c r="AM1195" s="215" t="e">
        <f t="shared" si="2584"/>
        <v>#DIV/0!</v>
      </c>
      <c r="AN1195" s="245" t="e">
        <f t="shared" si="2584"/>
        <v>#DIV/0!</v>
      </c>
      <c r="AO1195" s="214" t="e">
        <f t="shared" si="2584"/>
        <v>#DIV/0!</v>
      </c>
      <c r="AP1195" s="215" t="e">
        <f t="shared" si="2584"/>
        <v>#DIV/0!</v>
      </c>
      <c r="AQ1195" s="215" t="e">
        <f t="shared" si="2584"/>
        <v>#DIV/0!</v>
      </c>
      <c r="AR1195" s="245" t="e">
        <f t="shared" si="2584"/>
        <v>#DIV/0!</v>
      </c>
      <c r="AS1195" s="214" t="e">
        <f t="shared" si="2584"/>
        <v>#DIV/0!</v>
      </c>
      <c r="AT1195" s="215" t="e">
        <f t="shared" si="2584"/>
        <v>#DIV/0!</v>
      </c>
      <c r="AU1195" s="215" t="e">
        <f t="shared" si="2584"/>
        <v>#DIV/0!</v>
      </c>
      <c r="AV1195" s="245" t="e">
        <f t="shared" si="2584"/>
        <v>#DIV/0!</v>
      </c>
    </row>
    <row r="1196" spans="2:48" ht="15.75" customHeight="1" thickBot="1" x14ac:dyDescent="0.25">
      <c r="B1196" s="108">
        <f t="shared" si="2555"/>
        <v>280</v>
      </c>
      <c r="C1196" s="42" t="str">
        <f t="shared" si="2555"/>
        <v>Nicotinamides</v>
      </c>
      <c r="D1196" s="129" t="str">
        <f t="shared" si="2555"/>
        <v>NADPH</v>
      </c>
      <c r="E1196" s="110">
        <f t="shared" si="2555"/>
        <v>18</v>
      </c>
      <c r="F1196" s="111">
        <f t="shared" si="2555"/>
        <v>21</v>
      </c>
      <c r="G1196" s="134" t="str">
        <f t="shared" si="2555"/>
        <v>--</v>
      </c>
      <c r="H1196" s="113">
        <f t="shared" si="2555"/>
        <v>6</v>
      </c>
      <c r="I1196" s="119">
        <f t="shared" si="2555"/>
        <v>744.08381999999995</v>
      </c>
      <c r="J1196" s="115"/>
      <c r="K1196" s="116"/>
      <c r="L1196" s="117"/>
      <c r="M1196" s="115">
        <f t="shared" ref="M1196:P1196" si="2585">(M893*100/(AVERAGE($M893:$P893)))</f>
        <v>0</v>
      </c>
      <c r="N1196" s="116">
        <f t="shared" si="2585"/>
        <v>0</v>
      </c>
      <c r="O1196" s="116">
        <f t="shared" si="2585"/>
        <v>0</v>
      </c>
      <c r="P1196" s="165">
        <f t="shared" si="2585"/>
        <v>400</v>
      </c>
      <c r="Q1196" s="115">
        <f t="shared" ref="Q1196:X1196" si="2586">(Q893*100/(AVERAGE($M893:$P893)))</f>
        <v>0</v>
      </c>
      <c r="R1196" s="116">
        <f t="shared" si="2586"/>
        <v>0</v>
      </c>
      <c r="S1196" s="116">
        <f t="shared" si="2586"/>
        <v>0</v>
      </c>
      <c r="T1196" s="165">
        <f t="shared" si="2586"/>
        <v>0</v>
      </c>
      <c r="U1196" s="115">
        <f t="shared" si="2586"/>
        <v>0</v>
      </c>
      <c r="V1196" s="116">
        <f t="shared" si="2586"/>
        <v>0</v>
      </c>
      <c r="W1196" s="116">
        <f t="shared" si="2586"/>
        <v>0</v>
      </c>
      <c r="X1196" s="165">
        <f t="shared" si="2586"/>
        <v>0</v>
      </c>
      <c r="Y1196" s="115" t="e">
        <f t="shared" ref="Y1196:AB1196" si="2587">(Y893*100/(AVERAGE($Y893:$AB893)))</f>
        <v>#DIV/0!</v>
      </c>
      <c r="Z1196" s="116" t="e">
        <f t="shared" si="2587"/>
        <v>#DIV/0!</v>
      </c>
      <c r="AA1196" s="116" t="e">
        <f t="shared" si="2587"/>
        <v>#DIV/0!</v>
      </c>
      <c r="AB1196" s="165" t="e">
        <f t="shared" si="2587"/>
        <v>#DIV/0!</v>
      </c>
      <c r="AC1196" s="217" t="e">
        <f t="shared" ref="AC1196:AV1196" si="2588">(AC893*100/(AVERAGE($Y893:$AB893)))</f>
        <v>#DIV/0!</v>
      </c>
      <c r="AD1196" s="218" t="e">
        <f t="shared" si="2588"/>
        <v>#DIV/0!</v>
      </c>
      <c r="AE1196" s="218" t="e">
        <f t="shared" si="2588"/>
        <v>#DIV/0!</v>
      </c>
      <c r="AF1196" s="246" t="e">
        <f t="shared" si="2588"/>
        <v>#DIV/0!</v>
      </c>
      <c r="AG1196" s="217" t="e">
        <f t="shared" si="2588"/>
        <v>#DIV/0!</v>
      </c>
      <c r="AH1196" s="218" t="e">
        <f t="shared" si="2588"/>
        <v>#DIV/0!</v>
      </c>
      <c r="AI1196" s="218" t="e">
        <f t="shared" si="2588"/>
        <v>#DIV/0!</v>
      </c>
      <c r="AJ1196" s="246" t="e">
        <f t="shared" si="2588"/>
        <v>#DIV/0!</v>
      </c>
      <c r="AK1196" s="217" t="e">
        <f t="shared" si="2588"/>
        <v>#DIV/0!</v>
      </c>
      <c r="AL1196" s="218" t="e">
        <f t="shared" si="2588"/>
        <v>#DIV/0!</v>
      </c>
      <c r="AM1196" s="218" t="e">
        <f t="shared" si="2588"/>
        <v>#DIV/0!</v>
      </c>
      <c r="AN1196" s="246" t="e">
        <f t="shared" si="2588"/>
        <v>#DIV/0!</v>
      </c>
      <c r="AO1196" s="217" t="e">
        <f t="shared" si="2588"/>
        <v>#DIV/0!</v>
      </c>
      <c r="AP1196" s="218" t="e">
        <f t="shared" si="2588"/>
        <v>#DIV/0!</v>
      </c>
      <c r="AQ1196" s="218" t="e">
        <f t="shared" si="2588"/>
        <v>#DIV/0!</v>
      </c>
      <c r="AR1196" s="246" t="e">
        <f t="shared" si="2588"/>
        <v>#DIV/0!</v>
      </c>
      <c r="AS1196" s="217" t="e">
        <f t="shared" si="2588"/>
        <v>#DIV/0!</v>
      </c>
      <c r="AT1196" s="218" t="e">
        <f t="shared" si="2588"/>
        <v>#DIV/0!</v>
      </c>
      <c r="AU1196" s="218" t="e">
        <f t="shared" si="2588"/>
        <v>#DIV/0!</v>
      </c>
      <c r="AV1196" s="246" t="e">
        <f t="shared" si="2588"/>
        <v>#DIV/0!</v>
      </c>
    </row>
    <row r="1197" spans="2:48" ht="15" customHeight="1" x14ac:dyDescent="0.2">
      <c r="B1197" s="77">
        <f t="shared" si="2555"/>
        <v>281</v>
      </c>
      <c r="C1197" s="78" t="str">
        <f t="shared" si="2555"/>
        <v>Flavines</v>
      </c>
      <c r="D1197" s="127" t="str">
        <f t="shared" si="2555"/>
        <v>Riboflavin</v>
      </c>
      <c r="E1197" s="80">
        <f t="shared" si="2555"/>
        <v>9.9</v>
      </c>
      <c r="F1197" s="81">
        <f t="shared" si="2555"/>
        <v>11.2</v>
      </c>
      <c r="G1197" s="82" t="str">
        <f t="shared" si="2555"/>
        <v>--</v>
      </c>
      <c r="H1197" s="83">
        <f t="shared" si="2555"/>
        <v>6</v>
      </c>
      <c r="I1197" s="89">
        <f t="shared" si="2555"/>
        <v>377.14555999999999</v>
      </c>
      <c r="J1197" s="85"/>
      <c r="K1197" s="86"/>
      <c r="L1197" s="87"/>
      <c r="M1197" s="85">
        <f t="shared" ref="M1197:P1197" si="2589">(M894*100/(AVERAGE($M894:$P894)))</f>
        <v>158.082481545875</v>
      </c>
      <c r="N1197" s="86">
        <f t="shared" si="2589"/>
        <v>241.91751845412495</v>
      </c>
      <c r="O1197" s="86">
        <f t="shared" si="2589"/>
        <v>0</v>
      </c>
      <c r="P1197" s="163">
        <f t="shared" si="2589"/>
        <v>0</v>
      </c>
      <c r="Q1197" s="85">
        <f t="shared" ref="Q1197:X1197" si="2590">(Q894*100/(AVERAGE($M894:$P894)))</f>
        <v>0</v>
      </c>
      <c r="R1197" s="86">
        <f t="shared" si="2590"/>
        <v>318.68883374864936</v>
      </c>
      <c r="S1197" s="86">
        <f t="shared" si="2590"/>
        <v>196.90318972864654</v>
      </c>
      <c r="T1197" s="163">
        <f t="shared" si="2590"/>
        <v>313.33647461277184</v>
      </c>
      <c r="U1197" s="85">
        <f t="shared" si="2590"/>
        <v>261.99557512310236</v>
      </c>
      <c r="V1197" s="86">
        <f t="shared" si="2590"/>
        <v>419.62880009168811</v>
      </c>
      <c r="W1197" s="86">
        <f t="shared" si="2590"/>
        <v>544.85861806329751</v>
      </c>
      <c r="X1197" s="163">
        <f t="shared" si="2590"/>
        <v>488.60435249459243</v>
      </c>
      <c r="Y1197" s="85">
        <f t="shared" ref="Y1197:AB1197" si="2591">(Y894*100/(AVERAGE($Y894:$AB894)))</f>
        <v>0</v>
      </c>
      <c r="Z1197" s="86">
        <f t="shared" si="2591"/>
        <v>0</v>
      </c>
      <c r="AA1197" s="86">
        <f t="shared" si="2591"/>
        <v>0</v>
      </c>
      <c r="AB1197" s="163">
        <f t="shared" si="2591"/>
        <v>400</v>
      </c>
      <c r="AC1197" s="211">
        <f t="shared" ref="AC1197:AV1197" si="2592">(AC894*100/(AVERAGE($Y894:$AB894)))</f>
        <v>0</v>
      </c>
      <c r="AD1197" s="212">
        <f t="shared" si="2592"/>
        <v>0</v>
      </c>
      <c r="AE1197" s="212">
        <f t="shared" si="2592"/>
        <v>0</v>
      </c>
      <c r="AF1197" s="244">
        <f t="shared" si="2592"/>
        <v>0</v>
      </c>
      <c r="AG1197" s="211">
        <f t="shared" si="2592"/>
        <v>906.33740957030932</v>
      </c>
      <c r="AH1197" s="212">
        <f t="shared" si="2592"/>
        <v>0</v>
      </c>
      <c r="AI1197" s="212">
        <f t="shared" si="2592"/>
        <v>0</v>
      </c>
      <c r="AJ1197" s="244">
        <f t="shared" si="2592"/>
        <v>0</v>
      </c>
      <c r="AK1197" s="211">
        <f t="shared" si="2592"/>
        <v>1188.3552653584809</v>
      </c>
      <c r="AL1197" s="212">
        <f t="shared" si="2592"/>
        <v>0</v>
      </c>
      <c r="AM1197" s="212">
        <f t="shared" si="2592"/>
        <v>843.32076629084133</v>
      </c>
      <c r="AN1197" s="244">
        <f t="shared" si="2592"/>
        <v>0</v>
      </c>
      <c r="AO1197" s="211">
        <f t="shared" si="2592"/>
        <v>5872.9575027005312</v>
      </c>
      <c r="AP1197" s="212">
        <f t="shared" si="2592"/>
        <v>555.09798629968543</v>
      </c>
      <c r="AQ1197" s="212">
        <f t="shared" si="2592"/>
        <v>0</v>
      </c>
      <c r="AR1197" s="244">
        <f t="shared" si="2592"/>
        <v>750.99386837816689</v>
      </c>
      <c r="AS1197" s="211">
        <f t="shared" si="2592"/>
        <v>1174.9829555823869</v>
      </c>
      <c r="AT1197" s="212">
        <f t="shared" si="2592"/>
        <v>0</v>
      </c>
      <c r="AU1197" s="212">
        <f t="shared" si="2592"/>
        <v>0</v>
      </c>
      <c r="AV1197" s="244">
        <f t="shared" si="2592"/>
        <v>0</v>
      </c>
    </row>
    <row r="1198" spans="2:48" ht="15" customHeight="1" x14ac:dyDescent="0.2">
      <c r="B1198" s="91">
        <f t="shared" si="2555"/>
        <v>282</v>
      </c>
      <c r="C1198" s="35" t="str">
        <f t="shared" si="2555"/>
        <v>Flavines</v>
      </c>
      <c r="D1198" s="128" t="str">
        <f t="shared" si="2555"/>
        <v>FAD</v>
      </c>
      <c r="E1198" s="93">
        <f t="shared" si="2555"/>
        <v>16.100000000000001</v>
      </c>
      <c r="F1198" s="94">
        <f t="shared" si="2555"/>
        <v>17.5</v>
      </c>
      <c r="G1198" s="95">
        <f t="shared" si="2555"/>
        <v>16.72</v>
      </c>
      <c r="H1198" s="96">
        <f t="shared" si="2555"/>
        <v>2</v>
      </c>
      <c r="I1198" s="102">
        <f t="shared" si="2555"/>
        <v>784.14985999999999</v>
      </c>
      <c r="J1198" s="98"/>
      <c r="K1198" s="99"/>
      <c r="L1198" s="100"/>
      <c r="M1198" s="98" t="e">
        <f t="shared" ref="M1198:P1198" si="2593">(M895*100/(AVERAGE($M895:$P895)))</f>
        <v>#DIV/0!</v>
      </c>
      <c r="N1198" s="99" t="e">
        <f t="shared" si="2593"/>
        <v>#DIV/0!</v>
      </c>
      <c r="O1198" s="99" t="e">
        <f t="shared" si="2593"/>
        <v>#DIV/0!</v>
      </c>
      <c r="P1198" s="164" t="e">
        <f t="shared" si="2593"/>
        <v>#DIV/0!</v>
      </c>
      <c r="Q1198" s="98" t="e">
        <f t="shared" ref="Q1198:X1198" si="2594">(Q895*100/(AVERAGE($M895:$P895)))</f>
        <v>#DIV/0!</v>
      </c>
      <c r="R1198" s="99" t="e">
        <f t="shared" si="2594"/>
        <v>#DIV/0!</v>
      </c>
      <c r="S1198" s="99" t="e">
        <f t="shared" si="2594"/>
        <v>#DIV/0!</v>
      </c>
      <c r="T1198" s="164" t="e">
        <f t="shared" si="2594"/>
        <v>#DIV/0!</v>
      </c>
      <c r="U1198" s="98" t="e">
        <f t="shared" si="2594"/>
        <v>#DIV/0!</v>
      </c>
      <c r="V1198" s="99" t="e">
        <f t="shared" si="2594"/>
        <v>#DIV/0!</v>
      </c>
      <c r="W1198" s="99" t="e">
        <f t="shared" si="2594"/>
        <v>#DIV/0!</v>
      </c>
      <c r="X1198" s="164" t="e">
        <f t="shared" si="2594"/>
        <v>#DIV/0!</v>
      </c>
      <c r="Y1198" s="98">
        <f t="shared" ref="Y1198:AB1198" si="2595">(Y895*100/(AVERAGE($Y895:$AB895)))</f>
        <v>400</v>
      </c>
      <c r="Z1198" s="99">
        <f t="shared" si="2595"/>
        <v>0</v>
      </c>
      <c r="AA1198" s="99">
        <f t="shared" si="2595"/>
        <v>0</v>
      </c>
      <c r="AB1198" s="164">
        <f t="shared" si="2595"/>
        <v>0</v>
      </c>
      <c r="AC1198" s="214">
        <f t="shared" ref="AC1198:AV1198" si="2596">(AC895*100/(AVERAGE($Y895:$AB895)))</f>
        <v>0</v>
      </c>
      <c r="AD1198" s="215">
        <f t="shared" si="2596"/>
        <v>0</v>
      </c>
      <c r="AE1198" s="215">
        <f t="shared" si="2596"/>
        <v>0</v>
      </c>
      <c r="AF1198" s="245">
        <f t="shared" si="2596"/>
        <v>0</v>
      </c>
      <c r="AG1198" s="214">
        <f t="shared" si="2596"/>
        <v>0</v>
      </c>
      <c r="AH1198" s="215">
        <f t="shared" si="2596"/>
        <v>0</v>
      </c>
      <c r="AI1198" s="215">
        <f t="shared" si="2596"/>
        <v>0</v>
      </c>
      <c r="AJ1198" s="245">
        <f t="shared" si="2596"/>
        <v>0</v>
      </c>
      <c r="AK1198" s="214">
        <f t="shared" si="2596"/>
        <v>898.17532621011674</v>
      </c>
      <c r="AL1198" s="215">
        <f t="shared" si="2596"/>
        <v>1531.5201515705646</v>
      </c>
      <c r="AM1198" s="215">
        <f t="shared" si="2596"/>
        <v>2246.0159822538944</v>
      </c>
      <c r="AN1198" s="245">
        <f t="shared" si="2596"/>
        <v>1532.0108877790829</v>
      </c>
      <c r="AO1198" s="214">
        <f t="shared" si="2596"/>
        <v>2924.2063685590415</v>
      </c>
      <c r="AP1198" s="215">
        <f t="shared" si="2596"/>
        <v>2205.9012376416417</v>
      </c>
      <c r="AQ1198" s="215">
        <f t="shared" si="2596"/>
        <v>2003.4734128050254</v>
      </c>
      <c r="AR1198" s="245">
        <f t="shared" si="2596"/>
        <v>1734.2900583514979</v>
      </c>
      <c r="AS1198" s="214">
        <f t="shared" si="2596"/>
        <v>2701.2609007260785</v>
      </c>
      <c r="AT1198" s="215">
        <f t="shared" si="2596"/>
        <v>1506.3212408531774</v>
      </c>
      <c r="AU1198" s="215">
        <f t="shared" si="2596"/>
        <v>1211.3476354105621</v>
      </c>
      <c r="AV1198" s="245">
        <f t="shared" si="2596"/>
        <v>862.37416540555182</v>
      </c>
    </row>
    <row r="1199" spans="2:48" ht="15" customHeight="1" x14ac:dyDescent="0.2">
      <c r="B1199" s="91">
        <f t="shared" si="2555"/>
        <v>283</v>
      </c>
      <c r="C1199" s="35" t="str">
        <f t="shared" si="2555"/>
        <v>Flavines</v>
      </c>
      <c r="D1199" s="128" t="str">
        <f t="shared" si="2555"/>
        <v>FADH2</v>
      </c>
      <c r="E1199" s="93">
        <f t="shared" si="2555"/>
        <v>16</v>
      </c>
      <c r="F1199" s="94">
        <f t="shared" si="2555"/>
        <v>18</v>
      </c>
      <c r="G1199" s="106" t="str">
        <f t="shared" si="2555"/>
        <v>--</v>
      </c>
      <c r="H1199" s="96">
        <f t="shared" si="2555"/>
        <v>6</v>
      </c>
      <c r="I1199" s="102">
        <f t="shared" si="2555"/>
        <v>786.16551000000004</v>
      </c>
      <c r="J1199" s="98"/>
      <c r="K1199" s="99"/>
      <c r="L1199" s="100"/>
      <c r="M1199" s="98" t="e">
        <f t="shared" ref="M1199:P1199" si="2597">(M896*100/(AVERAGE($M896:$P896)))</f>
        <v>#DIV/0!</v>
      </c>
      <c r="N1199" s="99" t="e">
        <f t="shared" si="2597"/>
        <v>#DIV/0!</v>
      </c>
      <c r="O1199" s="99" t="e">
        <f t="shared" si="2597"/>
        <v>#DIV/0!</v>
      </c>
      <c r="P1199" s="164" t="e">
        <f t="shared" si="2597"/>
        <v>#DIV/0!</v>
      </c>
      <c r="Q1199" s="98" t="e">
        <f t="shared" ref="Q1199:X1199" si="2598">(Q896*100/(AVERAGE($M896:$P896)))</f>
        <v>#DIV/0!</v>
      </c>
      <c r="R1199" s="99" t="e">
        <f t="shared" si="2598"/>
        <v>#DIV/0!</v>
      </c>
      <c r="S1199" s="99" t="e">
        <f t="shared" si="2598"/>
        <v>#DIV/0!</v>
      </c>
      <c r="T1199" s="164" t="e">
        <f t="shared" si="2598"/>
        <v>#DIV/0!</v>
      </c>
      <c r="U1199" s="98" t="e">
        <f t="shared" si="2598"/>
        <v>#DIV/0!</v>
      </c>
      <c r="V1199" s="99" t="e">
        <f t="shared" si="2598"/>
        <v>#DIV/0!</v>
      </c>
      <c r="W1199" s="99" t="e">
        <f t="shared" si="2598"/>
        <v>#DIV/0!</v>
      </c>
      <c r="X1199" s="164" t="e">
        <f t="shared" si="2598"/>
        <v>#DIV/0!</v>
      </c>
      <c r="Y1199" s="98" t="e">
        <f t="shared" ref="Y1199:AB1199" si="2599">(Y896*100/(AVERAGE($Y896:$AB896)))</f>
        <v>#DIV/0!</v>
      </c>
      <c r="Z1199" s="99" t="e">
        <f t="shared" si="2599"/>
        <v>#DIV/0!</v>
      </c>
      <c r="AA1199" s="99" t="e">
        <f t="shared" si="2599"/>
        <v>#DIV/0!</v>
      </c>
      <c r="AB1199" s="164" t="e">
        <f t="shared" si="2599"/>
        <v>#DIV/0!</v>
      </c>
      <c r="AC1199" s="214" t="e">
        <f t="shared" ref="AC1199:AV1199" si="2600">(AC896*100/(AVERAGE($Y896:$AB896)))</f>
        <v>#DIV/0!</v>
      </c>
      <c r="AD1199" s="215" t="e">
        <f t="shared" si="2600"/>
        <v>#DIV/0!</v>
      </c>
      <c r="AE1199" s="215" t="e">
        <f t="shared" si="2600"/>
        <v>#DIV/0!</v>
      </c>
      <c r="AF1199" s="245" t="e">
        <f t="shared" si="2600"/>
        <v>#DIV/0!</v>
      </c>
      <c r="AG1199" s="214" t="e">
        <f t="shared" si="2600"/>
        <v>#DIV/0!</v>
      </c>
      <c r="AH1199" s="215" t="e">
        <f t="shared" si="2600"/>
        <v>#DIV/0!</v>
      </c>
      <c r="AI1199" s="215" t="e">
        <f t="shared" si="2600"/>
        <v>#DIV/0!</v>
      </c>
      <c r="AJ1199" s="245" t="e">
        <f t="shared" si="2600"/>
        <v>#DIV/0!</v>
      </c>
      <c r="AK1199" s="214" t="e">
        <f t="shared" si="2600"/>
        <v>#DIV/0!</v>
      </c>
      <c r="AL1199" s="215" t="e">
        <f t="shared" si="2600"/>
        <v>#DIV/0!</v>
      </c>
      <c r="AM1199" s="215" t="e">
        <f t="shared" si="2600"/>
        <v>#DIV/0!</v>
      </c>
      <c r="AN1199" s="245" t="e">
        <f t="shared" si="2600"/>
        <v>#DIV/0!</v>
      </c>
      <c r="AO1199" s="214" t="e">
        <f t="shared" si="2600"/>
        <v>#DIV/0!</v>
      </c>
      <c r="AP1199" s="215" t="e">
        <f t="shared" si="2600"/>
        <v>#DIV/0!</v>
      </c>
      <c r="AQ1199" s="215" t="e">
        <f t="shared" si="2600"/>
        <v>#DIV/0!</v>
      </c>
      <c r="AR1199" s="245" t="e">
        <f t="shared" si="2600"/>
        <v>#DIV/0!</v>
      </c>
      <c r="AS1199" s="214" t="e">
        <f t="shared" si="2600"/>
        <v>#DIV/0!</v>
      </c>
      <c r="AT1199" s="215" t="e">
        <f t="shared" si="2600"/>
        <v>#DIV/0!</v>
      </c>
      <c r="AU1199" s="215" t="e">
        <f t="shared" si="2600"/>
        <v>#DIV/0!</v>
      </c>
      <c r="AV1199" s="245" t="e">
        <f t="shared" si="2600"/>
        <v>#DIV/0!</v>
      </c>
    </row>
    <row r="1200" spans="2:48" ht="15" customHeight="1" x14ac:dyDescent="0.2">
      <c r="B1200" s="91">
        <f t="shared" si="2555"/>
        <v>284</v>
      </c>
      <c r="C1200" s="35" t="str">
        <f t="shared" si="2555"/>
        <v>Flavines</v>
      </c>
      <c r="D1200" s="128" t="str">
        <f t="shared" si="2555"/>
        <v>FMN</v>
      </c>
      <c r="E1200" s="93">
        <f t="shared" si="2555"/>
        <v>15.1</v>
      </c>
      <c r="F1200" s="94">
        <f t="shared" si="2555"/>
        <v>16.399999999999999</v>
      </c>
      <c r="G1200" s="106">
        <f t="shared" si="2555"/>
        <v>15.73</v>
      </c>
      <c r="H1200" s="96">
        <f t="shared" si="2555"/>
        <v>5</v>
      </c>
      <c r="I1200" s="102">
        <f t="shared" si="2555"/>
        <v>455.09733999999997</v>
      </c>
      <c r="J1200" s="98"/>
      <c r="K1200" s="99"/>
      <c r="L1200" s="100"/>
      <c r="M1200" s="98">
        <f t="shared" ref="M1200:P1200" si="2601">(M897*100/(AVERAGE($M897:$P897)))</f>
        <v>0</v>
      </c>
      <c r="N1200" s="99">
        <f t="shared" si="2601"/>
        <v>0</v>
      </c>
      <c r="O1200" s="99">
        <f t="shared" si="2601"/>
        <v>0</v>
      </c>
      <c r="P1200" s="164">
        <f t="shared" si="2601"/>
        <v>399.99999999999994</v>
      </c>
      <c r="Q1200" s="98">
        <f t="shared" ref="Q1200:X1200" si="2602">(Q897*100/(AVERAGE($M897:$P897)))</f>
        <v>521.22577185043474</v>
      </c>
      <c r="R1200" s="99">
        <f t="shared" si="2602"/>
        <v>469.73108385322371</v>
      </c>
      <c r="S1200" s="99">
        <f t="shared" si="2602"/>
        <v>0</v>
      </c>
      <c r="T1200" s="164">
        <f t="shared" si="2602"/>
        <v>0</v>
      </c>
      <c r="U1200" s="98">
        <f t="shared" si="2602"/>
        <v>0</v>
      </c>
      <c r="V1200" s="99">
        <f t="shared" si="2602"/>
        <v>0</v>
      </c>
      <c r="W1200" s="99">
        <f t="shared" si="2602"/>
        <v>0</v>
      </c>
      <c r="X1200" s="164">
        <f t="shared" si="2602"/>
        <v>333.75584731086843</v>
      </c>
      <c r="Y1200" s="98" t="e">
        <f t="shared" ref="Y1200:AB1200" si="2603">(Y897*100/(AVERAGE($Y897:$AB897)))</f>
        <v>#DIV/0!</v>
      </c>
      <c r="Z1200" s="99" t="e">
        <f t="shared" si="2603"/>
        <v>#DIV/0!</v>
      </c>
      <c r="AA1200" s="99" t="e">
        <f t="shared" si="2603"/>
        <v>#DIV/0!</v>
      </c>
      <c r="AB1200" s="164" t="e">
        <f t="shared" si="2603"/>
        <v>#DIV/0!</v>
      </c>
      <c r="AC1200" s="214" t="e">
        <f t="shared" ref="AC1200:AV1200" si="2604">(AC897*100/(AVERAGE($Y897:$AB897)))</f>
        <v>#DIV/0!</v>
      </c>
      <c r="AD1200" s="215" t="e">
        <f t="shared" si="2604"/>
        <v>#DIV/0!</v>
      </c>
      <c r="AE1200" s="215" t="e">
        <f t="shared" si="2604"/>
        <v>#DIV/0!</v>
      </c>
      <c r="AF1200" s="245" t="e">
        <f t="shared" si="2604"/>
        <v>#DIV/0!</v>
      </c>
      <c r="AG1200" s="214" t="e">
        <f t="shared" si="2604"/>
        <v>#DIV/0!</v>
      </c>
      <c r="AH1200" s="215" t="e">
        <f t="shared" si="2604"/>
        <v>#DIV/0!</v>
      </c>
      <c r="AI1200" s="215" t="e">
        <f t="shared" si="2604"/>
        <v>#DIV/0!</v>
      </c>
      <c r="AJ1200" s="245" t="e">
        <f t="shared" si="2604"/>
        <v>#DIV/0!</v>
      </c>
      <c r="AK1200" s="214" t="e">
        <f t="shared" si="2604"/>
        <v>#DIV/0!</v>
      </c>
      <c r="AL1200" s="215" t="e">
        <f t="shared" si="2604"/>
        <v>#DIV/0!</v>
      </c>
      <c r="AM1200" s="215" t="e">
        <f t="shared" si="2604"/>
        <v>#DIV/0!</v>
      </c>
      <c r="AN1200" s="245" t="e">
        <f t="shared" si="2604"/>
        <v>#DIV/0!</v>
      </c>
      <c r="AO1200" s="214" t="e">
        <f t="shared" si="2604"/>
        <v>#DIV/0!</v>
      </c>
      <c r="AP1200" s="215" t="e">
        <f t="shared" si="2604"/>
        <v>#DIV/0!</v>
      </c>
      <c r="AQ1200" s="215" t="e">
        <f t="shared" si="2604"/>
        <v>#DIV/0!</v>
      </c>
      <c r="AR1200" s="245" t="e">
        <f t="shared" si="2604"/>
        <v>#DIV/0!</v>
      </c>
      <c r="AS1200" s="214" t="e">
        <f t="shared" si="2604"/>
        <v>#DIV/0!</v>
      </c>
      <c r="AT1200" s="215" t="e">
        <f t="shared" si="2604"/>
        <v>#DIV/0!</v>
      </c>
      <c r="AU1200" s="215" t="e">
        <f t="shared" si="2604"/>
        <v>#DIV/0!</v>
      </c>
      <c r="AV1200" s="245" t="e">
        <f t="shared" si="2604"/>
        <v>#DIV/0!</v>
      </c>
    </row>
    <row r="1201" spans="2:48" ht="15.75" customHeight="1" thickBot="1" x14ac:dyDescent="0.25">
      <c r="B1201" s="108">
        <f t="shared" si="2555"/>
        <v>285</v>
      </c>
      <c r="C1201" s="42" t="str">
        <f t="shared" si="2555"/>
        <v>Flavines</v>
      </c>
      <c r="D1201" s="129" t="str">
        <f t="shared" si="2555"/>
        <v>FMNH2</v>
      </c>
      <c r="E1201" s="110">
        <f t="shared" si="2555"/>
        <v>15.7</v>
      </c>
      <c r="F1201" s="111">
        <f t="shared" si="2555"/>
        <v>16.8</v>
      </c>
      <c r="G1201" s="134" t="str">
        <f t="shared" si="2555"/>
        <v>--</v>
      </c>
      <c r="H1201" s="113">
        <f t="shared" si="2555"/>
        <v>6</v>
      </c>
      <c r="I1201" s="119">
        <f t="shared" si="2555"/>
        <v>457.11299000000002</v>
      </c>
      <c r="J1201" s="115"/>
      <c r="K1201" s="116"/>
      <c r="L1201" s="117"/>
      <c r="M1201" s="115" t="e">
        <f t="shared" ref="M1201:P1201" si="2605">(M898*100/(AVERAGE($M898:$P898)))</f>
        <v>#DIV/0!</v>
      </c>
      <c r="N1201" s="116" t="e">
        <f t="shared" si="2605"/>
        <v>#DIV/0!</v>
      </c>
      <c r="O1201" s="116" t="e">
        <f t="shared" si="2605"/>
        <v>#DIV/0!</v>
      </c>
      <c r="P1201" s="165" t="e">
        <f t="shared" si="2605"/>
        <v>#DIV/0!</v>
      </c>
      <c r="Q1201" s="115" t="e">
        <f t="shared" ref="Q1201:X1201" si="2606">(Q898*100/(AVERAGE($M898:$P898)))</f>
        <v>#DIV/0!</v>
      </c>
      <c r="R1201" s="116" t="e">
        <f t="shared" si="2606"/>
        <v>#DIV/0!</v>
      </c>
      <c r="S1201" s="116" t="e">
        <f t="shared" si="2606"/>
        <v>#DIV/0!</v>
      </c>
      <c r="T1201" s="165" t="e">
        <f t="shared" si="2606"/>
        <v>#DIV/0!</v>
      </c>
      <c r="U1201" s="115" t="e">
        <f t="shared" si="2606"/>
        <v>#DIV/0!</v>
      </c>
      <c r="V1201" s="116" t="e">
        <f t="shared" si="2606"/>
        <v>#DIV/0!</v>
      </c>
      <c r="W1201" s="116" t="e">
        <f t="shared" si="2606"/>
        <v>#DIV/0!</v>
      </c>
      <c r="X1201" s="165" t="e">
        <f t="shared" si="2606"/>
        <v>#DIV/0!</v>
      </c>
      <c r="Y1201" s="115" t="e">
        <f t="shared" ref="Y1201:AB1201" si="2607">(Y898*100/(AVERAGE($Y898:$AB898)))</f>
        <v>#DIV/0!</v>
      </c>
      <c r="Z1201" s="116" t="e">
        <f t="shared" si="2607"/>
        <v>#DIV/0!</v>
      </c>
      <c r="AA1201" s="116" t="e">
        <f t="shared" si="2607"/>
        <v>#DIV/0!</v>
      </c>
      <c r="AB1201" s="165" t="e">
        <f t="shared" si="2607"/>
        <v>#DIV/0!</v>
      </c>
      <c r="AC1201" s="217" t="e">
        <f t="shared" ref="AC1201:AV1201" si="2608">(AC898*100/(AVERAGE($Y898:$AB898)))</f>
        <v>#DIV/0!</v>
      </c>
      <c r="AD1201" s="218" t="e">
        <f t="shared" si="2608"/>
        <v>#DIV/0!</v>
      </c>
      <c r="AE1201" s="218" t="e">
        <f t="shared" si="2608"/>
        <v>#DIV/0!</v>
      </c>
      <c r="AF1201" s="246" t="e">
        <f t="shared" si="2608"/>
        <v>#DIV/0!</v>
      </c>
      <c r="AG1201" s="217" t="e">
        <f t="shared" si="2608"/>
        <v>#DIV/0!</v>
      </c>
      <c r="AH1201" s="218" t="e">
        <f t="shared" si="2608"/>
        <v>#DIV/0!</v>
      </c>
      <c r="AI1201" s="218" t="e">
        <f t="shared" si="2608"/>
        <v>#DIV/0!</v>
      </c>
      <c r="AJ1201" s="246" t="e">
        <f t="shared" si="2608"/>
        <v>#DIV/0!</v>
      </c>
      <c r="AK1201" s="217" t="e">
        <f t="shared" si="2608"/>
        <v>#DIV/0!</v>
      </c>
      <c r="AL1201" s="218" t="e">
        <f t="shared" si="2608"/>
        <v>#DIV/0!</v>
      </c>
      <c r="AM1201" s="218" t="e">
        <f t="shared" si="2608"/>
        <v>#DIV/0!</v>
      </c>
      <c r="AN1201" s="246" t="e">
        <f t="shared" si="2608"/>
        <v>#DIV/0!</v>
      </c>
      <c r="AO1201" s="217" t="e">
        <f t="shared" si="2608"/>
        <v>#DIV/0!</v>
      </c>
      <c r="AP1201" s="218" t="e">
        <f t="shared" si="2608"/>
        <v>#DIV/0!</v>
      </c>
      <c r="AQ1201" s="218" t="e">
        <f t="shared" si="2608"/>
        <v>#DIV/0!</v>
      </c>
      <c r="AR1201" s="246" t="e">
        <f t="shared" si="2608"/>
        <v>#DIV/0!</v>
      </c>
      <c r="AS1201" s="217" t="e">
        <f t="shared" si="2608"/>
        <v>#DIV/0!</v>
      </c>
      <c r="AT1201" s="218" t="e">
        <f t="shared" si="2608"/>
        <v>#DIV/0!</v>
      </c>
      <c r="AU1201" s="218" t="e">
        <f t="shared" si="2608"/>
        <v>#DIV/0!</v>
      </c>
      <c r="AV1201" s="246" t="e">
        <f t="shared" si="2608"/>
        <v>#DIV/0!</v>
      </c>
    </row>
    <row r="1202" spans="2:48" ht="15" customHeight="1" x14ac:dyDescent="0.2">
      <c r="B1202" s="77">
        <f t="shared" si="2555"/>
        <v>286</v>
      </c>
      <c r="C1202" s="78" t="str">
        <f t="shared" si="2555"/>
        <v>Vitamins</v>
      </c>
      <c r="D1202" s="127" t="str">
        <f t="shared" si="2555"/>
        <v>Ascorbate</v>
      </c>
      <c r="E1202" s="80">
        <f t="shared" si="2555"/>
        <v>11.1</v>
      </c>
      <c r="F1202" s="81">
        <f t="shared" si="2555"/>
        <v>12.7</v>
      </c>
      <c r="G1202" s="133">
        <f t="shared" si="2555"/>
        <v>11.71</v>
      </c>
      <c r="H1202" s="83">
        <f t="shared" si="2555"/>
        <v>4</v>
      </c>
      <c r="I1202" s="89">
        <f t="shared" si="2555"/>
        <v>174.01698999999999</v>
      </c>
      <c r="J1202" s="85"/>
      <c r="K1202" s="86"/>
      <c r="L1202" s="87"/>
      <c r="M1202" s="85">
        <f t="shared" ref="M1202:P1202" si="2609">(M899*100/(AVERAGE($M899:$P899)))</f>
        <v>112.58204981431928</v>
      </c>
      <c r="N1202" s="86">
        <f t="shared" si="2609"/>
        <v>107.37464349424394</v>
      </c>
      <c r="O1202" s="86">
        <f t="shared" si="2609"/>
        <v>96.92715953977941</v>
      </c>
      <c r="P1202" s="163">
        <f t="shared" si="2609"/>
        <v>83.11614715165743</v>
      </c>
      <c r="Q1202" s="85">
        <f t="shared" ref="Q1202:X1202" si="2610">(Q899*100/(AVERAGE($M899:$P899)))</f>
        <v>99.327640920715751</v>
      </c>
      <c r="R1202" s="86">
        <f t="shared" si="2610"/>
        <v>103.97094386476826</v>
      </c>
      <c r="S1202" s="86">
        <f t="shared" si="2610"/>
        <v>98.532971047115439</v>
      </c>
      <c r="T1202" s="163">
        <f t="shared" si="2610"/>
        <v>103.58325109202698</v>
      </c>
      <c r="U1202" s="85">
        <f t="shared" si="2610"/>
        <v>95.802126806449749</v>
      </c>
      <c r="V1202" s="86">
        <f t="shared" si="2610"/>
        <v>106.45799698277852</v>
      </c>
      <c r="W1202" s="86">
        <f t="shared" si="2610"/>
        <v>113.82821044028397</v>
      </c>
      <c r="X1202" s="163">
        <f t="shared" si="2610"/>
        <v>86.338273981870898</v>
      </c>
      <c r="Y1202" s="85">
        <f t="shared" ref="Y1202:AB1202" si="2611">(Y899*100/(AVERAGE($Y899:$AB899)))</f>
        <v>103.83755458597597</v>
      </c>
      <c r="Z1202" s="86">
        <f t="shared" si="2611"/>
        <v>90.414668896852518</v>
      </c>
      <c r="AA1202" s="86">
        <f t="shared" si="2611"/>
        <v>82.224188495879389</v>
      </c>
      <c r="AB1202" s="163">
        <f t="shared" si="2611"/>
        <v>123.52358802129207</v>
      </c>
      <c r="AC1202" s="211">
        <f t="shared" ref="AC1202:AV1202" si="2612">(AC899*100/(AVERAGE($Y899:$AB899)))</f>
        <v>137.28486230762951</v>
      </c>
      <c r="AD1202" s="212">
        <f t="shared" si="2612"/>
        <v>169.49227927267941</v>
      </c>
      <c r="AE1202" s="212">
        <f t="shared" si="2612"/>
        <v>137.94511419054132</v>
      </c>
      <c r="AF1202" s="244">
        <f t="shared" si="2612"/>
        <v>125.28567663856104</v>
      </c>
      <c r="AG1202" s="211">
        <f t="shared" si="2612"/>
        <v>139.24477092843387</v>
      </c>
      <c r="AH1202" s="212">
        <f t="shared" si="2612"/>
        <v>83.265484171379327</v>
      </c>
      <c r="AI1202" s="212">
        <f t="shared" si="2612"/>
        <v>90.37447678366965</v>
      </c>
      <c r="AJ1202" s="244">
        <f t="shared" si="2612"/>
        <v>160.32244478191865</v>
      </c>
      <c r="AK1202" s="211">
        <f t="shared" si="2612"/>
        <v>0</v>
      </c>
      <c r="AL1202" s="212">
        <f t="shared" si="2612"/>
        <v>4.4056479077180688</v>
      </c>
      <c r="AM1202" s="212">
        <f t="shared" si="2612"/>
        <v>4.0198551542750307</v>
      </c>
      <c r="AN1202" s="244">
        <f t="shared" si="2612"/>
        <v>3.269158332418364</v>
      </c>
      <c r="AO1202" s="211">
        <f t="shared" si="2612"/>
        <v>9.5478189681203336</v>
      </c>
      <c r="AP1202" s="212">
        <f t="shared" si="2612"/>
        <v>10.962915752261894</v>
      </c>
      <c r="AQ1202" s="212">
        <f t="shared" si="2612"/>
        <v>0</v>
      </c>
      <c r="AR1202" s="244">
        <f t="shared" si="2612"/>
        <v>3.6601988796021994</v>
      </c>
      <c r="AS1202" s="211">
        <f t="shared" si="2612"/>
        <v>5.3072343129131534</v>
      </c>
      <c r="AT1202" s="212">
        <f t="shared" si="2612"/>
        <v>6.7473090486419247</v>
      </c>
      <c r="AU1202" s="212">
        <f t="shared" si="2612"/>
        <v>2.8209083708644567</v>
      </c>
      <c r="AV1202" s="244">
        <f t="shared" si="2612"/>
        <v>0</v>
      </c>
    </row>
    <row r="1203" spans="2:48" ht="15" customHeight="1" x14ac:dyDescent="0.2">
      <c r="B1203" s="91">
        <f t="shared" si="2555"/>
        <v>287</v>
      </c>
      <c r="C1203" s="35" t="str">
        <f t="shared" si="2555"/>
        <v>Vitamins</v>
      </c>
      <c r="D1203" s="128" t="str">
        <f t="shared" si="2555"/>
        <v>Biotin</v>
      </c>
      <c r="E1203" s="93">
        <f t="shared" si="2555"/>
        <v>10.5</v>
      </c>
      <c r="F1203" s="94">
        <f t="shared" si="2555"/>
        <v>12</v>
      </c>
      <c r="G1203" s="95">
        <f t="shared" si="2555"/>
        <v>11.3</v>
      </c>
      <c r="H1203" s="96">
        <f t="shared" si="2555"/>
        <v>2</v>
      </c>
      <c r="I1203" s="102">
        <f t="shared" si="2555"/>
        <v>245.09544</v>
      </c>
      <c r="J1203" s="98"/>
      <c r="K1203" s="99"/>
      <c r="L1203" s="100"/>
      <c r="M1203" s="98">
        <f t="shared" ref="M1203:P1203" si="2613">(M900*100/(AVERAGE($M900:$P900)))</f>
        <v>111.25504175415337</v>
      </c>
      <c r="N1203" s="99">
        <f t="shared" si="2613"/>
        <v>112.77413654685991</v>
      </c>
      <c r="O1203" s="99">
        <f t="shared" si="2613"/>
        <v>92.850992644015946</v>
      </c>
      <c r="P1203" s="164">
        <f t="shared" si="2613"/>
        <v>83.119829054970779</v>
      </c>
      <c r="Q1203" s="98">
        <f t="shared" ref="Q1203:X1203" si="2614">(Q900*100/(AVERAGE($M900:$P900)))</f>
        <v>107.00780677673171</v>
      </c>
      <c r="R1203" s="99">
        <f t="shared" si="2614"/>
        <v>117.78467025749504</v>
      </c>
      <c r="S1203" s="99">
        <f t="shared" si="2614"/>
        <v>111.54220545453859</v>
      </c>
      <c r="T1203" s="164">
        <f t="shared" si="2614"/>
        <v>114.68780036394836</v>
      </c>
      <c r="U1203" s="98">
        <f t="shared" si="2614"/>
        <v>111.14221782997676</v>
      </c>
      <c r="V1203" s="99">
        <f t="shared" si="2614"/>
        <v>126.9384334562416</v>
      </c>
      <c r="W1203" s="99">
        <f t="shared" si="2614"/>
        <v>184.63856048779326</v>
      </c>
      <c r="X1203" s="164">
        <f t="shared" si="2614"/>
        <v>117.64403542055138</v>
      </c>
      <c r="Y1203" s="98">
        <f t="shared" ref="Y1203:AB1203" si="2615">(Y900*100/(AVERAGE($Y900:$AB900)))</f>
        <v>112.56339432183479</v>
      </c>
      <c r="Z1203" s="99">
        <f t="shared" si="2615"/>
        <v>92.177814920205677</v>
      </c>
      <c r="AA1203" s="99">
        <f t="shared" si="2615"/>
        <v>85.201270740246144</v>
      </c>
      <c r="AB1203" s="164">
        <f t="shared" si="2615"/>
        <v>110.05752001771346</v>
      </c>
      <c r="AC1203" s="214">
        <f t="shared" ref="AC1203:AV1203" si="2616">(AC900*100/(AVERAGE($Y900:$AB900)))</f>
        <v>115.56729875067748</v>
      </c>
      <c r="AD1203" s="215">
        <f t="shared" si="2616"/>
        <v>112.07986243979741</v>
      </c>
      <c r="AE1203" s="215">
        <f t="shared" si="2616"/>
        <v>96.347701493691332</v>
      </c>
      <c r="AF1203" s="245">
        <f t="shared" si="2616"/>
        <v>84.684550867634371</v>
      </c>
      <c r="AG1203" s="214">
        <f t="shared" si="2616"/>
        <v>134.23799618535509</v>
      </c>
      <c r="AH1203" s="215">
        <f t="shared" si="2616"/>
        <v>114.27072199185302</v>
      </c>
      <c r="AI1203" s="215">
        <f t="shared" si="2616"/>
        <v>78.937227030752538</v>
      </c>
      <c r="AJ1203" s="245">
        <f t="shared" si="2616"/>
        <v>118.29330830943731</v>
      </c>
      <c r="AK1203" s="214">
        <f t="shared" si="2616"/>
        <v>13.189444238200638</v>
      </c>
      <c r="AL1203" s="215">
        <f t="shared" si="2616"/>
        <v>22.666102165732468</v>
      </c>
      <c r="AM1203" s="215">
        <f t="shared" si="2616"/>
        <v>30.2417701245061</v>
      </c>
      <c r="AN1203" s="245">
        <f t="shared" si="2616"/>
        <v>17.776042542723655</v>
      </c>
      <c r="AO1203" s="214">
        <f t="shared" si="2616"/>
        <v>12.773714222463719</v>
      </c>
      <c r="AP1203" s="215">
        <f t="shared" si="2616"/>
        <v>15.334513212118429</v>
      </c>
      <c r="AQ1203" s="215">
        <f t="shared" si="2616"/>
        <v>24.757978020783888</v>
      </c>
      <c r="AR1203" s="245">
        <f t="shared" si="2616"/>
        <v>17.961311089763736</v>
      </c>
      <c r="AS1203" s="214">
        <f t="shared" si="2616"/>
        <v>14.169473296807215</v>
      </c>
      <c r="AT1203" s="215">
        <f t="shared" si="2616"/>
        <v>13.488455594911938</v>
      </c>
      <c r="AU1203" s="215">
        <f t="shared" si="2616"/>
        <v>22.187144613945119</v>
      </c>
      <c r="AV1203" s="245">
        <f t="shared" si="2616"/>
        <v>13.108212117477031</v>
      </c>
    </row>
    <row r="1204" spans="2:48" ht="15" customHeight="1" x14ac:dyDescent="0.2">
      <c r="B1204" s="91">
        <f t="shared" si="2555"/>
        <v>288</v>
      </c>
      <c r="C1204" s="35" t="str">
        <f t="shared" si="2555"/>
        <v>Vitamins</v>
      </c>
      <c r="D1204" s="128" t="str">
        <f t="shared" si="2555"/>
        <v>Pantothenate</v>
      </c>
      <c r="E1204" s="93">
        <f t="shared" si="2555"/>
        <v>11.5</v>
      </c>
      <c r="F1204" s="94">
        <f t="shared" si="2555"/>
        <v>13.3</v>
      </c>
      <c r="G1204" s="95">
        <f t="shared" si="2555"/>
        <v>12.43</v>
      </c>
      <c r="H1204" s="96">
        <f t="shared" si="2555"/>
        <v>2</v>
      </c>
      <c r="I1204" s="102">
        <f t="shared" si="2555"/>
        <v>218.10339999999999</v>
      </c>
      <c r="J1204" s="98"/>
      <c r="K1204" s="99"/>
      <c r="L1204" s="100"/>
      <c r="M1204" s="98">
        <f t="shared" ref="M1204:P1204" si="2617">(M901*100/(AVERAGE($M901:$P901)))</f>
        <v>113.71292754678008</v>
      </c>
      <c r="N1204" s="99">
        <f t="shared" si="2617"/>
        <v>118.02561131509651</v>
      </c>
      <c r="O1204" s="99">
        <f t="shared" si="2617"/>
        <v>92.994676429722716</v>
      </c>
      <c r="P1204" s="164">
        <f t="shared" si="2617"/>
        <v>75.266784708400664</v>
      </c>
      <c r="Q1204" s="98">
        <f t="shared" ref="Q1204:X1204" si="2618">(Q901*100/(AVERAGE($M901:$P901)))</f>
        <v>108.43115022328433</v>
      </c>
      <c r="R1204" s="99">
        <f t="shared" si="2618"/>
        <v>110.43288416476398</v>
      </c>
      <c r="S1204" s="99">
        <f t="shared" si="2618"/>
        <v>95.101478879849651</v>
      </c>
      <c r="T1204" s="164">
        <f t="shared" si="2618"/>
        <v>103.37389446239249</v>
      </c>
      <c r="U1204" s="98">
        <f t="shared" si="2618"/>
        <v>88.240447420967243</v>
      </c>
      <c r="V1204" s="99">
        <f t="shared" si="2618"/>
        <v>105.80683883787724</v>
      </c>
      <c r="W1204" s="99">
        <f t="shared" si="2618"/>
        <v>111.23613293715633</v>
      </c>
      <c r="X1204" s="164">
        <f t="shared" si="2618"/>
        <v>92.529013115579602</v>
      </c>
      <c r="Y1204" s="98">
        <f t="shared" ref="Y1204:AB1204" si="2619">(Y901*100/(AVERAGE($Y901:$AB901)))</f>
        <v>109.28752169298052</v>
      </c>
      <c r="Z1204" s="99">
        <f t="shared" si="2619"/>
        <v>90.746466232699234</v>
      </c>
      <c r="AA1204" s="99">
        <f t="shared" si="2619"/>
        <v>88.979496164008864</v>
      </c>
      <c r="AB1204" s="164">
        <f t="shared" si="2619"/>
        <v>110.98651591031134</v>
      </c>
      <c r="AC1204" s="214">
        <f t="shared" ref="AC1204:AV1204" si="2620">(AC901*100/(AVERAGE($Y901:$AB901)))</f>
        <v>118.72683259802677</v>
      </c>
      <c r="AD1204" s="215">
        <f t="shared" si="2620"/>
        <v>117.10319823777697</v>
      </c>
      <c r="AE1204" s="215">
        <f t="shared" si="2620"/>
        <v>133.61963906667913</v>
      </c>
      <c r="AF1204" s="245">
        <f t="shared" si="2620"/>
        <v>120.58317187331032</v>
      </c>
      <c r="AG1204" s="214">
        <f t="shared" si="2620"/>
        <v>191.14461982123663</v>
      </c>
      <c r="AH1204" s="215">
        <f t="shared" si="2620"/>
        <v>154.15226561838173</v>
      </c>
      <c r="AI1204" s="215">
        <f t="shared" si="2620"/>
        <v>103.76909570271917</v>
      </c>
      <c r="AJ1204" s="245">
        <f t="shared" si="2620"/>
        <v>166.15796067476703</v>
      </c>
      <c r="AK1204" s="214">
        <f t="shared" si="2620"/>
        <v>26.862863271470012</v>
      </c>
      <c r="AL1204" s="215">
        <f t="shared" si="2620"/>
        <v>85.91405418745866</v>
      </c>
      <c r="AM1204" s="215">
        <f t="shared" si="2620"/>
        <v>60.194083335982569</v>
      </c>
      <c r="AN1204" s="245">
        <f t="shared" si="2620"/>
        <v>41.831894133830005</v>
      </c>
      <c r="AO1204" s="214">
        <f t="shared" si="2620"/>
        <v>126.21026370244073</v>
      </c>
      <c r="AP1204" s="215">
        <f t="shared" si="2620"/>
        <v>138.42542492079798</v>
      </c>
      <c r="AQ1204" s="215">
        <f t="shared" si="2620"/>
        <v>90.281269622772641</v>
      </c>
      <c r="AR1204" s="245">
        <f t="shared" si="2620"/>
        <v>78.243801093145265</v>
      </c>
      <c r="AS1204" s="214">
        <f t="shared" si="2620"/>
        <v>95.073732247423933</v>
      </c>
      <c r="AT1204" s="215">
        <f t="shared" si="2620"/>
        <v>56.173808786019997</v>
      </c>
      <c r="AU1204" s="215">
        <f t="shared" si="2620"/>
        <v>35.798928599903931</v>
      </c>
      <c r="AV1204" s="245">
        <f t="shared" si="2620"/>
        <v>30.604887549401194</v>
      </c>
    </row>
    <row r="1205" spans="2:48" ht="15" customHeight="1" x14ac:dyDescent="0.2">
      <c r="B1205" s="91">
        <f t="shared" si="2555"/>
        <v>289</v>
      </c>
      <c r="C1205" s="35" t="str">
        <f t="shared" si="2555"/>
        <v>Vitamins</v>
      </c>
      <c r="D1205" s="128" t="str">
        <f t="shared" si="2555"/>
        <v>Pyridoxal</v>
      </c>
      <c r="E1205" s="93">
        <f t="shared" si="2555"/>
        <v>2.7</v>
      </c>
      <c r="F1205" s="94">
        <f t="shared" si="2555"/>
        <v>4.3</v>
      </c>
      <c r="G1205" s="95">
        <f t="shared" si="2555"/>
        <v>3.23</v>
      </c>
      <c r="H1205" s="96">
        <f t="shared" si="2555"/>
        <v>3</v>
      </c>
      <c r="I1205" s="102">
        <f t="shared" si="2555"/>
        <v>168.06551999999999</v>
      </c>
      <c r="J1205" s="98"/>
      <c r="K1205" s="99"/>
      <c r="L1205" s="100"/>
      <c r="M1205" s="98">
        <f t="shared" ref="M1205:P1205" si="2621">(M902*100/(AVERAGE($M902:$P902)))</f>
        <v>111.4789055668348</v>
      </c>
      <c r="N1205" s="99">
        <f t="shared" si="2621"/>
        <v>110.01610397290368</v>
      </c>
      <c r="O1205" s="99">
        <f t="shared" si="2621"/>
        <v>98.49468354369732</v>
      </c>
      <c r="P1205" s="164">
        <f t="shared" si="2621"/>
        <v>80.010306916564232</v>
      </c>
      <c r="Q1205" s="98">
        <f t="shared" ref="Q1205:X1205" si="2622">(Q902*100/(AVERAGE($M902:$P902)))</f>
        <v>107.81409118075598</v>
      </c>
      <c r="R1205" s="99">
        <f t="shared" si="2622"/>
        <v>121.32754750371163</v>
      </c>
      <c r="S1205" s="99">
        <f t="shared" si="2622"/>
        <v>117.02920879420128</v>
      </c>
      <c r="T1205" s="164">
        <f t="shared" si="2622"/>
        <v>102.7412847078707</v>
      </c>
      <c r="U1205" s="98">
        <f t="shared" si="2622"/>
        <v>94.06408196784507</v>
      </c>
      <c r="V1205" s="99">
        <f t="shared" si="2622"/>
        <v>108.81294531236303</v>
      </c>
      <c r="W1205" s="99">
        <f t="shared" si="2622"/>
        <v>105.32331787510016</v>
      </c>
      <c r="X1205" s="164">
        <f t="shared" si="2622"/>
        <v>104.73856566007311</v>
      </c>
      <c r="Y1205" s="98">
        <f t="shared" ref="Y1205:AB1205" si="2623">(Y902*100/(AVERAGE($Y902:$AB902)))</f>
        <v>70.117022827079666</v>
      </c>
      <c r="Z1205" s="99">
        <f t="shared" si="2623"/>
        <v>134.92389389971737</v>
      </c>
      <c r="AA1205" s="99">
        <f t="shared" si="2623"/>
        <v>119.77923865834155</v>
      </c>
      <c r="AB1205" s="164">
        <f t="shared" si="2623"/>
        <v>75.179844614861423</v>
      </c>
      <c r="AC1205" s="214">
        <f t="shared" ref="AC1205:AV1205" si="2624">(AC902*100/(AVERAGE($Y902:$AB902)))</f>
        <v>109.80752515812586</v>
      </c>
      <c r="AD1205" s="215">
        <f t="shared" si="2624"/>
        <v>100.44257550554984</v>
      </c>
      <c r="AE1205" s="215">
        <f t="shared" si="2624"/>
        <v>91.6596428616579</v>
      </c>
      <c r="AF1205" s="245">
        <f t="shared" si="2624"/>
        <v>92.539993192337164</v>
      </c>
      <c r="AG1205" s="214">
        <f t="shared" si="2624"/>
        <v>91.705739626674344</v>
      </c>
      <c r="AH1205" s="215">
        <f t="shared" si="2624"/>
        <v>86.804205612959151</v>
      </c>
      <c r="AI1205" s="215">
        <f t="shared" si="2624"/>
        <v>83.686143064709881</v>
      </c>
      <c r="AJ1205" s="245">
        <f t="shared" si="2624"/>
        <v>57.337763856158077</v>
      </c>
      <c r="AK1205" s="214">
        <f t="shared" si="2624"/>
        <v>59.580468902687947</v>
      </c>
      <c r="AL1205" s="215">
        <f t="shared" si="2624"/>
        <v>64.402271607005858</v>
      </c>
      <c r="AM1205" s="215">
        <f t="shared" si="2624"/>
        <v>124.50305440197211</v>
      </c>
      <c r="AN1205" s="245">
        <f t="shared" si="2624"/>
        <v>26.806213664618191</v>
      </c>
      <c r="AO1205" s="214">
        <f t="shared" si="2624"/>
        <v>213.67483941421139</v>
      </c>
      <c r="AP1205" s="215">
        <f t="shared" si="2624"/>
        <v>52.518062075381778</v>
      </c>
      <c r="AQ1205" s="215">
        <f t="shared" si="2624"/>
        <v>58.860784591498998</v>
      </c>
      <c r="AR1205" s="245">
        <f t="shared" si="2624"/>
        <v>21.474317765492341</v>
      </c>
      <c r="AS1205" s="214">
        <f t="shared" si="2624"/>
        <v>148.05567263138894</v>
      </c>
      <c r="AT1205" s="215">
        <f t="shared" si="2624"/>
        <v>76.680137841382987</v>
      </c>
      <c r="AU1205" s="215">
        <f t="shared" si="2624"/>
        <v>83.432509300568626</v>
      </c>
      <c r="AV1205" s="245">
        <f t="shared" si="2624"/>
        <v>10.407132164543494</v>
      </c>
    </row>
    <row r="1206" spans="2:48" ht="15" customHeight="1" x14ac:dyDescent="0.2">
      <c r="B1206" s="91">
        <f t="shared" ref="B1206:I1209" si="2625">(B903)</f>
        <v>290</v>
      </c>
      <c r="C1206" s="35" t="str">
        <f t="shared" si="2625"/>
        <v>Vitamins</v>
      </c>
      <c r="D1206" s="128" t="str">
        <f t="shared" si="2625"/>
        <v>Pyridoxal-P</v>
      </c>
      <c r="E1206" s="93">
        <f t="shared" si="2625"/>
        <v>12.2</v>
      </c>
      <c r="F1206" s="94">
        <f t="shared" si="2625"/>
        <v>14.3</v>
      </c>
      <c r="G1206" s="95">
        <f t="shared" si="2625"/>
        <v>12.93</v>
      </c>
      <c r="H1206" s="96">
        <f t="shared" si="2625"/>
        <v>3</v>
      </c>
      <c r="I1206" s="102">
        <f t="shared" si="2625"/>
        <v>246.01730000000001</v>
      </c>
      <c r="J1206" s="98"/>
      <c r="K1206" s="99"/>
      <c r="L1206" s="100"/>
      <c r="M1206" s="98">
        <f t="shared" ref="M1206:P1206" si="2626">(M903*100/(AVERAGE($M903:$P903)))</f>
        <v>107.43803626755825</v>
      </c>
      <c r="N1206" s="99">
        <f t="shared" si="2626"/>
        <v>78.153187625701648</v>
      </c>
      <c r="O1206" s="99">
        <f t="shared" si="2626"/>
        <v>181.34930148318773</v>
      </c>
      <c r="P1206" s="164">
        <f t="shared" si="2626"/>
        <v>33.059474623552347</v>
      </c>
      <c r="Q1206" s="98">
        <f t="shared" ref="Q1206:X1206" si="2627">(Q903*100/(AVERAGE($M903:$P903)))</f>
        <v>9.7889333685088911</v>
      </c>
      <c r="R1206" s="99">
        <f t="shared" si="2627"/>
        <v>3.3760268134584819</v>
      </c>
      <c r="S1206" s="99">
        <f t="shared" si="2627"/>
        <v>6.0631382900417927</v>
      </c>
      <c r="T1206" s="164">
        <f t="shared" si="2627"/>
        <v>4.1504740464951944</v>
      </c>
      <c r="U1206" s="98">
        <f t="shared" si="2627"/>
        <v>165.7452752016375</v>
      </c>
      <c r="V1206" s="99">
        <f t="shared" si="2627"/>
        <v>131.63050039610525</v>
      </c>
      <c r="W1206" s="195">
        <f t="shared" si="2627"/>
        <v>686.71398408225582</v>
      </c>
      <c r="X1206" s="164">
        <f t="shared" si="2627"/>
        <v>113.79356561577234</v>
      </c>
      <c r="Y1206" s="98">
        <f t="shared" ref="Y1206:AB1206" si="2628">(Y903*100/(AVERAGE($Y903:$AB903)))</f>
        <v>97.562748588260476</v>
      </c>
      <c r="Z1206" s="99">
        <f t="shared" si="2628"/>
        <v>145.7988476480202</v>
      </c>
      <c r="AA1206" s="99">
        <f t="shared" si="2628"/>
        <v>80.991216636992888</v>
      </c>
      <c r="AB1206" s="164">
        <f t="shared" si="2628"/>
        <v>75.647187126726436</v>
      </c>
      <c r="AC1206" s="214">
        <f t="shared" ref="AC1206:AV1206" si="2629">(AC903*100/(AVERAGE($Y903:$AB903)))</f>
        <v>4.4453321230169731</v>
      </c>
      <c r="AD1206" s="215">
        <f t="shared" si="2629"/>
        <v>0.67299415023957376</v>
      </c>
      <c r="AE1206" s="215">
        <f t="shared" si="2629"/>
        <v>0</v>
      </c>
      <c r="AF1206" s="245">
        <f t="shared" si="2629"/>
        <v>0</v>
      </c>
      <c r="AG1206" s="214">
        <f t="shared" si="2629"/>
        <v>66.646077655072176</v>
      </c>
      <c r="AH1206" s="215">
        <f t="shared" si="2629"/>
        <v>14.379898713526444</v>
      </c>
      <c r="AI1206" s="215">
        <f t="shared" si="2629"/>
        <v>4.9465467992931185</v>
      </c>
      <c r="AJ1206" s="245">
        <f t="shared" si="2629"/>
        <v>5.816779068893573</v>
      </c>
      <c r="AK1206" s="214">
        <f t="shared" si="2629"/>
        <v>28.319612672603533</v>
      </c>
      <c r="AL1206" s="215">
        <f t="shared" si="2629"/>
        <v>70.257055526021134</v>
      </c>
      <c r="AM1206" s="215">
        <f t="shared" si="2629"/>
        <v>42.472566632908269</v>
      </c>
      <c r="AN1206" s="245">
        <f t="shared" si="2629"/>
        <v>35.843207042462694</v>
      </c>
      <c r="AO1206" s="214">
        <f t="shared" si="2629"/>
        <v>24.735393387510914</v>
      </c>
      <c r="AP1206" s="215">
        <f t="shared" si="2629"/>
        <v>13.384725548652371</v>
      </c>
      <c r="AQ1206" s="215">
        <f t="shared" si="2629"/>
        <v>6.3634509284053928</v>
      </c>
      <c r="AR1206" s="245">
        <f t="shared" si="2629"/>
        <v>4.7750614483698053</v>
      </c>
      <c r="AS1206" s="214">
        <f t="shared" si="2629"/>
        <v>35.903738238342868</v>
      </c>
      <c r="AT1206" s="215">
        <f t="shared" si="2629"/>
        <v>2.5652644213172797</v>
      </c>
      <c r="AU1206" s="215">
        <f t="shared" si="2629"/>
        <v>19.143709875615912</v>
      </c>
      <c r="AV1206" s="245">
        <f t="shared" si="2629"/>
        <v>5.2283055057324175</v>
      </c>
    </row>
    <row r="1207" spans="2:48" ht="15" customHeight="1" x14ac:dyDescent="0.2">
      <c r="B1207" s="91">
        <f t="shared" si="2625"/>
        <v>291</v>
      </c>
      <c r="C1207" s="35" t="str">
        <f t="shared" si="2625"/>
        <v>Vitamins</v>
      </c>
      <c r="D1207" s="128" t="str">
        <f t="shared" si="2625"/>
        <v>Pyridoxine</v>
      </c>
      <c r="E1207" s="93">
        <f t="shared" si="2625"/>
        <v>3.1</v>
      </c>
      <c r="F1207" s="94">
        <f t="shared" si="2625"/>
        <v>5.9</v>
      </c>
      <c r="G1207" s="95">
        <f t="shared" si="2625"/>
        <v>4.42</v>
      </c>
      <c r="H1207" s="96">
        <f t="shared" si="2625"/>
        <v>3</v>
      </c>
      <c r="I1207" s="102">
        <f t="shared" si="2625"/>
        <v>170.08116999999999</v>
      </c>
      <c r="J1207" s="98"/>
      <c r="K1207" s="99"/>
      <c r="L1207" s="100"/>
      <c r="M1207" s="98">
        <f t="shared" ref="M1207:P1207" si="2630">(M904*100/(AVERAGE($M904:$P904)))</f>
        <v>118.45658564122418</v>
      </c>
      <c r="N1207" s="99">
        <f t="shared" si="2630"/>
        <v>117.80779905002882</v>
      </c>
      <c r="O1207" s="99">
        <f t="shared" si="2630"/>
        <v>94.398168652399562</v>
      </c>
      <c r="P1207" s="164">
        <f t="shared" si="2630"/>
        <v>69.337446656347467</v>
      </c>
      <c r="Q1207" s="98">
        <f t="shared" ref="Q1207:X1207" si="2631">(Q904*100/(AVERAGE($M904:$P904)))</f>
        <v>121.78716689171456</v>
      </c>
      <c r="R1207" s="99">
        <f t="shared" si="2631"/>
        <v>132.70882950976858</v>
      </c>
      <c r="S1207" s="99">
        <f t="shared" si="2631"/>
        <v>134.72553897954637</v>
      </c>
      <c r="T1207" s="164">
        <f t="shared" si="2631"/>
        <v>125.02029494333752</v>
      </c>
      <c r="U1207" s="98">
        <f t="shared" si="2631"/>
        <v>109.9385662026444</v>
      </c>
      <c r="V1207" s="99">
        <f t="shared" si="2631"/>
        <v>138.05184515610827</v>
      </c>
      <c r="W1207" s="99">
        <f t="shared" si="2631"/>
        <v>130.82238925648986</v>
      </c>
      <c r="X1207" s="164">
        <f t="shared" si="2631"/>
        <v>133.72840152079115</v>
      </c>
      <c r="Y1207" s="98">
        <f t="shared" ref="Y1207:AB1207" si="2632">(Y904*100/(AVERAGE($Y904:$AB904)))</f>
        <v>104.96589726870168</v>
      </c>
      <c r="Z1207" s="99">
        <f t="shared" si="2632"/>
        <v>90.368879515844185</v>
      </c>
      <c r="AA1207" s="99">
        <f t="shared" si="2632"/>
        <v>88.903035787378244</v>
      </c>
      <c r="AB1207" s="164">
        <f t="shared" si="2632"/>
        <v>115.76218742807588</v>
      </c>
      <c r="AC1207" s="214">
        <f t="shared" ref="AC1207:AV1207" si="2633">(AC904*100/(AVERAGE($Y904:$AB904)))</f>
        <v>116.68692399560894</v>
      </c>
      <c r="AD1207" s="215">
        <f t="shared" si="2633"/>
        <v>101.42098968800383</v>
      </c>
      <c r="AE1207" s="215">
        <f t="shared" si="2633"/>
        <v>84.350961846109115</v>
      </c>
      <c r="AF1207" s="245">
        <f t="shared" si="2633"/>
        <v>69.997165067007018</v>
      </c>
      <c r="AG1207" s="214">
        <f t="shared" si="2633"/>
        <v>127.36314695415783</v>
      </c>
      <c r="AH1207" s="215">
        <f t="shared" si="2633"/>
        <v>115.98267889034935</v>
      </c>
      <c r="AI1207" s="215">
        <f t="shared" si="2633"/>
        <v>76.607392387797077</v>
      </c>
      <c r="AJ1207" s="245">
        <f t="shared" si="2633"/>
        <v>114.25583048046244</v>
      </c>
      <c r="AK1207" s="214">
        <f t="shared" si="2633"/>
        <v>0.91224504036841658</v>
      </c>
      <c r="AL1207" s="215">
        <f t="shared" si="2633"/>
        <v>3.8132031918962288</v>
      </c>
      <c r="AM1207" s="215">
        <f t="shared" si="2633"/>
        <v>1.4025622158248177</v>
      </c>
      <c r="AN1207" s="245">
        <f t="shared" si="2633"/>
        <v>2.0167110607067151</v>
      </c>
      <c r="AO1207" s="214">
        <f t="shared" si="2633"/>
        <v>1.3600571440286304</v>
      </c>
      <c r="AP1207" s="215">
        <f t="shared" si="2633"/>
        <v>0.99628911606921866</v>
      </c>
      <c r="AQ1207" s="215">
        <f t="shared" si="2633"/>
        <v>2.9305982480036876</v>
      </c>
      <c r="AR1207" s="245">
        <f t="shared" si="2633"/>
        <v>0.48957333463917613</v>
      </c>
      <c r="AS1207" s="214">
        <f t="shared" si="2633"/>
        <v>2.9999827537025641</v>
      </c>
      <c r="AT1207" s="215">
        <f t="shared" si="2633"/>
        <v>2.1440656107939908</v>
      </c>
      <c r="AU1207" s="215">
        <f t="shared" si="2633"/>
        <v>1.4012547710610053</v>
      </c>
      <c r="AV1207" s="245">
        <f t="shared" si="2633"/>
        <v>0.23023704170102954</v>
      </c>
    </row>
    <row r="1208" spans="2:48" ht="15" customHeight="1" x14ac:dyDescent="0.2">
      <c r="B1208" s="91">
        <f t="shared" si="2625"/>
        <v>292</v>
      </c>
      <c r="C1208" s="35" t="str">
        <f t="shared" si="2625"/>
        <v>Vitamins</v>
      </c>
      <c r="D1208" s="128" t="str">
        <f t="shared" si="2625"/>
        <v>Thiamine</v>
      </c>
      <c r="E1208" s="93">
        <f t="shared" si="2625"/>
        <v>13</v>
      </c>
      <c r="F1208" s="94">
        <f t="shared" si="2625"/>
        <v>14.7</v>
      </c>
      <c r="G1208" s="95">
        <f t="shared" si="2625"/>
        <v>13.86</v>
      </c>
      <c r="H1208" s="96">
        <f t="shared" si="2625"/>
        <v>3</v>
      </c>
      <c r="I1208" s="102">
        <f t="shared" si="2625"/>
        <v>265.11176</v>
      </c>
      <c r="J1208" s="98"/>
      <c r="K1208" s="99"/>
      <c r="L1208" s="100"/>
      <c r="M1208" s="98">
        <f t="shared" ref="M1208:P1208" si="2634">(M905*100/(AVERAGE($M905:$P905)))</f>
        <v>90.872480836866799</v>
      </c>
      <c r="N1208" s="99">
        <f t="shared" si="2634"/>
        <v>115.32927049763866</v>
      </c>
      <c r="O1208" s="99">
        <f t="shared" si="2634"/>
        <v>88.959540571757941</v>
      </c>
      <c r="P1208" s="164">
        <f t="shared" si="2634"/>
        <v>104.83870809373657</v>
      </c>
      <c r="Q1208" s="98">
        <f t="shared" ref="Q1208:X1208" si="2635">(Q905*100/(AVERAGE($M905:$P905)))</f>
        <v>126.89084088867583</v>
      </c>
      <c r="R1208" s="99">
        <f t="shared" si="2635"/>
        <v>116.73797673597532</v>
      </c>
      <c r="S1208" s="99">
        <f t="shared" si="2635"/>
        <v>92.717327224204396</v>
      </c>
      <c r="T1208" s="164">
        <f t="shared" si="2635"/>
        <v>115.61361434091131</v>
      </c>
      <c r="U1208" s="98">
        <f t="shared" si="2635"/>
        <v>100.70820449845449</v>
      </c>
      <c r="V1208" s="99">
        <f t="shared" si="2635"/>
        <v>122.147816707655</v>
      </c>
      <c r="W1208" s="99">
        <f t="shared" si="2635"/>
        <v>145.89758534741651</v>
      </c>
      <c r="X1208" s="164">
        <f t="shared" si="2635"/>
        <v>109.49728964811426</v>
      </c>
      <c r="Y1208" s="98">
        <f t="shared" ref="Y1208:AB1208" si="2636">(Y905*100/(AVERAGE($Y905:$AB905)))</f>
        <v>96.039917702352255</v>
      </c>
      <c r="Z1208" s="99">
        <f t="shared" si="2636"/>
        <v>87.948410369267791</v>
      </c>
      <c r="AA1208" s="99">
        <f t="shared" si="2636"/>
        <v>83.468290693522093</v>
      </c>
      <c r="AB1208" s="164">
        <f t="shared" si="2636"/>
        <v>132.54338123485786</v>
      </c>
      <c r="AC1208" s="214">
        <f t="shared" ref="AC1208:AV1208" si="2637">(AC905*100/(AVERAGE($Y905:$AB905)))</f>
        <v>103.10619718697322</v>
      </c>
      <c r="AD1208" s="215">
        <f t="shared" si="2637"/>
        <v>81.740480223627856</v>
      </c>
      <c r="AE1208" s="215">
        <f t="shared" si="2637"/>
        <v>99.935855951016393</v>
      </c>
      <c r="AF1208" s="245">
        <f t="shared" si="2637"/>
        <v>109.74312544472502</v>
      </c>
      <c r="AG1208" s="214">
        <f t="shared" si="2637"/>
        <v>139.960616329799</v>
      </c>
      <c r="AH1208" s="215">
        <f t="shared" si="2637"/>
        <v>146.07529916560978</v>
      </c>
      <c r="AI1208" s="215">
        <f t="shared" si="2637"/>
        <v>114.1859887754031</v>
      </c>
      <c r="AJ1208" s="245">
        <f t="shared" si="2637"/>
        <v>154.22100305451667</v>
      </c>
      <c r="AK1208" s="214">
        <f t="shared" si="2637"/>
        <v>44.528471567387065</v>
      </c>
      <c r="AL1208" s="215">
        <f t="shared" si="2637"/>
        <v>110.96334521555828</v>
      </c>
      <c r="AM1208" s="215">
        <f t="shared" si="2637"/>
        <v>102.26507219730536</v>
      </c>
      <c r="AN1208" s="245">
        <f t="shared" si="2637"/>
        <v>52.534571921270988</v>
      </c>
      <c r="AO1208" s="214">
        <f t="shared" si="2637"/>
        <v>528.62039640278977</v>
      </c>
      <c r="AP1208" s="215">
        <f t="shared" si="2637"/>
        <v>322.69057835677535</v>
      </c>
      <c r="AQ1208" s="215">
        <f t="shared" si="2637"/>
        <v>208.23001162593883</v>
      </c>
      <c r="AR1208" s="245">
        <f t="shared" si="2637"/>
        <v>266.1369403964149</v>
      </c>
      <c r="AS1208" s="214">
        <f t="shared" si="2637"/>
        <v>119.75632076345521</v>
      </c>
      <c r="AT1208" s="215">
        <f t="shared" si="2637"/>
        <v>71.908081778637694</v>
      </c>
      <c r="AU1208" s="215">
        <f t="shared" si="2637"/>
        <v>57.062366650876392</v>
      </c>
      <c r="AV1208" s="245">
        <f t="shared" si="2637"/>
        <v>25.169381342585808</v>
      </c>
    </row>
    <row r="1209" spans="2:48" ht="16" thickBot="1" x14ac:dyDescent="0.25">
      <c r="B1209" s="108">
        <f t="shared" si="2625"/>
        <v>293</v>
      </c>
      <c r="C1209" s="42" t="str">
        <f t="shared" si="2625"/>
        <v>Vitamins</v>
      </c>
      <c r="D1209" s="129" t="str">
        <f t="shared" si="2625"/>
        <v>Thiamine-P</v>
      </c>
      <c r="E1209" s="110">
        <f t="shared" si="2625"/>
        <v>14.2</v>
      </c>
      <c r="F1209" s="111">
        <f t="shared" si="2625"/>
        <v>15.4</v>
      </c>
      <c r="G1209" s="112" t="str">
        <f t="shared" si="2625"/>
        <v>--</v>
      </c>
      <c r="H1209" s="113">
        <f t="shared" si="2625"/>
        <v>6</v>
      </c>
      <c r="I1209" s="119">
        <f t="shared" si="2625"/>
        <v>345.07808999999997</v>
      </c>
      <c r="J1209" s="115"/>
      <c r="K1209" s="116"/>
      <c r="L1209" s="117"/>
      <c r="M1209" s="115" t="e">
        <f t="shared" ref="M1209:P1209" si="2638">(M906*100/(AVERAGE($M906:$P906)))</f>
        <v>#DIV/0!</v>
      </c>
      <c r="N1209" s="116" t="e">
        <f t="shared" si="2638"/>
        <v>#DIV/0!</v>
      </c>
      <c r="O1209" s="116" t="e">
        <f t="shared" si="2638"/>
        <v>#DIV/0!</v>
      </c>
      <c r="P1209" s="165" t="e">
        <f t="shared" si="2638"/>
        <v>#DIV/0!</v>
      </c>
      <c r="Q1209" s="115" t="e">
        <f t="shared" ref="Q1209:X1209" si="2639">(Q906*100/(AVERAGE($M906:$P906)))</f>
        <v>#DIV/0!</v>
      </c>
      <c r="R1209" s="116" t="e">
        <f t="shared" si="2639"/>
        <v>#DIV/0!</v>
      </c>
      <c r="S1209" s="116" t="e">
        <f t="shared" si="2639"/>
        <v>#DIV/0!</v>
      </c>
      <c r="T1209" s="165" t="e">
        <f t="shared" si="2639"/>
        <v>#DIV/0!</v>
      </c>
      <c r="U1209" s="115" t="e">
        <f t="shared" si="2639"/>
        <v>#DIV/0!</v>
      </c>
      <c r="V1209" s="116" t="e">
        <f t="shared" si="2639"/>
        <v>#DIV/0!</v>
      </c>
      <c r="W1209" s="116" t="e">
        <f t="shared" si="2639"/>
        <v>#DIV/0!</v>
      </c>
      <c r="X1209" s="165" t="e">
        <f t="shared" si="2639"/>
        <v>#DIV/0!</v>
      </c>
      <c r="Y1209" s="115" t="e">
        <f t="shared" ref="Y1209:AB1209" si="2640">(Y906*100/(AVERAGE($Y906:$AB906)))</f>
        <v>#DIV/0!</v>
      </c>
      <c r="Z1209" s="116" t="e">
        <f t="shared" si="2640"/>
        <v>#DIV/0!</v>
      </c>
      <c r="AA1209" s="116" t="e">
        <f t="shared" si="2640"/>
        <v>#DIV/0!</v>
      </c>
      <c r="AB1209" s="165" t="e">
        <f t="shared" si="2640"/>
        <v>#DIV/0!</v>
      </c>
      <c r="AC1209" s="217" t="e">
        <f t="shared" ref="AC1209:AV1209" si="2641">(AC906*100/(AVERAGE($Y906:$AB906)))</f>
        <v>#DIV/0!</v>
      </c>
      <c r="AD1209" s="218" t="e">
        <f t="shared" si="2641"/>
        <v>#DIV/0!</v>
      </c>
      <c r="AE1209" s="218" t="e">
        <f t="shared" si="2641"/>
        <v>#DIV/0!</v>
      </c>
      <c r="AF1209" s="246" t="e">
        <f t="shared" si="2641"/>
        <v>#DIV/0!</v>
      </c>
      <c r="AG1209" s="217" t="e">
        <f t="shared" si="2641"/>
        <v>#DIV/0!</v>
      </c>
      <c r="AH1209" s="218" t="e">
        <f t="shared" si="2641"/>
        <v>#DIV/0!</v>
      </c>
      <c r="AI1209" s="218" t="e">
        <f t="shared" si="2641"/>
        <v>#DIV/0!</v>
      </c>
      <c r="AJ1209" s="246" t="e">
        <f t="shared" si="2641"/>
        <v>#DIV/0!</v>
      </c>
      <c r="AK1209" s="217" t="e">
        <f t="shared" si="2641"/>
        <v>#DIV/0!</v>
      </c>
      <c r="AL1209" s="218" t="e">
        <f t="shared" si="2641"/>
        <v>#DIV/0!</v>
      </c>
      <c r="AM1209" s="218" t="e">
        <f t="shared" si="2641"/>
        <v>#DIV/0!</v>
      </c>
      <c r="AN1209" s="246" t="e">
        <f t="shared" si="2641"/>
        <v>#DIV/0!</v>
      </c>
      <c r="AO1209" s="217" t="e">
        <f t="shared" si="2641"/>
        <v>#DIV/0!</v>
      </c>
      <c r="AP1209" s="218" t="e">
        <f t="shared" si="2641"/>
        <v>#DIV/0!</v>
      </c>
      <c r="AQ1209" s="218" t="e">
        <f t="shared" si="2641"/>
        <v>#DIV/0!</v>
      </c>
      <c r="AR1209" s="246" t="e">
        <f t="shared" si="2641"/>
        <v>#DIV/0!</v>
      </c>
      <c r="AS1209" s="217" t="e">
        <f t="shared" si="2641"/>
        <v>#DIV/0!</v>
      </c>
      <c r="AT1209" s="218" t="e">
        <f t="shared" si="2641"/>
        <v>#DIV/0!</v>
      </c>
      <c r="AU1209" s="218" t="e">
        <f t="shared" si="2641"/>
        <v>#DIV/0!</v>
      </c>
      <c r="AV1209" s="246" t="e">
        <f t="shared" si="2641"/>
        <v>#DIV/0!</v>
      </c>
    </row>
    <row r="1212" spans="2:48" ht="16" thickBot="1" x14ac:dyDescent="0.25"/>
    <row r="1213" spans="2:48" x14ac:dyDescent="0.2">
      <c r="B1213" s="26" t="s">
        <v>750</v>
      </c>
      <c r="M1213" s="312" t="s">
        <v>751</v>
      </c>
      <c r="N1213" s="313"/>
      <c r="O1213" s="313"/>
      <c r="P1213" s="313"/>
      <c r="Q1213" s="313"/>
      <c r="R1213" s="313"/>
      <c r="S1213" s="313"/>
      <c r="T1213" s="313"/>
      <c r="U1213" s="313"/>
      <c r="V1213" s="313"/>
      <c r="W1213" s="313"/>
      <c r="X1213" s="314"/>
      <c r="Y1213" s="312" t="s">
        <v>776</v>
      </c>
      <c r="Z1213" s="313"/>
      <c r="AA1213" s="313"/>
      <c r="AB1213" s="313"/>
      <c r="AC1213" s="313"/>
      <c r="AD1213" s="313"/>
      <c r="AE1213" s="313"/>
      <c r="AF1213" s="313"/>
      <c r="AG1213" s="313"/>
      <c r="AH1213" s="313"/>
      <c r="AI1213" s="313"/>
      <c r="AJ1213" s="314"/>
      <c r="AK1213" s="312" t="s">
        <v>801</v>
      </c>
      <c r="AL1213" s="313"/>
      <c r="AM1213" s="313"/>
      <c r="AN1213" s="313"/>
      <c r="AO1213" s="313"/>
      <c r="AP1213" s="313"/>
      <c r="AQ1213" s="313"/>
      <c r="AR1213" s="313"/>
      <c r="AS1213" s="313"/>
      <c r="AT1213" s="313"/>
      <c r="AU1213" s="313"/>
      <c r="AV1213" s="314"/>
    </row>
    <row r="1214" spans="2:48" ht="16" thickBot="1" x14ac:dyDescent="0.25">
      <c r="J1214" s="63"/>
      <c r="K1214" s="63"/>
      <c r="L1214" s="63"/>
      <c r="M1214" s="319" t="s">
        <v>151</v>
      </c>
      <c r="N1214" s="320"/>
      <c r="O1214" s="320"/>
      <c r="P1214" s="321"/>
      <c r="Q1214" s="319" t="s">
        <v>764</v>
      </c>
      <c r="R1214" s="320"/>
      <c r="S1214" s="320"/>
      <c r="T1214" s="321"/>
      <c r="U1214" s="319" t="s">
        <v>765</v>
      </c>
      <c r="V1214" s="320"/>
      <c r="W1214" s="320"/>
      <c r="X1214" s="322"/>
      <c r="Y1214" s="319" t="s">
        <v>151</v>
      </c>
      <c r="Z1214" s="320"/>
      <c r="AA1214" s="320"/>
      <c r="AB1214" s="321"/>
      <c r="AC1214" s="319" t="s">
        <v>764</v>
      </c>
      <c r="AD1214" s="320"/>
      <c r="AE1214" s="320"/>
      <c r="AF1214" s="321"/>
      <c r="AG1214" s="319" t="s">
        <v>765</v>
      </c>
      <c r="AH1214" s="320"/>
      <c r="AI1214" s="320"/>
      <c r="AJ1214" s="321"/>
      <c r="AK1214" s="319" t="s">
        <v>151</v>
      </c>
      <c r="AL1214" s="320"/>
      <c r="AM1214" s="320"/>
      <c r="AN1214" s="321"/>
      <c r="AO1214" s="319" t="s">
        <v>764</v>
      </c>
      <c r="AP1214" s="320"/>
      <c r="AQ1214" s="320"/>
      <c r="AR1214" s="321"/>
      <c r="AS1214" s="319" t="s">
        <v>765</v>
      </c>
      <c r="AT1214" s="320"/>
      <c r="AU1214" s="320"/>
      <c r="AV1214" s="321"/>
    </row>
    <row r="1215" spans="2:48" s="59" customFormat="1" x14ac:dyDescent="0.2">
      <c r="B1215" s="303" t="s">
        <v>147</v>
      </c>
      <c r="C1215" s="304"/>
      <c r="D1215" s="305"/>
      <c r="E1215" s="306" t="s">
        <v>148</v>
      </c>
      <c r="F1215" s="307"/>
      <c r="G1215" s="307"/>
      <c r="H1215" s="308"/>
      <c r="I1215" s="121" t="s">
        <v>149</v>
      </c>
      <c r="J1215" s="309"/>
      <c r="K1215" s="310"/>
      <c r="L1215" s="311"/>
      <c r="M1215" s="155"/>
      <c r="N1215" s="154"/>
      <c r="O1215" s="154"/>
      <c r="P1215" s="156"/>
      <c r="Q1215" s="155"/>
      <c r="R1215" s="154"/>
      <c r="S1215" s="154"/>
      <c r="T1215" s="156"/>
      <c r="U1215" s="155"/>
      <c r="V1215" s="154"/>
      <c r="W1215" s="154"/>
      <c r="X1215" s="156"/>
      <c r="Y1215" s="155"/>
      <c r="Z1215" s="154"/>
      <c r="AA1215" s="154"/>
      <c r="AB1215" s="156"/>
      <c r="AC1215" s="155"/>
      <c r="AD1215" s="154"/>
      <c r="AE1215" s="154"/>
      <c r="AF1215" s="156"/>
      <c r="AG1215" s="155"/>
      <c r="AH1215" s="154"/>
      <c r="AI1215" s="154"/>
      <c r="AJ1215" s="156"/>
      <c r="AK1215" s="155"/>
      <c r="AL1215" s="154"/>
      <c r="AM1215" s="154"/>
      <c r="AN1215" s="156"/>
      <c r="AO1215" s="155"/>
      <c r="AP1215" s="154"/>
      <c r="AQ1215" s="154"/>
      <c r="AR1215" s="156"/>
      <c r="AS1215" s="155"/>
      <c r="AT1215" s="154"/>
      <c r="AU1215" s="154"/>
      <c r="AV1215" s="156"/>
    </row>
    <row r="1216" spans="2:48" s="59" customFormat="1" ht="16" thickBot="1" x14ac:dyDescent="0.25">
      <c r="B1216" s="65" t="s">
        <v>152</v>
      </c>
      <c r="C1216" s="66" t="s">
        <v>153</v>
      </c>
      <c r="D1216" s="67" t="s">
        <v>154</v>
      </c>
      <c r="E1216" s="68" t="s">
        <v>155</v>
      </c>
      <c r="F1216" s="69" t="s">
        <v>156</v>
      </c>
      <c r="G1216" s="70" t="s">
        <v>157</v>
      </c>
      <c r="H1216" s="71" t="s">
        <v>158</v>
      </c>
      <c r="I1216" s="122" t="s">
        <v>159</v>
      </c>
      <c r="J1216" s="73"/>
      <c r="K1216" s="74"/>
      <c r="L1216" s="75"/>
      <c r="M1216" s="73" t="s">
        <v>827</v>
      </c>
      <c r="N1216" s="74" t="s">
        <v>828</v>
      </c>
      <c r="O1216" s="74"/>
      <c r="P1216" s="76"/>
      <c r="Q1216" s="73" t="s">
        <v>827</v>
      </c>
      <c r="R1216" s="74" t="s">
        <v>828</v>
      </c>
      <c r="S1216" s="74"/>
      <c r="T1216" s="76"/>
      <c r="U1216" s="73" t="s">
        <v>827</v>
      </c>
      <c r="V1216" s="74" t="s">
        <v>828</v>
      </c>
      <c r="W1216" s="74"/>
      <c r="X1216" s="76"/>
      <c r="Y1216" s="73" t="s">
        <v>827</v>
      </c>
      <c r="Z1216" s="74" t="s">
        <v>828</v>
      </c>
      <c r="AA1216" s="74"/>
      <c r="AB1216" s="76"/>
      <c r="AC1216" s="73" t="s">
        <v>827</v>
      </c>
      <c r="AD1216" s="74" t="s">
        <v>828</v>
      </c>
      <c r="AE1216" s="74"/>
      <c r="AF1216" s="76"/>
      <c r="AG1216" s="73" t="s">
        <v>827</v>
      </c>
      <c r="AH1216" s="74" t="s">
        <v>828</v>
      </c>
      <c r="AI1216" s="74"/>
      <c r="AJ1216" s="76"/>
      <c r="AK1216" s="73" t="s">
        <v>827</v>
      </c>
      <c r="AL1216" s="74" t="s">
        <v>828</v>
      </c>
      <c r="AM1216" s="74"/>
      <c r="AN1216" s="76"/>
      <c r="AO1216" s="73" t="s">
        <v>827</v>
      </c>
      <c r="AP1216" s="74" t="s">
        <v>828</v>
      </c>
      <c r="AQ1216" s="74"/>
      <c r="AR1216" s="76"/>
      <c r="AS1216" s="73" t="s">
        <v>827</v>
      </c>
      <c r="AT1216" s="74" t="s">
        <v>828</v>
      </c>
      <c r="AU1216" s="74"/>
      <c r="AV1216" s="76"/>
    </row>
    <row r="1217" spans="2:48" ht="16" thickBot="1" x14ac:dyDescent="0.25">
      <c r="Y1217" s="58"/>
      <c r="Z1217" s="58"/>
      <c r="AA1217" s="58"/>
      <c r="AB1217" s="58"/>
      <c r="AC1217" s="58"/>
      <c r="AD1217" s="58"/>
      <c r="AE1217" s="58"/>
      <c r="AF1217" s="58"/>
      <c r="AG1217" s="58"/>
      <c r="AH1217" s="58"/>
      <c r="AI1217" s="58"/>
      <c r="AJ1217" s="58"/>
      <c r="AK1217" s="58"/>
      <c r="AL1217" s="58"/>
      <c r="AM1217" s="58"/>
      <c r="AN1217" s="58"/>
      <c r="AO1217" s="58"/>
      <c r="AP1217" s="58"/>
      <c r="AQ1217" s="58"/>
      <c r="AR1217" s="58"/>
      <c r="AS1217" s="58"/>
      <c r="AT1217" s="58"/>
      <c r="AU1217" s="58"/>
      <c r="AV1217" s="58"/>
    </row>
    <row r="1218" spans="2:48" x14ac:dyDescent="0.2">
      <c r="B1218" s="77">
        <f>(B917)</f>
        <v>1</v>
      </c>
      <c r="C1218" s="78" t="str">
        <f t="shared" ref="C1218:I1218" si="2642">(C917)</f>
        <v>Stds.</v>
      </c>
      <c r="D1218" s="123" t="str">
        <f t="shared" si="2642"/>
        <v>Lamivudine (neg.)</v>
      </c>
      <c r="E1218" s="80">
        <f t="shared" si="2642"/>
        <v>3</v>
      </c>
      <c r="F1218" s="81">
        <f t="shared" si="2642"/>
        <v>6.8</v>
      </c>
      <c r="G1218" s="82">
        <f t="shared" si="2642"/>
        <v>5.44</v>
      </c>
      <c r="H1218" s="83">
        <f t="shared" si="2642"/>
        <v>3</v>
      </c>
      <c r="I1218" s="89">
        <f t="shared" si="2642"/>
        <v>228.04483999999999</v>
      </c>
      <c r="J1218" s="85"/>
      <c r="K1218" s="86"/>
      <c r="L1218" s="87"/>
      <c r="M1218" s="85">
        <f>(AVERAGE(M917:P917))</f>
        <v>100</v>
      </c>
      <c r="N1218" s="86">
        <f>(_xlfn.STDEV.P(M917:P917))</f>
        <v>5.2574967473746153</v>
      </c>
      <c r="O1218" s="86"/>
      <c r="P1218" s="163"/>
      <c r="Q1218" s="85">
        <f>(AVERAGE(Q917:T917))</f>
        <v>114.28503722460962</v>
      </c>
      <c r="R1218" s="86">
        <f>(_xlfn.STDEV.P(Q917:T917))</f>
        <v>10.287217295656276</v>
      </c>
      <c r="S1218" s="86"/>
      <c r="T1218" s="163"/>
      <c r="U1218" s="85">
        <f>(AVERAGE(U917:X917))</f>
        <v>127.81579759941889</v>
      </c>
      <c r="V1218" s="86">
        <f>(_xlfn.STDEV.P(U917:X917))</f>
        <v>9.3428364698524806</v>
      </c>
      <c r="W1218" s="86"/>
      <c r="X1218" s="163"/>
      <c r="Y1218" s="85">
        <f>(AVERAGE(Y917:AB917))</f>
        <v>100</v>
      </c>
      <c r="Z1218" s="86">
        <f>(_xlfn.STDEV.P(Y917:AB917))</f>
        <v>8.0972110399583723</v>
      </c>
      <c r="AA1218" s="86"/>
      <c r="AB1218" s="163"/>
      <c r="AC1218" s="85">
        <f>(AVERAGE(AC917:AF917))</f>
        <v>81.267293887207671</v>
      </c>
      <c r="AD1218" s="86">
        <f>(_xlfn.STDEV.P(AC917:AF917))</f>
        <v>28.016447617531504</v>
      </c>
      <c r="AE1218" s="86"/>
      <c r="AF1218" s="163"/>
      <c r="AG1218" s="85">
        <f>(AVERAGE(AG917:AJ917))</f>
        <v>53.951949460851701</v>
      </c>
      <c r="AH1218" s="86">
        <f>(_xlfn.STDEV.P(AG917:AJ917))</f>
        <v>1.2736378795664867</v>
      </c>
      <c r="AI1218" s="86"/>
      <c r="AJ1218" s="163"/>
      <c r="AK1218" s="85">
        <f>(AVERAGE(AK917:AN917))</f>
        <v>49.104693759444125</v>
      </c>
      <c r="AL1218" s="86">
        <f>(_xlfn.STDEV.P(AK917:AN917))</f>
        <v>2.1889860232632254</v>
      </c>
      <c r="AM1218" s="86"/>
      <c r="AN1218" s="163"/>
      <c r="AO1218" s="85">
        <f>(AVERAGE(AO917:AR917))</f>
        <v>51.672771131123426</v>
      </c>
      <c r="AP1218" s="86">
        <f>(_xlfn.STDEV.P(AO917:AR917))</f>
        <v>2.1897145600933894</v>
      </c>
      <c r="AQ1218" s="86"/>
      <c r="AR1218" s="163"/>
      <c r="AS1218" s="85">
        <f>(AVERAGE(AS917:AV917))</f>
        <v>51.740265035048381</v>
      </c>
      <c r="AT1218" s="86">
        <f>(_xlfn.STDEV.P(AS917:AV917))</f>
        <v>2.9606251350511124</v>
      </c>
      <c r="AU1218" s="86"/>
      <c r="AV1218" s="163"/>
    </row>
    <row r="1219" spans="2:48" ht="15" customHeight="1" x14ac:dyDescent="0.2">
      <c r="B1219" s="91">
        <f t="shared" ref="B1219:I1234" si="2643">(B918)</f>
        <v>2</v>
      </c>
      <c r="C1219" s="35" t="str">
        <f t="shared" si="2643"/>
        <v>Stds.</v>
      </c>
      <c r="D1219" s="124" t="str">
        <f t="shared" si="2643"/>
        <v>Lamivudine (pos.)</v>
      </c>
      <c r="E1219" s="93">
        <f t="shared" si="2643"/>
        <v>3</v>
      </c>
      <c r="F1219" s="94">
        <f t="shared" si="2643"/>
        <v>6.8</v>
      </c>
      <c r="G1219" s="95">
        <f t="shared" si="2643"/>
        <v>5.41</v>
      </c>
      <c r="H1219" s="96">
        <f t="shared" si="2643"/>
        <v>3</v>
      </c>
      <c r="I1219" s="102">
        <f t="shared" si="2643"/>
        <v>230.05939000000001</v>
      </c>
      <c r="J1219" s="98"/>
      <c r="K1219" s="99"/>
      <c r="L1219" s="100"/>
      <c r="M1219" s="98">
        <f t="shared" ref="M1219:M1282" si="2644">(AVERAGE(M918:P918))</f>
        <v>100</v>
      </c>
      <c r="N1219" s="99">
        <f t="shared" ref="N1219:N1282" si="2645">(_xlfn.STDEV.P(M918:P918))</f>
        <v>0</v>
      </c>
      <c r="O1219" s="99"/>
      <c r="P1219" s="164"/>
      <c r="Q1219" s="98">
        <f t="shared" ref="Q1219:Q1282" si="2646">(AVERAGE(Q918:T918))</f>
        <v>100</v>
      </c>
      <c r="R1219" s="99">
        <f t="shared" ref="R1219:R1282" si="2647">(_xlfn.STDEV.P(Q918:T918))</f>
        <v>0</v>
      </c>
      <c r="S1219" s="99"/>
      <c r="T1219" s="164"/>
      <c r="U1219" s="98">
        <f t="shared" ref="U1219:U1282" si="2648">(AVERAGE(U918:X918))</f>
        <v>100</v>
      </c>
      <c r="V1219" s="99">
        <f t="shared" ref="V1219:V1282" si="2649">(_xlfn.STDEV.P(U918:X918))</f>
        <v>0</v>
      </c>
      <c r="W1219" s="99"/>
      <c r="X1219" s="164"/>
      <c r="Y1219" s="98">
        <f t="shared" ref="Y1219:Y1282" si="2650">(AVERAGE(Y918:AB918))</f>
        <v>100</v>
      </c>
      <c r="Z1219" s="99">
        <f t="shared" ref="Z1219:Z1282" si="2651">(_xlfn.STDEV.P(Y918:AB918))</f>
        <v>0</v>
      </c>
      <c r="AA1219" s="99"/>
      <c r="AB1219" s="164"/>
      <c r="AC1219" s="98">
        <f t="shared" ref="AC1219:AC1282" si="2652">(AVERAGE(AC918:AF918))</f>
        <v>100</v>
      </c>
      <c r="AD1219" s="99">
        <f t="shared" ref="AD1219:AD1282" si="2653">(_xlfn.STDEV.P(AC918:AF918))</f>
        <v>0</v>
      </c>
      <c r="AE1219" s="99"/>
      <c r="AF1219" s="164"/>
      <c r="AG1219" s="98">
        <f t="shared" ref="AG1219:AG1282" si="2654">(AVERAGE(AG918:AJ918))</f>
        <v>100</v>
      </c>
      <c r="AH1219" s="99">
        <f t="shared" ref="AH1219:AH1282" si="2655">(_xlfn.STDEV.P(AG918:AJ918))</f>
        <v>0</v>
      </c>
      <c r="AI1219" s="99"/>
      <c r="AJ1219" s="164"/>
      <c r="AK1219" s="98">
        <f t="shared" ref="AK1219:AK1282" si="2656">(AVERAGE(AK918:AN918))</f>
        <v>100</v>
      </c>
      <c r="AL1219" s="99">
        <f t="shared" ref="AL1219:AL1282" si="2657">(_xlfn.STDEV.P(AK918:AN918))</f>
        <v>0</v>
      </c>
      <c r="AM1219" s="99"/>
      <c r="AN1219" s="164"/>
      <c r="AO1219" s="98">
        <f t="shared" ref="AO1219:AO1282" si="2658">(AVERAGE(AO918:AR918))</f>
        <v>100</v>
      </c>
      <c r="AP1219" s="99">
        <f t="shared" ref="AP1219:AP1282" si="2659">(_xlfn.STDEV.P(AO918:AR918))</f>
        <v>0</v>
      </c>
      <c r="AQ1219" s="99"/>
      <c r="AR1219" s="164"/>
      <c r="AS1219" s="98">
        <f t="shared" ref="AS1219:AS1282" si="2660">(AVERAGE(AS918:AV918))</f>
        <v>100</v>
      </c>
      <c r="AT1219" s="99">
        <f t="shared" ref="AT1219:AT1282" si="2661">(_xlfn.STDEV.P(AS918:AV918))</f>
        <v>0</v>
      </c>
      <c r="AU1219" s="99"/>
      <c r="AV1219" s="164"/>
    </row>
    <row r="1220" spans="2:48" ht="15" customHeight="1" x14ac:dyDescent="0.2">
      <c r="B1220" s="91">
        <f t="shared" si="2643"/>
        <v>3</v>
      </c>
      <c r="C1220" s="35" t="str">
        <f t="shared" si="2643"/>
        <v>Stds.</v>
      </c>
      <c r="D1220" s="124" t="str">
        <f t="shared" si="2643"/>
        <v>Phenolred (neg.)</v>
      </c>
      <c r="E1220" s="93">
        <f t="shared" si="2643"/>
        <v>2.7</v>
      </c>
      <c r="F1220" s="94">
        <f t="shared" si="2643"/>
        <v>4</v>
      </c>
      <c r="G1220" s="95">
        <f t="shared" si="2643"/>
        <v>2.75</v>
      </c>
      <c r="H1220" s="96">
        <f t="shared" si="2643"/>
        <v>3</v>
      </c>
      <c r="I1220" s="102">
        <f t="shared" si="2643"/>
        <v>353.04892000000001</v>
      </c>
      <c r="J1220" s="98"/>
      <c r="K1220" s="99"/>
      <c r="L1220" s="100"/>
      <c r="M1220" s="98">
        <f t="shared" si="2644"/>
        <v>100.00000000000001</v>
      </c>
      <c r="N1220" s="99">
        <f t="shared" si="2645"/>
        <v>13.977593343661615</v>
      </c>
      <c r="O1220" s="99"/>
      <c r="P1220" s="164"/>
      <c r="Q1220" s="98">
        <f t="shared" si="2646"/>
        <v>114.39162113825984</v>
      </c>
      <c r="R1220" s="99">
        <f t="shared" si="2647"/>
        <v>3.0688820411122042</v>
      </c>
      <c r="S1220" s="99"/>
      <c r="T1220" s="164"/>
      <c r="U1220" s="98">
        <f t="shared" si="2648"/>
        <v>118.30476566152204</v>
      </c>
      <c r="V1220" s="99">
        <f t="shared" si="2649"/>
        <v>10.468313001932803</v>
      </c>
      <c r="W1220" s="99"/>
      <c r="X1220" s="164"/>
      <c r="Y1220" s="98">
        <f t="shared" si="2650"/>
        <v>100</v>
      </c>
      <c r="Z1220" s="99">
        <f t="shared" si="2651"/>
        <v>10.598946645861549</v>
      </c>
      <c r="AA1220" s="99"/>
      <c r="AB1220" s="164"/>
      <c r="AC1220" s="98">
        <f t="shared" si="2652"/>
        <v>100.78349781883976</v>
      </c>
      <c r="AD1220" s="99">
        <f t="shared" si="2653"/>
        <v>19.783905898029964</v>
      </c>
      <c r="AE1220" s="99"/>
      <c r="AF1220" s="164"/>
      <c r="AG1220" s="98">
        <f t="shared" si="2654"/>
        <v>109.03720709218499</v>
      </c>
      <c r="AH1220" s="99">
        <f t="shared" si="2655"/>
        <v>22.322797872762681</v>
      </c>
      <c r="AI1220" s="99"/>
      <c r="AJ1220" s="164"/>
      <c r="AK1220" s="98">
        <f t="shared" si="2656"/>
        <v>2.3574485983774052</v>
      </c>
      <c r="AL1220" s="99">
        <f t="shared" si="2657"/>
        <v>0.83741761608664866</v>
      </c>
      <c r="AM1220" s="99"/>
      <c r="AN1220" s="164"/>
      <c r="AO1220" s="98">
        <f t="shared" si="2658"/>
        <v>1.5611388059649387</v>
      </c>
      <c r="AP1220" s="99">
        <f t="shared" si="2659"/>
        <v>0.69099544583997674</v>
      </c>
      <c r="AQ1220" s="99"/>
      <c r="AR1220" s="164"/>
      <c r="AS1220" s="98">
        <f t="shared" si="2660"/>
        <v>1.8329527962556169</v>
      </c>
      <c r="AT1220" s="99">
        <f t="shared" si="2661"/>
        <v>1.0574529718478596</v>
      </c>
      <c r="AU1220" s="99"/>
      <c r="AV1220" s="164"/>
    </row>
    <row r="1221" spans="2:48" ht="15" customHeight="1" x14ac:dyDescent="0.2">
      <c r="B1221" s="91">
        <f t="shared" si="2643"/>
        <v>4</v>
      </c>
      <c r="C1221" s="35" t="str">
        <f t="shared" si="2643"/>
        <v>Stds.</v>
      </c>
      <c r="D1221" s="124" t="str">
        <f t="shared" si="2643"/>
        <v>Phenolred (pos.)</v>
      </c>
      <c r="E1221" s="93">
        <f t="shared" si="2643"/>
        <v>2.7</v>
      </c>
      <c r="F1221" s="94">
        <f t="shared" si="2643"/>
        <v>4</v>
      </c>
      <c r="G1221" s="95">
        <f t="shared" si="2643"/>
        <v>2.74</v>
      </c>
      <c r="H1221" s="96">
        <f t="shared" si="2643"/>
        <v>3</v>
      </c>
      <c r="I1221" s="102">
        <f t="shared" si="2643"/>
        <v>355.06347</v>
      </c>
      <c r="J1221" s="98"/>
      <c r="K1221" s="99"/>
      <c r="L1221" s="100"/>
      <c r="M1221" s="98">
        <f t="shared" si="2644"/>
        <v>100.00000000000001</v>
      </c>
      <c r="N1221" s="99">
        <f t="shared" si="2645"/>
        <v>17.071677212653604</v>
      </c>
      <c r="O1221" s="99"/>
      <c r="P1221" s="164"/>
      <c r="Q1221" s="98">
        <f t="shared" si="2646"/>
        <v>117.03876321897502</v>
      </c>
      <c r="R1221" s="99">
        <f t="shared" si="2647"/>
        <v>5.5032818634238874</v>
      </c>
      <c r="S1221" s="99"/>
      <c r="T1221" s="164"/>
      <c r="U1221" s="98">
        <f t="shared" si="2648"/>
        <v>110.24360810063328</v>
      </c>
      <c r="V1221" s="99">
        <f t="shared" si="2649"/>
        <v>12.882769511554002</v>
      </c>
      <c r="W1221" s="99"/>
      <c r="X1221" s="164"/>
      <c r="Y1221" s="98">
        <f t="shared" si="2650"/>
        <v>100</v>
      </c>
      <c r="Z1221" s="99">
        <f t="shared" si="2651"/>
        <v>6.6797547519828466</v>
      </c>
      <c r="AA1221" s="99"/>
      <c r="AB1221" s="164"/>
      <c r="AC1221" s="98">
        <f t="shared" si="2652"/>
        <v>108.07790587762612</v>
      </c>
      <c r="AD1221" s="99">
        <f t="shared" si="2653"/>
        <v>11.535836152542021</v>
      </c>
      <c r="AE1221" s="99"/>
      <c r="AF1221" s="164"/>
      <c r="AG1221" s="98">
        <f t="shared" si="2654"/>
        <v>104.7734263248437</v>
      </c>
      <c r="AH1221" s="99">
        <f t="shared" si="2655"/>
        <v>14.706417216120466</v>
      </c>
      <c r="AI1221" s="99"/>
      <c r="AJ1221" s="164"/>
      <c r="AK1221" s="98">
        <f t="shared" si="2656"/>
        <v>2.4860887179874691</v>
      </c>
      <c r="AL1221" s="99">
        <f t="shared" si="2657"/>
        <v>0.64392483223524544</v>
      </c>
      <c r="AM1221" s="99"/>
      <c r="AN1221" s="164"/>
      <c r="AO1221" s="98">
        <f t="shared" si="2658"/>
        <v>1.4391029488553868</v>
      </c>
      <c r="AP1221" s="99">
        <f t="shared" si="2659"/>
        <v>0.64000915939596903</v>
      </c>
      <c r="AQ1221" s="99"/>
      <c r="AR1221" s="164"/>
      <c r="AS1221" s="98">
        <f t="shared" si="2660"/>
        <v>2.3789496123673572</v>
      </c>
      <c r="AT1221" s="99">
        <f t="shared" si="2661"/>
        <v>1.362981496703624</v>
      </c>
      <c r="AU1221" s="99"/>
      <c r="AV1221" s="164"/>
    </row>
    <row r="1222" spans="2:48" ht="15" customHeight="1" x14ac:dyDescent="0.2">
      <c r="B1222" s="91">
        <f t="shared" si="2643"/>
        <v>5</v>
      </c>
      <c r="C1222" s="35" t="str">
        <f t="shared" si="2643"/>
        <v>Stds.</v>
      </c>
      <c r="D1222" s="124" t="str">
        <f t="shared" si="2643"/>
        <v>Sucrose (neg.)</v>
      </c>
      <c r="E1222" s="93">
        <f t="shared" si="2643"/>
        <v>14.8</v>
      </c>
      <c r="F1222" s="94">
        <f t="shared" si="2643"/>
        <v>17.399999999999999</v>
      </c>
      <c r="G1222" s="95">
        <f t="shared" si="2643"/>
        <v>15.55</v>
      </c>
      <c r="H1222" s="96">
        <f t="shared" si="2643"/>
        <v>3</v>
      </c>
      <c r="I1222" s="102">
        <f t="shared" si="2643"/>
        <v>341.10892999999999</v>
      </c>
      <c r="J1222" s="98"/>
      <c r="K1222" s="99"/>
      <c r="L1222" s="100"/>
      <c r="M1222" s="98">
        <f t="shared" si="2644"/>
        <v>100</v>
      </c>
      <c r="N1222" s="99">
        <f t="shared" si="2645"/>
        <v>3.8866269763383516</v>
      </c>
      <c r="O1222" s="99"/>
      <c r="P1222" s="164"/>
      <c r="Q1222" s="98">
        <f t="shared" si="2646"/>
        <v>93.588959456345265</v>
      </c>
      <c r="R1222" s="99">
        <f t="shared" si="2647"/>
        <v>9.7078259323555134</v>
      </c>
      <c r="S1222" s="99"/>
      <c r="T1222" s="164"/>
      <c r="U1222" s="98">
        <f t="shared" si="2648"/>
        <v>101.31102513854256</v>
      </c>
      <c r="V1222" s="99">
        <f t="shared" si="2649"/>
        <v>55.133361885149711</v>
      </c>
      <c r="W1222" s="99"/>
      <c r="X1222" s="164"/>
      <c r="Y1222" s="98">
        <f t="shared" si="2650"/>
        <v>100.00000000000001</v>
      </c>
      <c r="Z1222" s="99">
        <f t="shared" si="2651"/>
        <v>37.132693942637125</v>
      </c>
      <c r="AA1222" s="99"/>
      <c r="AB1222" s="164"/>
      <c r="AC1222" s="98">
        <f t="shared" si="2652"/>
        <v>96.339170327547322</v>
      </c>
      <c r="AD1222" s="99">
        <f t="shared" si="2653"/>
        <v>11.842678189324841</v>
      </c>
      <c r="AE1222" s="99"/>
      <c r="AF1222" s="164"/>
      <c r="AG1222" s="98">
        <f t="shared" si="2654"/>
        <v>105.13043433780723</v>
      </c>
      <c r="AH1222" s="99">
        <f t="shared" si="2655"/>
        <v>8.0494426529426626</v>
      </c>
      <c r="AI1222" s="99"/>
      <c r="AJ1222" s="164"/>
      <c r="AK1222" s="98">
        <f t="shared" si="2656"/>
        <v>145.77399983247545</v>
      </c>
      <c r="AL1222" s="99">
        <f t="shared" si="2657"/>
        <v>90.547269899938925</v>
      </c>
      <c r="AM1222" s="99"/>
      <c r="AN1222" s="164"/>
      <c r="AO1222" s="98">
        <f t="shared" si="2658"/>
        <v>126.92725900043072</v>
      </c>
      <c r="AP1222" s="99">
        <f t="shared" si="2659"/>
        <v>77.119259134999993</v>
      </c>
      <c r="AQ1222" s="99"/>
      <c r="AR1222" s="164"/>
      <c r="AS1222" s="98">
        <f t="shared" si="2660"/>
        <v>107.22836886321134</v>
      </c>
      <c r="AT1222" s="99">
        <f t="shared" si="2661"/>
        <v>70.407291949690347</v>
      </c>
      <c r="AU1222" s="99"/>
      <c r="AV1222" s="164"/>
    </row>
    <row r="1223" spans="2:48" ht="15.75" customHeight="1" thickBot="1" x14ac:dyDescent="0.25">
      <c r="B1223" s="108">
        <f t="shared" si="2643"/>
        <v>6</v>
      </c>
      <c r="C1223" s="42" t="str">
        <f t="shared" si="2643"/>
        <v>Stds.</v>
      </c>
      <c r="D1223" s="125" t="str">
        <f t="shared" si="2643"/>
        <v>Sucrose (pos.)</v>
      </c>
      <c r="E1223" s="110">
        <f t="shared" si="2643"/>
        <v>14.8</v>
      </c>
      <c r="F1223" s="111">
        <f t="shared" si="2643"/>
        <v>17.7</v>
      </c>
      <c r="G1223" s="112" t="str">
        <f t="shared" si="2643"/>
        <v>--</v>
      </c>
      <c r="H1223" s="113">
        <f t="shared" si="2643"/>
        <v>6</v>
      </c>
      <c r="I1223" s="119">
        <f t="shared" si="2643"/>
        <v>343.12349</v>
      </c>
      <c r="J1223" s="115"/>
      <c r="K1223" s="116"/>
      <c r="L1223" s="117"/>
      <c r="M1223" s="115">
        <f t="shared" si="2644"/>
        <v>100.00000000000001</v>
      </c>
      <c r="N1223" s="116">
        <f t="shared" si="2645"/>
        <v>59.624913101242029</v>
      </c>
      <c r="O1223" s="116"/>
      <c r="P1223" s="165"/>
      <c r="Q1223" s="115">
        <f t="shared" si="2646"/>
        <v>159.60082198095441</v>
      </c>
      <c r="R1223" s="116">
        <f t="shared" si="2647"/>
        <v>135.99915201164637</v>
      </c>
      <c r="S1223" s="116"/>
      <c r="T1223" s="165"/>
      <c r="U1223" s="115">
        <f t="shared" si="2648"/>
        <v>26859.113563984014</v>
      </c>
      <c r="V1223" s="116">
        <f t="shared" si="2649"/>
        <v>46521.349339082699</v>
      </c>
      <c r="W1223" s="116"/>
      <c r="X1223" s="165"/>
      <c r="Y1223" s="115">
        <f t="shared" si="2650"/>
        <v>100</v>
      </c>
      <c r="Z1223" s="116">
        <f t="shared" si="2651"/>
        <v>173.20508075688772</v>
      </c>
      <c r="AA1223" s="116"/>
      <c r="AB1223" s="165"/>
      <c r="AC1223" s="115">
        <f t="shared" si="2652"/>
        <v>0.28882997397950649</v>
      </c>
      <c r="AD1223" s="116">
        <f t="shared" si="2653"/>
        <v>0.50026818968130204</v>
      </c>
      <c r="AE1223" s="116"/>
      <c r="AF1223" s="165"/>
      <c r="AG1223" s="115">
        <f t="shared" si="2654"/>
        <v>0</v>
      </c>
      <c r="AH1223" s="116">
        <f t="shared" si="2655"/>
        <v>0</v>
      </c>
      <c r="AI1223" s="116"/>
      <c r="AJ1223" s="165"/>
      <c r="AK1223" s="115">
        <f t="shared" si="2656"/>
        <v>562.38904977847199</v>
      </c>
      <c r="AL1223" s="116">
        <f t="shared" si="2657"/>
        <v>555.91748300370659</v>
      </c>
      <c r="AM1223" s="116"/>
      <c r="AN1223" s="165"/>
      <c r="AO1223" s="115">
        <f t="shared" si="2658"/>
        <v>440.854427453874</v>
      </c>
      <c r="AP1223" s="116">
        <f t="shared" si="2659"/>
        <v>436.14701305856545</v>
      </c>
      <c r="AQ1223" s="116"/>
      <c r="AR1223" s="165"/>
      <c r="AS1223" s="115">
        <f t="shared" si="2660"/>
        <v>400.38657050464656</v>
      </c>
      <c r="AT1223" s="116">
        <f t="shared" si="2661"/>
        <v>455.96317626045089</v>
      </c>
      <c r="AU1223" s="116"/>
      <c r="AV1223" s="165"/>
    </row>
    <row r="1224" spans="2:48" ht="15" customHeight="1" x14ac:dyDescent="0.2">
      <c r="B1224" s="126">
        <f t="shared" si="2643"/>
        <v>7</v>
      </c>
      <c r="C1224" s="78" t="str">
        <f t="shared" si="2643"/>
        <v>non-ess. AA</v>
      </c>
      <c r="D1224" s="127" t="str">
        <f t="shared" si="2643"/>
        <v>Ala</v>
      </c>
      <c r="E1224" s="80">
        <f t="shared" si="2643"/>
        <v>14.1</v>
      </c>
      <c r="F1224" s="81">
        <f t="shared" si="2643"/>
        <v>15.5</v>
      </c>
      <c r="G1224" s="82">
        <f t="shared" si="2643"/>
        <v>14.81</v>
      </c>
      <c r="H1224" s="83">
        <f t="shared" si="2643"/>
        <v>2</v>
      </c>
      <c r="I1224" s="89">
        <f t="shared" si="2643"/>
        <v>88.040400000000005</v>
      </c>
      <c r="J1224" s="85"/>
      <c r="K1224" s="86"/>
      <c r="L1224" s="87"/>
      <c r="M1224" s="85">
        <f t="shared" si="2644"/>
        <v>100</v>
      </c>
      <c r="N1224" s="86">
        <f t="shared" si="2645"/>
        <v>8.6164010559481543</v>
      </c>
      <c r="O1224" s="86"/>
      <c r="P1224" s="163"/>
      <c r="Q1224" s="85">
        <f t="shared" si="2646"/>
        <v>107.51336834588469</v>
      </c>
      <c r="R1224" s="86">
        <f t="shared" si="2647"/>
        <v>2.2599846876545229</v>
      </c>
      <c r="S1224" s="86"/>
      <c r="T1224" s="163"/>
      <c r="U1224" s="85">
        <f t="shared" si="2648"/>
        <v>133.02377433467632</v>
      </c>
      <c r="V1224" s="86">
        <f t="shared" si="2649"/>
        <v>42.61969698656408</v>
      </c>
      <c r="W1224" s="86"/>
      <c r="X1224" s="163"/>
      <c r="Y1224" s="85">
        <f t="shared" si="2650"/>
        <v>100</v>
      </c>
      <c r="Z1224" s="86">
        <f t="shared" si="2651"/>
        <v>9.4492673940421934</v>
      </c>
      <c r="AA1224" s="86"/>
      <c r="AB1224" s="163"/>
      <c r="AC1224" s="85">
        <f t="shared" si="2652"/>
        <v>84.234082944531153</v>
      </c>
      <c r="AD1224" s="86">
        <f t="shared" si="2653"/>
        <v>10.35433694163501</v>
      </c>
      <c r="AE1224" s="86"/>
      <c r="AF1224" s="163"/>
      <c r="AG1224" s="85">
        <f t="shared" si="2654"/>
        <v>115.22288743383464</v>
      </c>
      <c r="AH1224" s="86">
        <f t="shared" si="2655"/>
        <v>19.738570203839942</v>
      </c>
      <c r="AI1224" s="86"/>
      <c r="AJ1224" s="163"/>
      <c r="AK1224" s="85">
        <f t="shared" si="2656"/>
        <v>100.74605747574631</v>
      </c>
      <c r="AL1224" s="86">
        <f t="shared" si="2657"/>
        <v>16.921842922255568</v>
      </c>
      <c r="AM1224" s="86"/>
      <c r="AN1224" s="163"/>
      <c r="AO1224" s="85">
        <f t="shared" si="2658"/>
        <v>150.99582972284591</v>
      </c>
      <c r="AP1224" s="86">
        <f t="shared" si="2659"/>
        <v>30.625564711746424</v>
      </c>
      <c r="AQ1224" s="86"/>
      <c r="AR1224" s="163"/>
      <c r="AS1224" s="85">
        <f t="shared" si="2660"/>
        <v>95.043655032727585</v>
      </c>
      <c r="AT1224" s="86">
        <f t="shared" si="2661"/>
        <v>23.09073203091619</v>
      </c>
      <c r="AU1224" s="86"/>
      <c r="AV1224" s="163"/>
    </row>
    <row r="1225" spans="2:48" ht="15" customHeight="1" x14ac:dyDescent="0.2">
      <c r="B1225" s="105">
        <f t="shared" si="2643"/>
        <v>8</v>
      </c>
      <c r="C1225" s="35" t="str">
        <f t="shared" si="2643"/>
        <v>non-ess. AA</v>
      </c>
      <c r="D1225" s="128" t="str">
        <f t="shared" si="2643"/>
        <v>Arg</v>
      </c>
      <c r="E1225" s="93">
        <f t="shared" si="2643"/>
        <v>18.5</v>
      </c>
      <c r="F1225" s="94">
        <f t="shared" si="2643"/>
        <v>20.5</v>
      </c>
      <c r="G1225" s="95">
        <f t="shared" si="2643"/>
        <v>19.23</v>
      </c>
      <c r="H1225" s="96">
        <f t="shared" si="2643"/>
        <v>2</v>
      </c>
      <c r="I1225" s="102">
        <f t="shared" si="2643"/>
        <v>175.11895000000001</v>
      </c>
      <c r="J1225" s="98"/>
      <c r="K1225" s="99"/>
      <c r="L1225" s="100"/>
      <c r="M1225" s="98">
        <f t="shared" si="2644"/>
        <v>99.999999999999986</v>
      </c>
      <c r="N1225" s="99">
        <f t="shared" si="2645"/>
        <v>12.565661681657428</v>
      </c>
      <c r="O1225" s="99"/>
      <c r="P1225" s="164"/>
      <c r="Q1225" s="98">
        <f t="shared" si="2646"/>
        <v>114.90597832635677</v>
      </c>
      <c r="R1225" s="99">
        <f t="shared" si="2647"/>
        <v>3.4387084015716103</v>
      </c>
      <c r="S1225" s="99"/>
      <c r="T1225" s="164"/>
      <c r="U1225" s="98">
        <f t="shared" si="2648"/>
        <v>111.34616230224447</v>
      </c>
      <c r="V1225" s="99">
        <f t="shared" si="2649"/>
        <v>7.6919100856569926</v>
      </c>
      <c r="W1225" s="99"/>
      <c r="X1225" s="164"/>
      <c r="Y1225" s="98">
        <f t="shared" si="2650"/>
        <v>100.00000000000001</v>
      </c>
      <c r="Z1225" s="99">
        <f t="shared" si="2651"/>
        <v>9.8119759221555434</v>
      </c>
      <c r="AA1225" s="99"/>
      <c r="AB1225" s="164"/>
      <c r="AC1225" s="98">
        <f t="shared" si="2652"/>
        <v>102.40732808060235</v>
      </c>
      <c r="AD1225" s="99">
        <f t="shared" si="2653"/>
        <v>9.4624164814636167</v>
      </c>
      <c r="AE1225" s="99"/>
      <c r="AF1225" s="164"/>
      <c r="AG1225" s="98">
        <f t="shared" si="2654"/>
        <v>108.84346692017861</v>
      </c>
      <c r="AH1225" s="99">
        <f t="shared" si="2655"/>
        <v>18.62424068033253</v>
      </c>
      <c r="AI1225" s="99"/>
      <c r="AJ1225" s="164"/>
      <c r="AK1225" s="98">
        <f t="shared" si="2656"/>
        <v>19.672800032775818</v>
      </c>
      <c r="AL1225" s="99">
        <f t="shared" si="2657"/>
        <v>5.8627070309633895</v>
      </c>
      <c r="AM1225" s="99"/>
      <c r="AN1225" s="164"/>
      <c r="AO1225" s="98">
        <f t="shared" si="2658"/>
        <v>18.40403832500704</v>
      </c>
      <c r="AP1225" s="99">
        <f t="shared" si="2659"/>
        <v>2.8379706839795449</v>
      </c>
      <c r="AQ1225" s="99"/>
      <c r="AR1225" s="164"/>
      <c r="AS1225" s="98">
        <f t="shared" si="2660"/>
        <v>15.265197467943333</v>
      </c>
      <c r="AT1225" s="99">
        <f t="shared" si="2661"/>
        <v>5.2739977507663323</v>
      </c>
      <c r="AU1225" s="99"/>
      <c r="AV1225" s="164"/>
    </row>
    <row r="1226" spans="2:48" ht="15" customHeight="1" x14ac:dyDescent="0.2">
      <c r="B1226" s="105">
        <f t="shared" si="2643"/>
        <v>9</v>
      </c>
      <c r="C1226" s="35" t="str">
        <f t="shared" si="2643"/>
        <v>non-ess. AA</v>
      </c>
      <c r="D1226" s="128" t="str">
        <f t="shared" si="2643"/>
        <v>Asn</v>
      </c>
      <c r="E1226" s="93">
        <f t="shared" si="2643"/>
        <v>15.3</v>
      </c>
      <c r="F1226" s="94">
        <f t="shared" si="2643"/>
        <v>16.8</v>
      </c>
      <c r="G1226" s="95">
        <f t="shared" si="2643"/>
        <v>15.93</v>
      </c>
      <c r="H1226" s="96">
        <f t="shared" si="2643"/>
        <v>2</v>
      </c>
      <c r="I1226" s="102">
        <f t="shared" si="2643"/>
        <v>133.06076999999999</v>
      </c>
      <c r="J1226" s="98"/>
      <c r="K1226" s="99"/>
      <c r="L1226" s="100"/>
      <c r="M1226" s="98">
        <f t="shared" si="2644"/>
        <v>99.999999999999986</v>
      </c>
      <c r="N1226" s="99">
        <f t="shared" si="2645"/>
        <v>12.479335298602138</v>
      </c>
      <c r="O1226" s="99"/>
      <c r="P1226" s="164"/>
      <c r="Q1226" s="98">
        <f t="shared" si="2646"/>
        <v>110.32042989350306</v>
      </c>
      <c r="R1226" s="99">
        <f t="shared" si="2647"/>
        <v>3.6181773083261768</v>
      </c>
      <c r="S1226" s="99"/>
      <c r="T1226" s="164"/>
      <c r="U1226" s="98">
        <f t="shared" si="2648"/>
        <v>120.99446228570501</v>
      </c>
      <c r="V1226" s="99">
        <f t="shared" si="2649"/>
        <v>22.267209698308374</v>
      </c>
      <c r="W1226" s="99"/>
      <c r="X1226" s="164"/>
      <c r="Y1226" s="98">
        <f t="shared" si="2650"/>
        <v>99.999999999999986</v>
      </c>
      <c r="Z1226" s="99">
        <f t="shared" si="2651"/>
        <v>18.117922021133214</v>
      </c>
      <c r="AA1226" s="99"/>
      <c r="AB1226" s="164"/>
      <c r="AC1226" s="98">
        <f t="shared" si="2652"/>
        <v>97.006759822000703</v>
      </c>
      <c r="AD1226" s="99">
        <f t="shared" si="2653"/>
        <v>10.276607724805046</v>
      </c>
      <c r="AE1226" s="99"/>
      <c r="AF1226" s="164"/>
      <c r="AG1226" s="98">
        <f t="shared" si="2654"/>
        <v>99.56962249055033</v>
      </c>
      <c r="AH1226" s="99">
        <f t="shared" si="2655"/>
        <v>15.358032586552392</v>
      </c>
      <c r="AI1226" s="99"/>
      <c r="AJ1226" s="164"/>
      <c r="AK1226" s="98">
        <f t="shared" si="2656"/>
        <v>24.539413798082265</v>
      </c>
      <c r="AL1226" s="99">
        <f t="shared" si="2657"/>
        <v>8.2331236797918503</v>
      </c>
      <c r="AM1226" s="99"/>
      <c r="AN1226" s="164"/>
      <c r="AO1226" s="98">
        <f t="shared" si="2658"/>
        <v>56.504325421654812</v>
      </c>
      <c r="AP1226" s="99">
        <f t="shared" si="2659"/>
        <v>14.720484865610416</v>
      </c>
      <c r="AQ1226" s="99"/>
      <c r="AR1226" s="164"/>
      <c r="AS1226" s="98">
        <f t="shared" si="2660"/>
        <v>26.193985461904777</v>
      </c>
      <c r="AT1226" s="99">
        <f t="shared" si="2661"/>
        <v>8.8343514634643743</v>
      </c>
      <c r="AU1226" s="99"/>
      <c r="AV1226" s="164"/>
    </row>
    <row r="1227" spans="2:48" ht="15" customHeight="1" x14ac:dyDescent="0.2">
      <c r="B1227" s="105">
        <f t="shared" si="2643"/>
        <v>10</v>
      </c>
      <c r="C1227" s="35" t="str">
        <f t="shared" si="2643"/>
        <v>non-ess. AA</v>
      </c>
      <c r="D1227" s="128" t="str">
        <f t="shared" si="2643"/>
        <v>Asp</v>
      </c>
      <c r="E1227" s="93">
        <f t="shared" si="2643"/>
        <v>16.3</v>
      </c>
      <c r="F1227" s="94">
        <f t="shared" si="2643"/>
        <v>17.8</v>
      </c>
      <c r="G1227" s="95">
        <f t="shared" si="2643"/>
        <v>16.850000000000001</v>
      </c>
      <c r="H1227" s="96">
        <f t="shared" si="2643"/>
        <v>2</v>
      </c>
      <c r="I1227" s="102">
        <f t="shared" si="2643"/>
        <v>132.03022999999999</v>
      </c>
      <c r="J1227" s="98"/>
      <c r="K1227" s="99"/>
      <c r="L1227" s="100"/>
      <c r="M1227" s="98">
        <f t="shared" si="2644"/>
        <v>99.999999999999986</v>
      </c>
      <c r="N1227" s="99">
        <f t="shared" si="2645"/>
        <v>12.910569213353455</v>
      </c>
      <c r="O1227" s="99"/>
      <c r="P1227" s="164"/>
      <c r="Q1227" s="98">
        <f t="shared" si="2646"/>
        <v>110.34193456473845</v>
      </c>
      <c r="R1227" s="99">
        <f t="shared" si="2647"/>
        <v>6.4662582888722815</v>
      </c>
      <c r="S1227" s="99"/>
      <c r="T1227" s="164"/>
      <c r="U1227" s="98">
        <f t="shared" si="2648"/>
        <v>114.21813061805283</v>
      </c>
      <c r="V1227" s="99">
        <f t="shared" si="2649"/>
        <v>23.237914366171601</v>
      </c>
      <c r="W1227" s="99"/>
      <c r="X1227" s="164"/>
      <c r="Y1227" s="98">
        <f t="shared" si="2650"/>
        <v>100</v>
      </c>
      <c r="Z1227" s="99">
        <f t="shared" si="2651"/>
        <v>6.0737581866130999</v>
      </c>
      <c r="AA1227" s="99"/>
      <c r="AB1227" s="164"/>
      <c r="AC1227" s="98">
        <f t="shared" si="2652"/>
        <v>102.86613210323138</v>
      </c>
      <c r="AD1227" s="99">
        <f t="shared" si="2653"/>
        <v>6.2265314591729712</v>
      </c>
      <c r="AE1227" s="99"/>
      <c r="AF1227" s="164"/>
      <c r="AG1227" s="98">
        <f t="shared" si="2654"/>
        <v>109.73713971376301</v>
      </c>
      <c r="AH1227" s="99">
        <f t="shared" si="2655"/>
        <v>13.317032789600265</v>
      </c>
      <c r="AI1227" s="99"/>
      <c r="AJ1227" s="164"/>
      <c r="AK1227" s="98">
        <f t="shared" si="2656"/>
        <v>52.831125002194341</v>
      </c>
      <c r="AL1227" s="99">
        <f t="shared" si="2657"/>
        <v>13.331547786694681</v>
      </c>
      <c r="AM1227" s="99"/>
      <c r="AN1227" s="164"/>
      <c r="AO1227" s="98">
        <f t="shared" si="2658"/>
        <v>101.69519232482963</v>
      </c>
      <c r="AP1227" s="99">
        <f t="shared" si="2659"/>
        <v>23.0441503980493</v>
      </c>
      <c r="AQ1227" s="99"/>
      <c r="AR1227" s="164"/>
      <c r="AS1227" s="98">
        <f t="shared" si="2660"/>
        <v>51.069540880657854</v>
      </c>
      <c r="AT1227" s="99">
        <f t="shared" si="2661"/>
        <v>19.492109964934997</v>
      </c>
      <c r="AU1227" s="99"/>
      <c r="AV1227" s="164"/>
    </row>
    <row r="1228" spans="2:48" ht="15" customHeight="1" x14ac:dyDescent="0.2">
      <c r="B1228" s="105">
        <f t="shared" si="2643"/>
        <v>11</v>
      </c>
      <c r="C1228" s="35" t="str">
        <f t="shared" si="2643"/>
        <v>non-ess. AA</v>
      </c>
      <c r="D1228" s="128" t="str">
        <f t="shared" si="2643"/>
        <v>Cys</v>
      </c>
      <c r="E1228" s="93">
        <f t="shared" si="2643"/>
        <v>14</v>
      </c>
      <c r="F1228" s="94">
        <f t="shared" si="2643"/>
        <v>16.149999999999999</v>
      </c>
      <c r="G1228" s="106">
        <f t="shared" si="2643"/>
        <v>16.149999999999999</v>
      </c>
      <c r="H1228" s="96">
        <f t="shared" si="2643"/>
        <v>3</v>
      </c>
      <c r="I1228" s="102">
        <f t="shared" si="2643"/>
        <v>122.02703</v>
      </c>
      <c r="J1228" s="98"/>
      <c r="K1228" s="99"/>
      <c r="L1228" s="100"/>
      <c r="M1228" s="98">
        <f>(AVERAGE(M927:N927))</f>
        <v>100</v>
      </c>
      <c r="N1228" s="195">
        <f>(_xlfn.STDEV.P(M927:N927))</f>
        <v>1.1213455412905304</v>
      </c>
      <c r="O1228" s="99"/>
      <c r="P1228" s="164"/>
      <c r="Q1228" s="98">
        <f t="shared" si="2646"/>
        <v>32.90949499438635</v>
      </c>
      <c r="R1228" s="99">
        <f t="shared" si="2647"/>
        <v>6.262589564473064</v>
      </c>
      <c r="S1228" s="99"/>
      <c r="T1228" s="164"/>
      <c r="U1228" s="232">
        <f>(AVERAGE(U927:V927,X927))</f>
        <v>26.532377199543216</v>
      </c>
      <c r="V1228" s="99">
        <f>(_xlfn.STDEV.P(U927:V927,X927))</f>
        <v>2.3702055738233754</v>
      </c>
      <c r="W1228" s="99"/>
      <c r="X1228" s="164"/>
      <c r="Y1228" s="98">
        <f t="shared" si="2650"/>
        <v>100.00000000000001</v>
      </c>
      <c r="Z1228" s="99">
        <f t="shared" si="2651"/>
        <v>18.156721616320102</v>
      </c>
      <c r="AA1228" s="99"/>
      <c r="AB1228" s="164"/>
      <c r="AC1228" s="98">
        <f t="shared" si="2652"/>
        <v>79.518139846910387</v>
      </c>
      <c r="AD1228" s="99">
        <f t="shared" si="2653"/>
        <v>32.030910733009861</v>
      </c>
      <c r="AE1228" s="99"/>
      <c r="AF1228" s="164"/>
      <c r="AG1228" s="98">
        <f t="shared" si="2654"/>
        <v>66.435591151340446</v>
      </c>
      <c r="AH1228" s="99">
        <f t="shared" si="2655"/>
        <v>28.421010967872139</v>
      </c>
      <c r="AI1228" s="99"/>
      <c r="AJ1228" s="164"/>
      <c r="AK1228" s="98">
        <f t="shared" si="2656"/>
        <v>1840.8961109903225</v>
      </c>
      <c r="AL1228" s="99">
        <f t="shared" si="2657"/>
        <v>1175.1422328498727</v>
      </c>
      <c r="AM1228" s="99"/>
      <c r="AN1228" s="164"/>
      <c r="AO1228" s="98">
        <f t="shared" si="2658"/>
        <v>3889.5850359365386</v>
      </c>
      <c r="AP1228" s="99">
        <f t="shared" si="2659"/>
        <v>884.72788836435291</v>
      </c>
      <c r="AQ1228" s="99"/>
      <c r="AR1228" s="164"/>
      <c r="AS1228" s="98">
        <f t="shared" si="2660"/>
        <v>2035.6865305715485</v>
      </c>
      <c r="AT1228" s="99">
        <f t="shared" si="2661"/>
        <v>399.44135371705232</v>
      </c>
      <c r="AU1228" s="99"/>
      <c r="AV1228" s="164"/>
    </row>
    <row r="1229" spans="2:48" ht="15" customHeight="1" x14ac:dyDescent="0.2">
      <c r="B1229" s="105">
        <f t="shared" si="2643"/>
        <v>12</v>
      </c>
      <c r="C1229" s="35" t="str">
        <f t="shared" si="2643"/>
        <v>non-ess. AA</v>
      </c>
      <c r="D1229" s="128" t="str">
        <f t="shared" si="2643"/>
        <v>Glu</v>
      </c>
      <c r="E1229" s="93">
        <f t="shared" si="2643"/>
        <v>16.100000000000001</v>
      </c>
      <c r="F1229" s="94">
        <f t="shared" si="2643"/>
        <v>17.600000000000001</v>
      </c>
      <c r="G1229" s="95">
        <f t="shared" si="2643"/>
        <v>16.64</v>
      </c>
      <c r="H1229" s="96">
        <f t="shared" si="2643"/>
        <v>1</v>
      </c>
      <c r="I1229" s="102">
        <f t="shared" si="2643"/>
        <v>146.04588000000001</v>
      </c>
      <c r="J1229" s="98"/>
      <c r="K1229" s="99"/>
      <c r="L1229" s="100"/>
      <c r="M1229" s="98">
        <f t="shared" si="2644"/>
        <v>100</v>
      </c>
      <c r="N1229" s="99">
        <f t="shared" si="2645"/>
        <v>11.203317617912298</v>
      </c>
      <c r="O1229" s="99"/>
      <c r="P1229" s="164"/>
      <c r="Q1229" s="98">
        <f t="shared" si="2646"/>
        <v>106.00556452999348</v>
      </c>
      <c r="R1229" s="99">
        <f t="shared" si="2647"/>
        <v>1.8005976061081264</v>
      </c>
      <c r="S1229" s="99"/>
      <c r="T1229" s="164"/>
      <c r="U1229" s="98">
        <f t="shared" si="2648"/>
        <v>114.25218481084619</v>
      </c>
      <c r="V1229" s="99">
        <f t="shared" si="2649"/>
        <v>23.992808173804089</v>
      </c>
      <c r="W1229" s="99"/>
      <c r="X1229" s="164"/>
      <c r="Y1229" s="98">
        <f t="shared" si="2650"/>
        <v>100</v>
      </c>
      <c r="Z1229" s="99">
        <f t="shared" si="2651"/>
        <v>6.799446345143827</v>
      </c>
      <c r="AA1229" s="99"/>
      <c r="AB1229" s="164"/>
      <c r="AC1229" s="98">
        <f t="shared" si="2652"/>
        <v>93.542849002571529</v>
      </c>
      <c r="AD1229" s="99">
        <f t="shared" si="2653"/>
        <v>3.9294300500216282</v>
      </c>
      <c r="AE1229" s="99"/>
      <c r="AF1229" s="164"/>
      <c r="AG1229" s="98">
        <f t="shared" si="2654"/>
        <v>108.21109269327056</v>
      </c>
      <c r="AH1229" s="99">
        <f t="shared" si="2655"/>
        <v>16.493478538045085</v>
      </c>
      <c r="AI1229" s="99"/>
      <c r="AJ1229" s="164"/>
      <c r="AK1229" s="98">
        <f t="shared" si="2656"/>
        <v>99.140387015414547</v>
      </c>
      <c r="AL1229" s="99">
        <f t="shared" si="2657"/>
        <v>12.819748901335046</v>
      </c>
      <c r="AM1229" s="99"/>
      <c r="AN1229" s="164"/>
      <c r="AO1229" s="98">
        <f t="shared" si="2658"/>
        <v>112.10410512944682</v>
      </c>
      <c r="AP1229" s="99">
        <f t="shared" si="2659"/>
        <v>23.397553282922861</v>
      </c>
      <c r="AQ1229" s="99"/>
      <c r="AR1229" s="164"/>
      <c r="AS1229" s="98">
        <f t="shared" si="2660"/>
        <v>105.82148543291041</v>
      </c>
      <c r="AT1229" s="99">
        <f t="shared" si="2661"/>
        <v>42.675805207951456</v>
      </c>
      <c r="AU1229" s="99"/>
      <c r="AV1229" s="164"/>
    </row>
    <row r="1230" spans="2:48" ht="15" customHeight="1" x14ac:dyDescent="0.2">
      <c r="B1230" s="105">
        <f t="shared" si="2643"/>
        <v>13</v>
      </c>
      <c r="C1230" s="35" t="str">
        <f t="shared" si="2643"/>
        <v>non-ess. AA</v>
      </c>
      <c r="D1230" s="128" t="str">
        <f t="shared" si="2643"/>
        <v>Gln</v>
      </c>
      <c r="E1230" s="93">
        <f t="shared" si="2643"/>
        <v>15.1</v>
      </c>
      <c r="F1230" s="94">
        <f t="shared" si="2643"/>
        <v>16.899999999999999</v>
      </c>
      <c r="G1230" s="95">
        <f t="shared" si="2643"/>
        <v>15.69</v>
      </c>
      <c r="H1230" s="96">
        <f t="shared" si="2643"/>
        <v>2</v>
      </c>
      <c r="I1230" s="102">
        <f t="shared" si="2643"/>
        <v>147.07642000000001</v>
      </c>
      <c r="J1230" s="98"/>
      <c r="K1230" s="99"/>
      <c r="L1230" s="100"/>
      <c r="M1230" s="98">
        <f t="shared" si="2644"/>
        <v>99.999999999999986</v>
      </c>
      <c r="N1230" s="99">
        <f t="shared" si="2645"/>
        <v>12.661497095267492</v>
      </c>
      <c r="O1230" s="99"/>
      <c r="P1230" s="164"/>
      <c r="Q1230" s="98">
        <f t="shared" si="2646"/>
        <v>113.25101880516711</v>
      </c>
      <c r="R1230" s="99">
        <f t="shared" si="2647"/>
        <v>4.0609924397492536</v>
      </c>
      <c r="S1230" s="99"/>
      <c r="T1230" s="164"/>
      <c r="U1230" s="98">
        <f t="shared" si="2648"/>
        <v>109.83787157770618</v>
      </c>
      <c r="V1230" s="99">
        <f t="shared" si="2649"/>
        <v>14.605942522134436</v>
      </c>
      <c r="W1230" s="99"/>
      <c r="X1230" s="164"/>
      <c r="Y1230" s="98">
        <f t="shared" si="2650"/>
        <v>100</v>
      </c>
      <c r="Z1230" s="99">
        <f t="shared" si="2651"/>
        <v>35.457287868469081</v>
      </c>
      <c r="AA1230" s="99"/>
      <c r="AB1230" s="164"/>
      <c r="AC1230" s="98">
        <f t="shared" si="2652"/>
        <v>222.82111652122123</v>
      </c>
      <c r="AD1230" s="99">
        <f t="shared" si="2653"/>
        <v>45.668742486940076</v>
      </c>
      <c r="AE1230" s="99"/>
      <c r="AF1230" s="164"/>
      <c r="AG1230" s="98">
        <f t="shared" si="2654"/>
        <v>117.79259882916794</v>
      </c>
      <c r="AH1230" s="99">
        <f t="shared" si="2655"/>
        <v>33.983340424177563</v>
      </c>
      <c r="AI1230" s="99"/>
      <c r="AJ1230" s="164"/>
      <c r="AK1230" s="98">
        <f t="shared" si="2656"/>
        <v>136.19147341540659</v>
      </c>
      <c r="AL1230" s="99">
        <f t="shared" si="2657"/>
        <v>15.549311840305894</v>
      </c>
      <c r="AM1230" s="99"/>
      <c r="AN1230" s="164"/>
      <c r="AO1230" s="98">
        <f t="shared" si="2658"/>
        <v>176.91242699247439</v>
      </c>
      <c r="AP1230" s="99">
        <f t="shared" si="2659"/>
        <v>9.6345675302771934</v>
      </c>
      <c r="AQ1230" s="99"/>
      <c r="AR1230" s="164"/>
      <c r="AS1230" s="98">
        <f t="shared" si="2660"/>
        <v>116.57375874744648</v>
      </c>
      <c r="AT1230" s="99">
        <f t="shared" si="2661"/>
        <v>28.219062358547223</v>
      </c>
      <c r="AU1230" s="99"/>
      <c r="AV1230" s="164"/>
    </row>
    <row r="1231" spans="2:48" ht="15" customHeight="1" x14ac:dyDescent="0.2">
      <c r="B1231" s="105">
        <f t="shared" si="2643"/>
        <v>14</v>
      </c>
      <c r="C1231" s="35" t="str">
        <f t="shared" si="2643"/>
        <v>non-ess. AA</v>
      </c>
      <c r="D1231" s="128" t="str">
        <f t="shared" si="2643"/>
        <v>Gly</v>
      </c>
      <c r="E1231" s="93">
        <f t="shared" si="2643"/>
        <v>14.6</v>
      </c>
      <c r="F1231" s="94">
        <f t="shared" si="2643"/>
        <v>16.600000000000001</v>
      </c>
      <c r="G1231" s="95">
        <f t="shared" si="2643"/>
        <v>15.2</v>
      </c>
      <c r="H1231" s="96">
        <f t="shared" si="2643"/>
        <v>2</v>
      </c>
      <c r="I1231" s="102">
        <f t="shared" si="2643"/>
        <v>74.024749999999997</v>
      </c>
      <c r="J1231" s="98"/>
      <c r="K1231" s="99"/>
      <c r="L1231" s="100"/>
      <c r="M1231" s="98">
        <f t="shared" si="2644"/>
        <v>100</v>
      </c>
      <c r="N1231" s="99">
        <f t="shared" si="2645"/>
        <v>10.107764700278249</v>
      </c>
      <c r="O1231" s="99"/>
      <c r="P1231" s="164"/>
      <c r="Q1231" s="98">
        <f t="shared" si="2646"/>
        <v>103.24542775757358</v>
      </c>
      <c r="R1231" s="99">
        <f t="shared" si="2647"/>
        <v>1.8954245843344242</v>
      </c>
      <c r="S1231" s="99"/>
      <c r="T1231" s="164"/>
      <c r="U1231" s="98">
        <f t="shared" si="2648"/>
        <v>136.72525616541591</v>
      </c>
      <c r="V1231" s="99">
        <f t="shared" si="2649"/>
        <v>60.847588954145891</v>
      </c>
      <c r="W1231" s="99"/>
      <c r="X1231" s="164"/>
      <c r="Y1231" s="98">
        <f t="shared" si="2650"/>
        <v>100</v>
      </c>
      <c r="Z1231" s="99">
        <f t="shared" si="2651"/>
        <v>13.515331163672432</v>
      </c>
      <c r="AA1231" s="99"/>
      <c r="AB1231" s="164"/>
      <c r="AC1231" s="98">
        <f t="shared" si="2652"/>
        <v>78.893950333447677</v>
      </c>
      <c r="AD1231" s="99">
        <f t="shared" si="2653"/>
        <v>5.5385303802797035</v>
      </c>
      <c r="AE1231" s="99"/>
      <c r="AF1231" s="164"/>
      <c r="AG1231" s="98">
        <f t="shared" si="2654"/>
        <v>105.99394689341992</v>
      </c>
      <c r="AH1231" s="99">
        <f t="shared" si="2655"/>
        <v>14.722025560729778</v>
      </c>
      <c r="AI1231" s="99"/>
      <c r="AJ1231" s="164"/>
      <c r="AK1231" s="98">
        <f t="shared" si="2656"/>
        <v>101.45734128461281</v>
      </c>
      <c r="AL1231" s="99">
        <f t="shared" si="2657"/>
        <v>23.92923697191657</v>
      </c>
      <c r="AM1231" s="99"/>
      <c r="AN1231" s="164"/>
      <c r="AO1231" s="98">
        <f t="shared" si="2658"/>
        <v>152.60713460670041</v>
      </c>
      <c r="AP1231" s="99">
        <f t="shared" si="2659"/>
        <v>33.576446076521556</v>
      </c>
      <c r="AQ1231" s="99"/>
      <c r="AR1231" s="164"/>
      <c r="AS1231" s="98">
        <f t="shared" si="2660"/>
        <v>106.56435293141159</v>
      </c>
      <c r="AT1231" s="99">
        <f t="shared" si="2661"/>
        <v>30.684073955628225</v>
      </c>
      <c r="AU1231" s="99"/>
      <c r="AV1231" s="164"/>
    </row>
    <row r="1232" spans="2:48" ht="15" customHeight="1" x14ac:dyDescent="0.2">
      <c r="B1232" s="105">
        <f t="shared" si="2643"/>
        <v>15</v>
      </c>
      <c r="C1232" s="35" t="str">
        <f t="shared" si="2643"/>
        <v>non-ess. AA</v>
      </c>
      <c r="D1232" s="128" t="str">
        <f t="shared" si="2643"/>
        <v>Pro</v>
      </c>
      <c r="E1232" s="93">
        <f t="shared" si="2643"/>
        <v>12.8</v>
      </c>
      <c r="F1232" s="94">
        <f t="shared" si="2643"/>
        <v>14.5</v>
      </c>
      <c r="G1232" s="95">
        <f t="shared" si="2643"/>
        <v>13.44</v>
      </c>
      <c r="H1232" s="96">
        <f t="shared" si="2643"/>
        <v>1</v>
      </c>
      <c r="I1232" s="102">
        <f t="shared" si="2643"/>
        <v>116.07061</v>
      </c>
      <c r="J1232" s="98"/>
      <c r="K1232" s="99"/>
      <c r="L1232" s="100"/>
      <c r="M1232" s="98">
        <f t="shared" si="2644"/>
        <v>100.00000000000001</v>
      </c>
      <c r="N1232" s="99">
        <f t="shared" si="2645"/>
        <v>12.899284246345101</v>
      </c>
      <c r="O1232" s="99"/>
      <c r="P1232" s="164"/>
      <c r="Q1232" s="98">
        <f t="shared" si="2646"/>
        <v>105.01373796961096</v>
      </c>
      <c r="R1232" s="99">
        <f t="shared" si="2647"/>
        <v>6.9608213674238817</v>
      </c>
      <c r="S1232" s="99"/>
      <c r="T1232" s="164"/>
      <c r="U1232" s="98">
        <f t="shared" si="2648"/>
        <v>88.036516681145471</v>
      </c>
      <c r="V1232" s="99">
        <f t="shared" si="2649"/>
        <v>10.183909947679943</v>
      </c>
      <c r="W1232" s="99"/>
      <c r="X1232" s="164"/>
      <c r="Y1232" s="98">
        <f t="shared" si="2650"/>
        <v>100</v>
      </c>
      <c r="Z1232" s="99">
        <f t="shared" si="2651"/>
        <v>8.463953482400326</v>
      </c>
      <c r="AA1232" s="99"/>
      <c r="AB1232" s="164"/>
      <c r="AC1232" s="98">
        <f t="shared" si="2652"/>
        <v>116.6937628607597</v>
      </c>
      <c r="AD1232" s="99">
        <f t="shared" si="2653"/>
        <v>6.5322253031958333</v>
      </c>
      <c r="AE1232" s="99"/>
      <c r="AF1232" s="164"/>
      <c r="AG1232" s="98">
        <f t="shared" si="2654"/>
        <v>119.53685632567036</v>
      </c>
      <c r="AH1232" s="99">
        <f t="shared" si="2655"/>
        <v>17.886542324357823</v>
      </c>
      <c r="AI1232" s="99"/>
      <c r="AJ1232" s="164"/>
      <c r="AK1232" s="98">
        <f t="shared" si="2656"/>
        <v>47.725506964789751</v>
      </c>
      <c r="AL1232" s="99">
        <f t="shared" si="2657"/>
        <v>6.1262590702503159</v>
      </c>
      <c r="AM1232" s="99"/>
      <c r="AN1232" s="164"/>
      <c r="AO1232" s="98">
        <f t="shared" si="2658"/>
        <v>66.889699687495096</v>
      </c>
      <c r="AP1232" s="99">
        <f t="shared" si="2659"/>
        <v>11.85332435733827</v>
      </c>
      <c r="AQ1232" s="99"/>
      <c r="AR1232" s="164"/>
      <c r="AS1232" s="98">
        <f t="shared" si="2660"/>
        <v>45.566636831004018</v>
      </c>
      <c r="AT1232" s="99">
        <f t="shared" si="2661"/>
        <v>15.396485278622141</v>
      </c>
      <c r="AU1232" s="99"/>
      <c r="AV1232" s="164"/>
    </row>
    <row r="1233" spans="2:48" ht="15" customHeight="1" x14ac:dyDescent="0.2">
      <c r="B1233" s="105">
        <f t="shared" si="2643"/>
        <v>16</v>
      </c>
      <c r="C1233" s="35" t="str">
        <f t="shared" si="2643"/>
        <v>non-ess. AA</v>
      </c>
      <c r="D1233" s="128" t="str">
        <f t="shared" si="2643"/>
        <v>Ser</v>
      </c>
      <c r="E1233" s="93">
        <f t="shared" si="2643"/>
        <v>15.1</v>
      </c>
      <c r="F1233" s="94">
        <f t="shared" si="2643"/>
        <v>16.899999999999999</v>
      </c>
      <c r="G1233" s="95">
        <f t="shared" si="2643"/>
        <v>15.78</v>
      </c>
      <c r="H1233" s="96">
        <f t="shared" si="2643"/>
        <v>2</v>
      </c>
      <c r="I1233" s="102">
        <f t="shared" si="2643"/>
        <v>106.04987</v>
      </c>
      <c r="J1233" s="98"/>
      <c r="K1233" s="99"/>
      <c r="L1233" s="100"/>
      <c r="M1233" s="98">
        <f t="shared" si="2644"/>
        <v>100.00000000000003</v>
      </c>
      <c r="N1233" s="99">
        <f t="shared" si="2645"/>
        <v>11.352026536690584</v>
      </c>
      <c r="O1233" s="99"/>
      <c r="P1233" s="164"/>
      <c r="Q1233" s="98">
        <f t="shared" si="2646"/>
        <v>105.68709403218276</v>
      </c>
      <c r="R1233" s="99">
        <f t="shared" si="2647"/>
        <v>2.7707569066355568</v>
      </c>
      <c r="S1233" s="99"/>
      <c r="T1233" s="164"/>
      <c r="U1233" s="98">
        <f t="shared" si="2648"/>
        <v>112.60770604494948</v>
      </c>
      <c r="V1233" s="99">
        <f t="shared" si="2649"/>
        <v>22.627945095750981</v>
      </c>
      <c r="W1233" s="99"/>
      <c r="X1233" s="164"/>
      <c r="Y1233" s="98">
        <f>(AVERAGE(Z932:AB932))</f>
        <v>100</v>
      </c>
      <c r="Z1233" s="195">
        <f>(_xlfn.STDEV.P(Z932:AB932))</f>
        <v>17.345360750787819</v>
      </c>
      <c r="AA1233" s="99"/>
      <c r="AB1233" s="164"/>
      <c r="AC1233" s="98">
        <f t="shared" si="2652"/>
        <v>239.1794653931</v>
      </c>
      <c r="AD1233" s="99">
        <f t="shared" si="2653"/>
        <v>13.619908845321717</v>
      </c>
      <c r="AE1233" s="99"/>
      <c r="AF1233" s="164"/>
      <c r="AG1233" s="98">
        <f t="shared" si="2654"/>
        <v>115.08554095918495</v>
      </c>
      <c r="AH1233" s="99">
        <f t="shared" si="2655"/>
        <v>15.434350545143571</v>
      </c>
      <c r="AI1233" s="99"/>
      <c r="AJ1233" s="164"/>
      <c r="AK1233" s="98">
        <f t="shared" si="2656"/>
        <v>94.234777599980234</v>
      </c>
      <c r="AL1233" s="99">
        <f t="shared" si="2657"/>
        <v>9.394737459749761</v>
      </c>
      <c r="AM1233" s="99"/>
      <c r="AN1233" s="164"/>
      <c r="AO1233" s="98">
        <f t="shared" si="2658"/>
        <v>244.15459657108201</v>
      </c>
      <c r="AP1233" s="99">
        <f t="shared" si="2659"/>
        <v>28.991153408677924</v>
      </c>
      <c r="AQ1233" s="99"/>
      <c r="AR1233" s="164"/>
      <c r="AS1233" s="98">
        <f t="shared" si="2660"/>
        <v>79.361844103305529</v>
      </c>
      <c r="AT1233" s="99">
        <f t="shared" si="2661"/>
        <v>20.683269389055774</v>
      </c>
      <c r="AU1233" s="99"/>
      <c r="AV1233" s="164"/>
    </row>
    <row r="1234" spans="2:48" ht="15.75" customHeight="1" thickBot="1" x14ac:dyDescent="0.25">
      <c r="B1234" s="108">
        <f t="shared" si="2643"/>
        <v>17</v>
      </c>
      <c r="C1234" s="42" t="str">
        <f t="shared" si="2643"/>
        <v>non-ess. AA</v>
      </c>
      <c r="D1234" s="129" t="str">
        <f t="shared" si="2643"/>
        <v>Tyr</v>
      </c>
      <c r="E1234" s="110">
        <f t="shared" si="2643"/>
        <v>12.6</v>
      </c>
      <c r="F1234" s="111">
        <f t="shared" si="2643"/>
        <v>14.5</v>
      </c>
      <c r="G1234" s="112">
        <f t="shared" si="2643"/>
        <v>13.35</v>
      </c>
      <c r="H1234" s="113">
        <f t="shared" si="2643"/>
        <v>2</v>
      </c>
      <c r="I1234" s="119">
        <f t="shared" si="2643"/>
        <v>182.08116999999999</v>
      </c>
      <c r="J1234" s="115"/>
      <c r="K1234" s="116"/>
      <c r="L1234" s="117"/>
      <c r="M1234" s="115">
        <f t="shared" si="2644"/>
        <v>100</v>
      </c>
      <c r="N1234" s="116">
        <f t="shared" si="2645"/>
        <v>15.148697066929358</v>
      </c>
      <c r="O1234" s="116"/>
      <c r="P1234" s="165"/>
      <c r="Q1234" s="115">
        <f t="shared" si="2646"/>
        <v>104.54740093786288</v>
      </c>
      <c r="R1234" s="116">
        <f t="shared" si="2647"/>
        <v>8.6882412491899483</v>
      </c>
      <c r="S1234" s="116"/>
      <c r="T1234" s="165"/>
      <c r="U1234" s="115">
        <f t="shared" si="2648"/>
        <v>85.491321635486173</v>
      </c>
      <c r="V1234" s="116">
        <f t="shared" si="2649"/>
        <v>5.6647485233541097</v>
      </c>
      <c r="W1234" s="116"/>
      <c r="X1234" s="165"/>
      <c r="Y1234" s="115">
        <f t="shared" si="2650"/>
        <v>100</v>
      </c>
      <c r="Z1234" s="116">
        <f t="shared" si="2651"/>
        <v>5.5743914380073649</v>
      </c>
      <c r="AA1234" s="116"/>
      <c r="AB1234" s="165"/>
      <c r="AC1234" s="115">
        <f t="shared" si="2652"/>
        <v>125.10383172054918</v>
      </c>
      <c r="AD1234" s="116">
        <f t="shared" si="2653"/>
        <v>11.896867292967151</v>
      </c>
      <c r="AE1234" s="116"/>
      <c r="AF1234" s="165"/>
      <c r="AG1234" s="115">
        <f t="shared" si="2654"/>
        <v>110.94768686900963</v>
      </c>
      <c r="AH1234" s="116">
        <f t="shared" si="2655"/>
        <v>12.692807863430653</v>
      </c>
      <c r="AI1234" s="116"/>
      <c r="AJ1234" s="165"/>
      <c r="AK1234" s="115">
        <f t="shared" si="2656"/>
        <v>43.093606168649558</v>
      </c>
      <c r="AL1234" s="116">
        <f t="shared" si="2657"/>
        <v>8.5934548004744826</v>
      </c>
      <c r="AM1234" s="116"/>
      <c r="AN1234" s="165"/>
      <c r="AO1234" s="115">
        <f t="shared" si="2658"/>
        <v>43.98520019675226</v>
      </c>
      <c r="AP1234" s="116">
        <f t="shared" si="2659"/>
        <v>9.0299291446093903</v>
      </c>
      <c r="AQ1234" s="116"/>
      <c r="AR1234" s="165"/>
      <c r="AS1234" s="115">
        <f t="shared" si="2660"/>
        <v>41.446094919611603</v>
      </c>
      <c r="AT1234" s="116">
        <f t="shared" si="2661"/>
        <v>14.529592386028421</v>
      </c>
      <c r="AU1234" s="116"/>
      <c r="AV1234" s="165"/>
    </row>
    <row r="1235" spans="2:48" ht="15" customHeight="1" x14ac:dyDescent="0.2">
      <c r="B1235" s="77">
        <f t="shared" ref="B1235:I1250" si="2662">(B934)</f>
        <v>18</v>
      </c>
      <c r="C1235" s="78" t="str">
        <f t="shared" si="2662"/>
        <v>ess. AA</v>
      </c>
      <c r="D1235" s="127" t="str">
        <f t="shared" si="2662"/>
        <v>His</v>
      </c>
      <c r="E1235" s="80">
        <f t="shared" si="2662"/>
        <v>15.7</v>
      </c>
      <c r="F1235" s="81">
        <f t="shared" si="2662"/>
        <v>17.8</v>
      </c>
      <c r="G1235" s="82">
        <f t="shared" si="2662"/>
        <v>16.78</v>
      </c>
      <c r="H1235" s="83">
        <f t="shared" si="2662"/>
        <v>3</v>
      </c>
      <c r="I1235" s="89">
        <f t="shared" si="2662"/>
        <v>156.07675</v>
      </c>
      <c r="J1235" s="85"/>
      <c r="K1235" s="86"/>
      <c r="L1235" s="87"/>
      <c r="M1235" s="85">
        <f t="shared" si="2644"/>
        <v>100</v>
      </c>
      <c r="N1235" s="86">
        <f t="shared" si="2645"/>
        <v>28.536971305556076</v>
      </c>
      <c r="O1235" s="86"/>
      <c r="P1235" s="163"/>
      <c r="Q1235" s="85">
        <f t="shared" si="2646"/>
        <v>124.25055892231563</v>
      </c>
      <c r="R1235" s="86">
        <f t="shared" si="2647"/>
        <v>14.739580317772733</v>
      </c>
      <c r="S1235" s="86"/>
      <c r="T1235" s="163"/>
      <c r="U1235" s="85">
        <f t="shared" si="2648"/>
        <v>143.21559086212471</v>
      </c>
      <c r="V1235" s="86">
        <f t="shared" si="2649"/>
        <v>73.914994919153315</v>
      </c>
      <c r="W1235" s="86"/>
      <c r="X1235" s="163"/>
      <c r="Y1235" s="85">
        <f t="shared" si="2650"/>
        <v>99.999999999999986</v>
      </c>
      <c r="Z1235" s="86">
        <f t="shared" si="2651"/>
        <v>16.602166332494278</v>
      </c>
      <c r="AA1235" s="86"/>
      <c r="AB1235" s="163"/>
      <c r="AC1235" s="85">
        <f t="shared" si="2652"/>
        <v>74.374468004484584</v>
      </c>
      <c r="AD1235" s="86">
        <f t="shared" si="2653"/>
        <v>27.039413665026863</v>
      </c>
      <c r="AE1235" s="86"/>
      <c r="AF1235" s="163"/>
      <c r="AG1235" s="85">
        <f t="shared" si="2654"/>
        <v>78.802010768139553</v>
      </c>
      <c r="AH1235" s="86">
        <f t="shared" si="2655"/>
        <v>19.863709898822002</v>
      </c>
      <c r="AI1235" s="86"/>
      <c r="AJ1235" s="163"/>
      <c r="AK1235" s="85">
        <f t="shared" si="2656"/>
        <v>29.782757944479748</v>
      </c>
      <c r="AL1235" s="86">
        <f t="shared" si="2657"/>
        <v>13.723150697317603</v>
      </c>
      <c r="AM1235" s="86"/>
      <c r="AN1235" s="163"/>
      <c r="AO1235" s="85">
        <f t="shared" si="2658"/>
        <v>44.267355263931378</v>
      </c>
      <c r="AP1235" s="86">
        <f t="shared" si="2659"/>
        <v>10.106734698376368</v>
      </c>
      <c r="AQ1235" s="86"/>
      <c r="AR1235" s="163"/>
      <c r="AS1235" s="85">
        <f t="shared" si="2660"/>
        <v>22.182600753547472</v>
      </c>
      <c r="AT1235" s="86">
        <f t="shared" si="2661"/>
        <v>15.961569363352574</v>
      </c>
      <c r="AU1235" s="86"/>
      <c r="AV1235" s="163"/>
    </row>
    <row r="1236" spans="2:48" ht="15" customHeight="1" x14ac:dyDescent="0.2">
      <c r="B1236" s="91">
        <f t="shared" si="2662"/>
        <v>19</v>
      </c>
      <c r="C1236" s="35" t="str">
        <f t="shared" si="2662"/>
        <v>ess. AA</v>
      </c>
      <c r="D1236" s="128" t="str">
        <f t="shared" si="2662"/>
        <v>Ile</v>
      </c>
      <c r="E1236" s="93">
        <f t="shared" si="2662"/>
        <v>12.3</v>
      </c>
      <c r="F1236" s="94">
        <f t="shared" si="2662"/>
        <v>13</v>
      </c>
      <c r="G1236" s="95">
        <f t="shared" si="2662"/>
        <v>12.46</v>
      </c>
      <c r="H1236" s="96">
        <f t="shared" si="2662"/>
        <v>1</v>
      </c>
      <c r="I1236" s="102">
        <f t="shared" si="2662"/>
        <v>132.10191</v>
      </c>
      <c r="J1236" s="98"/>
      <c r="K1236" s="99"/>
      <c r="L1236" s="100"/>
      <c r="M1236" s="98">
        <f t="shared" si="2644"/>
        <v>99.999999999999986</v>
      </c>
      <c r="N1236" s="99">
        <f t="shared" si="2645"/>
        <v>11.686928879298923</v>
      </c>
      <c r="O1236" s="99"/>
      <c r="P1236" s="164"/>
      <c r="Q1236" s="98">
        <f t="shared" si="2646"/>
        <v>102.79328549602806</v>
      </c>
      <c r="R1236" s="99">
        <f t="shared" si="2647"/>
        <v>0.66714607217016664</v>
      </c>
      <c r="S1236" s="99"/>
      <c r="T1236" s="164"/>
      <c r="U1236" s="98">
        <f t="shared" si="2648"/>
        <v>101.76618298855342</v>
      </c>
      <c r="V1236" s="99">
        <f t="shared" si="2649"/>
        <v>5.7085086321920588</v>
      </c>
      <c r="W1236" s="99"/>
      <c r="X1236" s="164"/>
      <c r="Y1236" s="98">
        <f t="shared" si="2650"/>
        <v>100</v>
      </c>
      <c r="Z1236" s="99">
        <f t="shared" si="2651"/>
        <v>11.027262676340838</v>
      </c>
      <c r="AA1236" s="99"/>
      <c r="AB1236" s="164"/>
      <c r="AC1236" s="98">
        <f t="shared" si="2652"/>
        <v>121.32601516041842</v>
      </c>
      <c r="AD1236" s="99">
        <f t="shared" si="2653"/>
        <v>10.029575006782615</v>
      </c>
      <c r="AE1236" s="99"/>
      <c r="AF1236" s="164"/>
      <c r="AG1236" s="98">
        <f t="shared" si="2654"/>
        <v>120.10682981132993</v>
      </c>
      <c r="AH1236" s="99">
        <f t="shared" si="2655"/>
        <v>17.869347670823775</v>
      </c>
      <c r="AI1236" s="99"/>
      <c r="AJ1236" s="164"/>
      <c r="AK1236" s="98">
        <f t="shared" si="2656"/>
        <v>33.117268957092378</v>
      </c>
      <c r="AL1236" s="99">
        <f t="shared" si="2657"/>
        <v>8.9871900489528471</v>
      </c>
      <c r="AM1236" s="99"/>
      <c r="AN1236" s="164"/>
      <c r="AO1236" s="98">
        <f t="shared" si="2658"/>
        <v>41.606587205432682</v>
      </c>
      <c r="AP1236" s="99">
        <f t="shared" si="2659"/>
        <v>8.6614231446826544</v>
      </c>
      <c r="AQ1236" s="99"/>
      <c r="AR1236" s="164"/>
      <c r="AS1236" s="98">
        <f t="shared" si="2660"/>
        <v>33.405596450402712</v>
      </c>
      <c r="AT1236" s="99">
        <f t="shared" si="2661"/>
        <v>13.111022014049986</v>
      </c>
      <c r="AU1236" s="99"/>
      <c r="AV1236" s="164"/>
    </row>
    <row r="1237" spans="2:48" ht="15" customHeight="1" x14ac:dyDescent="0.2">
      <c r="B1237" s="91">
        <f t="shared" si="2662"/>
        <v>20</v>
      </c>
      <c r="C1237" s="35" t="str">
        <f t="shared" si="2662"/>
        <v>ess. AA</v>
      </c>
      <c r="D1237" s="128" t="str">
        <f t="shared" si="2662"/>
        <v>Leu</v>
      </c>
      <c r="E1237" s="93">
        <f t="shared" si="2662"/>
        <v>11.6</v>
      </c>
      <c r="F1237" s="94">
        <f t="shared" si="2662"/>
        <v>12.3</v>
      </c>
      <c r="G1237" s="95">
        <f t="shared" si="2662"/>
        <v>12.14</v>
      </c>
      <c r="H1237" s="96">
        <f t="shared" si="2662"/>
        <v>1</v>
      </c>
      <c r="I1237" s="102">
        <f t="shared" si="2662"/>
        <v>132.10191</v>
      </c>
      <c r="J1237" s="98"/>
      <c r="K1237" s="99"/>
      <c r="L1237" s="100"/>
      <c r="M1237" s="98">
        <f t="shared" si="2644"/>
        <v>100</v>
      </c>
      <c r="N1237" s="99">
        <f t="shared" si="2645"/>
        <v>12.086013615261562</v>
      </c>
      <c r="O1237" s="99"/>
      <c r="P1237" s="164"/>
      <c r="Q1237" s="98">
        <f t="shared" si="2646"/>
        <v>110.52396191280947</v>
      </c>
      <c r="R1237" s="99">
        <f t="shared" si="2647"/>
        <v>4.3152236373347233</v>
      </c>
      <c r="S1237" s="99"/>
      <c r="T1237" s="164"/>
      <c r="U1237" s="98">
        <f t="shared" si="2648"/>
        <v>108.01866202932678</v>
      </c>
      <c r="V1237" s="99">
        <f t="shared" si="2649"/>
        <v>7.2153375337420895</v>
      </c>
      <c r="W1237" s="99"/>
      <c r="X1237" s="164"/>
      <c r="Y1237" s="98">
        <f t="shared" si="2650"/>
        <v>100</v>
      </c>
      <c r="Z1237" s="99">
        <f t="shared" si="2651"/>
        <v>6.822465232010515</v>
      </c>
      <c r="AA1237" s="99"/>
      <c r="AB1237" s="164"/>
      <c r="AC1237" s="98">
        <f t="shared" si="2652"/>
        <v>110.18740198303459</v>
      </c>
      <c r="AD1237" s="99">
        <f t="shared" si="2653"/>
        <v>10.371777496201254</v>
      </c>
      <c r="AE1237" s="99"/>
      <c r="AF1237" s="164"/>
      <c r="AG1237" s="98">
        <f t="shared" si="2654"/>
        <v>101.79674016930085</v>
      </c>
      <c r="AH1237" s="99">
        <f t="shared" si="2655"/>
        <v>14.895297389856792</v>
      </c>
      <c r="AI1237" s="99"/>
      <c r="AJ1237" s="164"/>
      <c r="AK1237" s="98">
        <f t="shared" si="2656"/>
        <v>35.870599890578788</v>
      </c>
      <c r="AL1237" s="99">
        <f t="shared" si="2657"/>
        <v>9.0079598923971034</v>
      </c>
      <c r="AM1237" s="99"/>
      <c r="AN1237" s="164"/>
      <c r="AO1237" s="98">
        <f t="shared" si="2658"/>
        <v>45.432930797534659</v>
      </c>
      <c r="AP1237" s="99">
        <f t="shared" si="2659"/>
        <v>8.3790721520246727</v>
      </c>
      <c r="AQ1237" s="99"/>
      <c r="AR1237" s="164"/>
      <c r="AS1237" s="98">
        <f t="shared" si="2660"/>
        <v>34.293140007696181</v>
      </c>
      <c r="AT1237" s="99">
        <f t="shared" si="2661"/>
        <v>14.058517868092533</v>
      </c>
      <c r="AU1237" s="99"/>
      <c r="AV1237" s="164"/>
    </row>
    <row r="1238" spans="2:48" ht="15" customHeight="1" x14ac:dyDescent="0.2">
      <c r="B1238" s="91">
        <f t="shared" si="2662"/>
        <v>21</v>
      </c>
      <c r="C1238" s="35" t="str">
        <f t="shared" si="2662"/>
        <v>ess. AA</v>
      </c>
      <c r="D1238" s="128" t="str">
        <f t="shared" si="2662"/>
        <v>Lys</v>
      </c>
      <c r="E1238" s="93">
        <f t="shared" si="2662"/>
        <v>18.899999999999999</v>
      </c>
      <c r="F1238" s="94">
        <f t="shared" si="2662"/>
        <v>20.5</v>
      </c>
      <c r="G1238" s="95">
        <f t="shared" si="2662"/>
        <v>19.59</v>
      </c>
      <c r="H1238" s="96">
        <f t="shared" si="2662"/>
        <v>2</v>
      </c>
      <c r="I1238" s="102">
        <f t="shared" si="2662"/>
        <v>147.11279999999999</v>
      </c>
      <c r="J1238" s="98"/>
      <c r="K1238" s="99"/>
      <c r="L1238" s="100"/>
      <c r="M1238" s="98">
        <f t="shared" si="2644"/>
        <v>100</v>
      </c>
      <c r="N1238" s="99">
        <f t="shared" si="2645"/>
        <v>12.415673420658839</v>
      </c>
      <c r="O1238" s="99"/>
      <c r="P1238" s="164"/>
      <c r="Q1238" s="98">
        <f t="shared" si="2646"/>
        <v>130.35427509844274</v>
      </c>
      <c r="R1238" s="99">
        <f t="shared" si="2647"/>
        <v>13.691910903594946</v>
      </c>
      <c r="S1238" s="99"/>
      <c r="T1238" s="164"/>
      <c r="U1238" s="98">
        <f t="shared" si="2648"/>
        <v>128.15059660803325</v>
      </c>
      <c r="V1238" s="99">
        <f t="shared" si="2649"/>
        <v>32.037812584213228</v>
      </c>
      <c r="W1238" s="99"/>
      <c r="X1238" s="164"/>
      <c r="Y1238" s="98">
        <f t="shared" si="2650"/>
        <v>100</v>
      </c>
      <c r="Z1238" s="99">
        <f t="shared" si="2651"/>
        <v>16.518821021712398</v>
      </c>
      <c r="AA1238" s="99"/>
      <c r="AB1238" s="164"/>
      <c r="AC1238" s="98">
        <f t="shared" si="2652"/>
        <v>87.283118418702927</v>
      </c>
      <c r="AD1238" s="99">
        <f t="shared" si="2653"/>
        <v>12.925940478536205</v>
      </c>
      <c r="AE1238" s="99"/>
      <c r="AF1238" s="164"/>
      <c r="AG1238" s="98">
        <f t="shared" si="2654"/>
        <v>96.676954668863914</v>
      </c>
      <c r="AH1238" s="99">
        <f t="shared" si="2655"/>
        <v>18.329250674436182</v>
      </c>
      <c r="AI1238" s="99"/>
      <c r="AJ1238" s="164"/>
      <c r="AK1238" s="98">
        <f t="shared" si="2656"/>
        <v>33.74432154586048</v>
      </c>
      <c r="AL1238" s="99">
        <f t="shared" si="2657"/>
        <v>8.6227727996045864</v>
      </c>
      <c r="AM1238" s="99"/>
      <c r="AN1238" s="164"/>
      <c r="AO1238" s="98">
        <f t="shared" si="2658"/>
        <v>34.269724828572755</v>
      </c>
      <c r="AP1238" s="99">
        <f t="shared" si="2659"/>
        <v>5.0078761519534751</v>
      </c>
      <c r="AQ1238" s="99"/>
      <c r="AR1238" s="164"/>
      <c r="AS1238" s="98">
        <f t="shared" si="2660"/>
        <v>23.026394822364278</v>
      </c>
      <c r="AT1238" s="99">
        <f t="shared" si="2661"/>
        <v>4.2618427230443485</v>
      </c>
      <c r="AU1238" s="99"/>
      <c r="AV1238" s="164"/>
    </row>
    <row r="1239" spans="2:48" ht="15" customHeight="1" x14ac:dyDescent="0.2">
      <c r="B1239" s="105">
        <f t="shared" si="2662"/>
        <v>22</v>
      </c>
      <c r="C1239" s="35" t="str">
        <f t="shared" si="2662"/>
        <v>ess. AA</v>
      </c>
      <c r="D1239" s="128" t="str">
        <f t="shared" si="2662"/>
        <v>Met</v>
      </c>
      <c r="E1239" s="93">
        <f t="shared" si="2662"/>
        <v>12.1</v>
      </c>
      <c r="F1239" s="94">
        <f t="shared" si="2662"/>
        <v>14.3</v>
      </c>
      <c r="G1239" s="95">
        <f t="shared" si="2662"/>
        <v>12.8</v>
      </c>
      <c r="H1239" s="96">
        <f t="shared" si="2662"/>
        <v>2</v>
      </c>
      <c r="I1239" s="102">
        <f t="shared" si="2662"/>
        <v>150.05833000000001</v>
      </c>
      <c r="J1239" s="98"/>
      <c r="K1239" s="99"/>
      <c r="L1239" s="100"/>
      <c r="M1239" s="98">
        <f t="shared" si="2644"/>
        <v>100</v>
      </c>
      <c r="N1239" s="99">
        <f t="shared" si="2645"/>
        <v>8.5070422148282745</v>
      </c>
      <c r="O1239" s="99"/>
      <c r="P1239" s="164"/>
      <c r="Q1239" s="98">
        <f t="shared" si="2646"/>
        <v>4.5104069823191999</v>
      </c>
      <c r="R1239" s="99">
        <f t="shared" si="2647"/>
        <v>2.4630121122271449</v>
      </c>
      <c r="S1239" s="99"/>
      <c r="T1239" s="164"/>
      <c r="U1239" s="98">
        <f t="shared" si="2648"/>
        <v>73.080675007687105</v>
      </c>
      <c r="V1239" s="99">
        <f t="shared" si="2649"/>
        <v>15.634261288447373</v>
      </c>
      <c r="W1239" s="99"/>
      <c r="X1239" s="164"/>
      <c r="Y1239" s="98">
        <f t="shared" si="2650"/>
        <v>99.999999999999986</v>
      </c>
      <c r="Z1239" s="99">
        <f t="shared" si="2651"/>
        <v>19.740389313224568</v>
      </c>
      <c r="AA1239" s="99"/>
      <c r="AB1239" s="164"/>
      <c r="AC1239" s="98">
        <f t="shared" si="2652"/>
        <v>3.1235244766197194</v>
      </c>
      <c r="AD1239" s="99">
        <f t="shared" si="2653"/>
        <v>2.132466349951827</v>
      </c>
      <c r="AE1239" s="99"/>
      <c r="AF1239" s="164"/>
      <c r="AG1239" s="98">
        <f t="shared" si="2654"/>
        <v>109.66025536041177</v>
      </c>
      <c r="AH1239" s="99">
        <f t="shared" si="2655"/>
        <v>12.34490079271721</v>
      </c>
      <c r="AI1239" s="99"/>
      <c r="AJ1239" s="164"/>
      <c r="AK1239" s="98">
        <f t="shared" si="2656"/>
        <v>31.250994054328803</v>
      </c>
      <c r="AL1239" s="99">
        <f t="shared" si="2657"/>
        <v>5.7186874761596727</v>
      </c>
      <c r="AM1239" s="99"/>
      <c r="AN1239" s="164"/>
      <c r="AO1239" s="98">
        <f t="shared" si="2658"/>
        <v>10.134178940990116</v>
      </c>
      <c r="AP1239" s="99">
        <f t="shared" si="2659"/>
        <v>4.0143270231509911</v>
      </c>
      <c r="AQ1239" s="99"/>
      <c r="AR1239" s="164"/>
      <c r="AS1239" s="98">
        <f t="shared" si="2660"/>
        <v>32.84172466918325</v>
      </c>
      <c r="AT1239" s="99">
        <f t="shared" si="2661"/>
        <v>12.351131182679723</v>
      </c>
      <c r="AU1239" s="99"/>
      <c r="AV1239" s="164"/>
    </row>
    <row r="1240" spans="2:48" ht="15" customHeight="1" x14ac:dyDescent="0.2">
      <c r="B1240" s="91">
        <f t="shared" si="2662"/>
        <v>23</v>
      </c>
      <c r="C1240" s="35" t="str">
        <f t="shared" si="2662"/>
        <v>ess. AA</v>
      </c>
      <c r="D1240" s="128" t="str">
        <f t="shared" si="2662"/>
        <v>Phe</v>
      </c>
      <c r="E1240" s="93">
        <f t="shared" si="2662"/>
        <v>11.3</v>
      </c>
      <c r="F1240" s="94">
        <f t="shared" si="2662"/>
        <v>13.2</v>
      </c>
      <c r="G1240" s="95">
        <f t="shared" si="2662"/>
        <v>11.96</v>
      </c>
      <c r="H1240" s="96">
        <f t="shared" si="2662"/>
        <v>1</v>
      </c>
      <c r="I1240" s="102">
        <f t="shared" si="2662"/>
        <v>166.08626000000001</v>
      </c>
      <c r="J1240" s="98"/>
      <c r="K1240" s="99"/>
      <c r="L1240" s="100"/>
      <c r="M1240" s="98">
        <f t="shared" si="2644"/>
        <v>100.00000000000001</v>
      </c>
      <c r="N1240" s="99">
        <f t="shared" si="2645"/>
        <v>12.38372979208228</v>
      </c>
      <c r="O1240" s="99"/>
      <c r="P1240" s="164"/>
      <c r="Q1240" s="98">
        <f t="shared" si="2646"/>
        <v>107.48406327896947</v>
      </c>
      <c r="R1240" s="99">
        <f t="shared" si="2647"/>
        <v>2.0857957009242325</v>
      </c>
      <c r="S1240" s="99"/>
      <c r="T1240" s="164"/>
      <c r="U1240" s="98">
        <f t="shared" si="2648"/>
        <v>109.42392007978091</v>
      </c>
      <c r="V1240" s="99">
        <f t="shared" si="2649"/>
        <v>8.7984845900609585</v>
      </c>
      <c r="W1240" s="99"/>
      <c r="X1240" s="164"/>
      <c r="Y1240" s="98">
        <f t="shared" si="2650"/>
        <v>100</v>
      </c>
      <c r="Z1240" s="99">
        <f t="shared" si="2651"/>
        <v>8.402914289534845</v>
      </c>
      <c r="AA1240" s="99"/>
      <c r="AB1240" s="164"/>
      <c r="AC1240" s="98">
        <f t="shared" si="2652"/>
        <v>107.15521405179904</v>
      </c>
      <c r="AD1240" s="99">
        <f t="shared" si="2653"/>
        <v>9.4082237352603606</v>
      </c>
      <c r="AE1240" s="99"/>
      <c r="AF1240" s="164"/>
      <c r="AG1240" s="98">
        <f t="shared" si="2654"/>
        <v>109.62171302202655</v>
      </c>
      <c r="AH1240" s="99">
        <f t="shared" si="2655"/>
        <v>16.039424265206659</v>
      </c>
      <c r="AI1240" s="99"/>
      <c r="AJ1240" s="164"/>
      <c r="AK1240" s="98">
        <f t="shared" si="2656"/>
        <v>44.161168323593415</v>
      </c>
      <c r="AL1240" s="99">
        <f t="shared" si="2657"/>
        <v>11.530151012455724</v>
      </c>
      <c r="AM1240" s="99"/>
      <c r="AN1240" s="164"/>
      <c r="AO1240" s="98">
        <f t="shared" si="2658"/>
        <v>55.888915081125504</v>
      </c>
      <c r="AP1240" s="99">
        <f t="shared" si="2659"/>
        <v>11.387053672470469</v>
      </c>
      <c r="AQ1240" s="99"/>
      <c r="AR1240" s="164"/>
      <c r="AS1240" s="98">
        <f t="shared" si="2660"/>
        <v>41.730798159376285</v>
      </c>
      <c r="AT1240" s="99">
        <f t="shared" si="2661"/>
        <v>16.047416170353149</v>
      </c>
      <c r="AU1240" s="99"/>
      <c r="AV1240" s="164"/>
    </row>
    <row r="1241" spans="2:48" ht="15" customHeight="1" x14ac:dyDescent="0.2">
      <c r="B1241" s="91">
        <f t="shared" si="2662"/>
        <v>24</v>
      </c>
      <c r="C1241" s="35" t="str">
        <f t="shared" si="2662"/>
        <v>ess. AA</v>
      </c>
      <c r="D1241" s="128" t="str">
        <f t="shared" si="2662"/>
        <v>Thr</v>
      </c>
      <c r="E1241" s="93">
        <f t="shared" si="2662"/>
        <v>14.4</v>
      </c>
      <c r="F1241" s="94">
        <f t="shared" si="2662"/>
        <v>16.100000000000001</v>
      </c>
      <c r="G1241" s="95">
        <f t="shared" si="2662"/>
        <v>15.04</v>
      </c>
      <c r="H1241" s="96">
        <f t="shared" si="2662"/>
        <v>2</v>
      </c>
      <c r="I1241" s="102">
        <f t="shared" si="2662"/>
        <v>120.06552000000001</v>
      </c>
      <c r="J1241" s="98"/>
      <c r="K1241" s="99"/>
      <c r="L1241" s="100"/>
      <c r="M1241" s="98">
        <f t="shared" si="2644"/>
        <v>100</v>
      </c>
      <c r="N1241" s="99">
        <f t="shared" si="2645"/>
        <v>13.19760513142332</v>
      </c>
      <c r="O1241" s="99"/>
      <c r="P1241" s="164"/>
      <c r="Q1241" s="98">
        <f t="shared" si="2646"/>
        <v>104.94116084995902</v>
      </c>
      <c r="R1241" s="99">
        <f t="shared" si="2647"/>
        <v>2.095007458984</v>
      </c>
      <c r="S1241" s="99"/>
      <c r="T1241" s="164"/>
      <c r="U1241" s="98">
        <f t="shared" si="2648"/>
        <v>119.38362546077825</v>
      </c>
      <c r="V1241" s="99">
        <f t="shared" si="2649"/>
        <v>31.748676419696341</v>
      </c>
      <c r="W1241" s="99"/>
      <c r="X1241" s="164"/>
      <c r="Y1241" s="98">
        <f t="shared" si="2650"/>
        <v>100.00000000000001</v>
      </c>
      <c r="Z1241" s="99">
        <f t="shared" si="2651"/>
        <v>16.199055351656099</v>
      </c>
      <c r="AA1241" s="99"/>
      <c r="AB1241" s="164"/>
      <c r="AC1241" s="98">
        <f t="shared" si="2652"/>
        <v>98.796871017514405</v>
      </c>
      <c r="AD1241" s="99">
        <f t="shared" si="2653"/>
        <v>5.2879583777097237</v>
      </c>
      <c r="AE1241" s="99"/>
      <c r="AF1241" s="164"/>
      <c r="AG1241" s="98">
        <f t="shared" si="2654"/>
        <v>102.64528811091365</v>
      </c>
      <c r="AH1241" s="99">
        <f t="shared" si="2655"/>
        <v>13.383346585340325</v>
      </c>
      <c r="AI1241" s="99"/>
      <c r="AJ1241" s="164"/>
      <c r="AK1241" s="98">
        <f t="shared" si="2656"/>
        <v>93.721171275063028</v>
      </c>
      <c r="AL1241" s="99">
        <f t="shared" si="2657"/>
        <v>23.630040897776674</v>
      </c>
      <c r="AM1241" s="99"/>
      <c r="AN1241" s="164"/>
      <c r="AO1241" s="98">
        <f t="shared" si="2658"/>
        <v>149.5715661130854</v>
      </c>
      <c r="AP1241" s="99">
        <f t="shared" si="2659"/>
        <v>37.653652316985898</v>
      </c>
      <c r="AQ1241" s="99"/>
      <c r="AR1241" s="164"/>
      <c r="AS1241" s="98">
        <f t="shared" si="2660"/>
        <v>92.589302735942411</v>
      </c>
      <c r="AT1241" s="99">
        <f t="shared" si="2661"/>
        <v>31.254769936097642</v>
      </c>
      <c r="AU1241" s="99"/>
      <c r="AV1241" s="164"/>
    </row>
    <row r="1242" spans="2:48" ht="15" customHeight="1" x14ac:dyDescent="0.2">
      <c r="B1242" s="91">
        <f t="shared" si="2662"/>
        <v>25</v>
      </c>
      <c r="C1242" s="35" t="str">
        <f t="shared" si="2662"/>
        <v>ess. AA</v>
      </c>
      <c r="D1242" s="128" t="str">
        <f t="shared" si="2662"/>
        <v>Trp</v>
      </c>
      <c r="E1242" s="93">
        <f t="shared" si="2662"/>
        <v>11.3</v>
      </c>
      <c r="F1242" s="94">
        <f t="shared" si="2662"/>
        <v>13.1</v>
      </c>
      <c r="G1242" s="95">
        <f t="shared" si="2662"/>
        <v>11.96</v>
      </c>
      <c r="H1242" s="96">
        <f t="shared" si="2662"/>
        <v>1</v>
      </c>
      <c r="I1242" s="102">
        <f t="shared" si="2662"/>
        <v>205.09715</v>
      </c>
      <c r="J1242" s="98"/>
      <c r="K1242" s="99"/>
      <c r="L1242" s="100"/>
      <c r="M1242" s="98">
        <f t="shared" si="2644"/>
        <v>100.00000000000001</v>
      </c>
      <c r="N1242" s="99">
        <f t="shared" si="2645"/>
        <v>12.925311238430007</v>
      </c>
      <c r="O1242" s="99"/>
      <c r="P1242" s="164"/>
      <c r="Q1242" s="98">
        <f t="shared" si="2646"/>
        <v>108.97296620595118</v>
      </c>
      <c r="R1242" s="99">
        <f t="shared" si="2647"/>
        <v>3.6827744697727174</v>
      </c>
      <c r="S1242" s="99"/>
      <c r="T1242" s="164"/>
      <c r="U1242" s="98">
        <f t="shared" si="2648"/>
        <v>116.56457555374469</v>
      </c>
      <c r="V1242" s="99">
        <f t="shared" si="2649"/>
        <v>10.440318835014521</v>
      </c>
      <c r="W1242" s="99"/>
      <c r="X1242" s="164"/>
      <c r="Y1242" s="98">
        <f t="shared" si="2650"/>
        <v>100.00000000000001</v>
      </c>
      <c r="Z1242" s="99">
        <f t="shared" si="2651"/>
        <v>10.827328556910372</v>
      </c>
      <c r="AA1242" s="99"/>
      <c r="AB1242" s="164"/>
      <c r="AC1242" s="98">
        <f t="shared" si="2652"/>
        <v>110.52304170713154</v>
      </c>
      <c r="AD1242" s="99">
        <f t="shared" si="2653"/>
        <v>12.011134762175525</v>
      </c>
      <c r="AE1242" s="99"/>
      <c r="AF1242" s="164"/>
      <c r="AG1242" s="98">
        <f t="shared" si="2654"/>
        <v>110.10113657206888</v>
      </c>
      <c r="AH1242" s="99">
        <f t="shared" si="2655"/>
        <v>16.62789826500261</v>
      </c>
      <c r="AI1242" s="99"/>
      <c r="AJ1242" s="164"/>
      <c r="AK1242" s="98">
        <f t="shared" si="2656"/>
        <v>44.409094614200932</v>
      </c>
      <c r="AL1242" s="99">
        <f t="shared" si="2657"/>
        <v>14.652165327553286</v>
      </c>
      <c r="AM1242" s="99"/>
      <c r="AN1242" s="164"/>
      <c r="AO1242" s="98">
        <f t="shared" si="2658"/>
        <v>58.825170682400113</v>
      </c>
      <c r="AP1242" s="99">
        <f t="shared" si="2659"/>
        <v>14.923727854821452</v>
      </c>
      <c r="AQ1242" s="99"/>
      <c r="AR1242" s="164"/>
      <c r="AS1242" s="98">
        <f t="shared" si="2660"/>
        <v>43.622058238785534</v>
      </c>
      <c r="AT1242" s="99">
        <f t="shared" si="2661"/>
        <v>20.447424198839272</v>
      </c>
      <c r="AU1242" s="99"/>
      <c r="AV1242" s="164"/>
    </row>
    <row r="1243" spans="2:48" ht="15.75" customHeight="1" thickBot="1" x14ac:dyDescent="0.25">
      <c r="B1243" s="108">
        <f t="shared" si="2662"/>
        <v>26</v>
      </c>
      <c r="C1243" s="42" t="str">
        <f t="shared" si="2662"/>
        <v>ess. AA</v>
      </c>
      <c r="D1243" s="129" t="str">
        <f t="shared" si="2662"/>
        <v>Val</v>
      </c>
      <c r="E1243" s="110">
        <f t="shared" si="2662"/>
        <v>13</v>
      </c>
      <c r="F1243" s="111">
        <f t="shared" si="2662"/>
        <v>14.3</v>
      </c>
      <c r="G1243" s="112">
        <f t="shared" si="2662"/>
        <v>13.31</v>
      </c>
      <c r="H1243" s="113">
        <f t="shared" si="2662"/>
        <v>3</v>
      </c>
      <c r="I1243" s="119">
        <f t="shared" si="2662"/>
        <v>118.08626</v>
      </c>
      <c r="J1243" s="115"/>
      <c r="K1243" s="116"/>
      <c r="L1243" s="117"/>
      <c r="M1243" s="115">
        <f t="shared" si="2644"/>
        <v>100</v>
      </c>
      <c r="N1243" s="116">
        <f t="shared" si="2645"/>
        <v>9.9248536845999187</v>
      </c>
      <c r="O1243" s="116"/>
      <c r="P1243" s="165"/>
      <c r="Q1243" s="115">
        <f t="shared" si="2646"/>
        <v>102.90355169565262</v>
      </c>
      <c r="R1243" s="116">
        <f t="shared" si="2647"/>
        <v>3.3258718656663175</v>
      </c>
      <c r="S1243" s="116"/>
      <c r="T1243" s="165"/>
      <c r="U1243" s="115">
        <f t="shared" si="2648"/>
        <v>99.869926646954028</v>
      </c>
      <c r="V1243" s="116">
        <f t="shared" si="2649"/>
        <v>8.5927974092758301</v>
      </c>
      <c r="W1243" s="116"/>
      <c r="X1243" s="165"/>
      <c r="Y1243" s="115">
        <f t="shared" si="2650"/>
        <v>100</v>
      </c>
      <c r="Z1243" s="116">
        <f t="shared" si="2651"/>
        <v>10.348460241204439</v>
      </c>
      <c r="AA1243" s="116"/>
      <c r="AB1243" s="165"/>
      <c r="AC1243" s="115">
        <f t="shared" si="2652"/>
        <v>121.67591038818247</v>
      </c>
      <c r="AD1243" s="116">
        <f t="shared" si="2653"/>
        <v>4.2624263266801323</v>
      </c>
      <c r="AE1243" s="116"/>
      <c r="AF1243" s="165"/>
      <c r="AG1243" s="115">
        <f t="shared" si="2654"/>
        <v>129.22202898891899</v>
      </c>
      <c r="AH1243" s="116">
        <f t="shared" si="2655"/>
        <v>15.734589013897278</v>
      </c>
      <c r="AI1243" s="116"/>
      <c r="AJ1243" s="165"/>
      <c r="AK1243" s="115">
        <f t="shared" si="2656"/>
        <v>48.738627993598001</v>
      </c>
      <c r="AL1243" s="116">
        <f t="shared" si="2657"/>
        <v>5.9851245042135446</v>
      </c>
      <c r="AM1243" s="116"/>
      <c r="AN1243" s="165"/>
      <c r="AO1243" s="115">
        <f t="shared" si="2658"/>
        <v>52.963404820664209</v>
      </c>
      <c r="AP1243" s="116">
        <f t="shared" si="2659"/>
        <v>11.199560541746623</v>
      </c>
      <c r="AQ1243" s="116"/>
      <c r="AR1243" s="165"/>
      <c r="AS1243" s="115">
        <f t="shared" si="2660"/>
        <v>46.233063934076291</v>
      </c>
      <c r="AT1243" s="116">
        <f t="shared" si="2661"/>
        <v>12.085326353430862</v>
      </c>
      <c r="AU1243" s="116"/>
      <c r="AV1243" s="165"/>
    </row>
    <row r="1244" spans="2:48" ht="15" customHeight="1" x14ac:dyDescent="0.2">
      <c r="B1244" s="77">
        <f t="shared" si="2662"/>
        <v>27</v>
      </c>
      <c r="C1244" s="78" t="str">
        <f t="shared" si="2662"/>
        <v>BCAA Metab.</v>
      </c>
      <c r="D1244" s="127" t="str">
        <f t="shared" si="2662"/>
        <v>Methylbutyrylglycine</v>
      </c>
      <c r="E1244" s="80">
        <f t="shared" si="2662"/>
        <v>8.6999999999999993</v>
      </c>
      <c r="F1244" s="81">
        <f t="shared" si="2662"/>
        <v>10.8</v>
      </c>
      <c r="G1244" s="82">
        <f t="shared" si="2662"/>
        <v>9.2100000000000009</v>
      </c>
      <c r="H1244" s="83">
        <f t="shared" si="2662"/>
        <v>4</v>
      </c>
      <c r="I1244" s="89">
        <f t="shared" si="2662"/>
        <v>158.08226999999999</v>
      </c>
      <c r="J1244" s="85"/>
      <c r="K1244" s="86"/>
      <c r="L1244" s="87"/>
      <c r="M1244" s="85">
        <f t="shared" si="2644"/>
        <v>99.999999999999986</v>
      </c>
      <c r="N1244" s="86">
        <f t="shared" si="2645"/>
        <v>4.2515822421673208</v>
      </c>
      <c r="O1244" s="86"/>
      <c r="P1244" s="163"/>
      <c r="Q1244" s="85">
        <f t="shared" si="2646"/>
        <v>114.02945344743041</v>
      </c>
      <c r="R1244" s="86">
        <f t="shared" si="2647"/>
        <v>5.2278502655292636</v>
      </c>
      <c r="S1244" s="86"/>
      <c r="T1244" s="163"/>
      <c r="U1244" s="85">
        <f t="shared" si="2648"/>
        <v>125.81725323590561</v>
      </c>
      <c r="V1244" s="86">
        <f t="shared" si="2649"/>
        <v>9.6771990489201656</v>
      </c>
      <c r="W1244" s="86"/>
      <c r="X1244" s="163"/>
      <c r="Y1244" s="85">
        <f t="shared" si="2650"/>
        <v>100</v>
      </c>
      <c r="Z1244" s="86">
        <f t="shared" si="2651"/>
        <v>9.9577429618355158</v>
      </c>
      <c r="AA1244" s="86"/>
      <c r="AB1244" s="163"/>
      <c r="AC1244" s="85">
        <f t="shared" si="2652"/>
        <v>110.83227084811644</v>
      </c>
      <c r="AD1244" s="86">
        <f t="shared" si="2653"/>
        <v>5.5298302365741359</v>
      </c>
      <c r="AE1244" s="86"/>
      <c r="AF1244" s="163"/>
      <c r="AG1244" s="85">
        <f t="shared" si="2654"/>
        <v>151.93290227550074</v>
      </c>
      <c r="AH1244" s="86">
        <f t="shared" si="2655"/>
        <v>20.846133520562347</v>
      </c>
      <c r="AI1244" s="86"/>
      <c r="AJ1244" s="163"/>
      <c r="AK1244" s="85">
        <f t="shared" si="2656"/>
        <v>36.142098919633881</v>
      </c>
      <c r="AL1244" s="86">
        <f t="shared" si="2657"/>
        <v>1.7665491540633935</v>
      </c>
      <c r="AM1244" s="86"/>
      <c r="AN1244" s="163"/>
      <c r="AO1244" s="85">
        <f t="shared" si="2658"/>
        <v>53.794024666045559</v>
      </c>
      <c r="AP1244" s="86">
        <f t="shared" si="2659"/>
        <v>12.926289738185172</v>
      </c>
      <c r="AQ1244" s="86"/>
      <c r="AR1244" s="163"/>
      <c r="AS1244" s="85">
        <f t="shared" si="2660"/>
        <v>29.421226018080468</v>
      </c>
      <c r="AT1244" s="86">
        <f t="shared" si="2661"/>
        <v>17.434437284361451</v>
      </c>
      <c r="AU1244" s="86"/>
      <c r="AV1244" s="163"/>
    </row>
    <row r="1245" spans="2:48" ht="15.75" customHeight="1" thickBot="1" x14ac:dyDescent="0.25">
      <c r="B1245" s="108">
        <f t="shared" si="2662"/>
        <v>28</v>
      </c>
      <c r="C1245" s="42" t="str">
        <f t="shared" si="2662"/>
        <v>BCAA Metab.</v>
      </c>
      <c r="D1245" s="129" t="str">
        <f t="shared" si="2662"/>
        <v>Methyl-2-oxobutanoate</v>
      </c>
      <c r="E1245" s="110">
        <f t="shared" si="2662"/>
        <v>3.1</v>
      </c>
      <c r="F1245" s="111">
        <f t="shared" si="2662"/>
        <v>4</v>
      </c>
      <c r="G1245" s="112">
        <f t="shared" si="2662"/>
        <v>3.46</v>
      </c>
      <c r="H1245" s="113">
        <f t="shared" si="2662"/>
        <v>3</v>
      </c>
      <c r="I1245" s="119">
        <f t="shared" si="2662"/>
        <v>115.04007</v>
      </c>
      <c r="J1245" s="115"/>
      <c r="K1245" s="116"/>
      <c r="L1245" s="117"/>
      <c r="M1245" s="115">
        <f t="shared" si="2644"/>
        <v>100.00000000000001</v>
      </c>
      <c r="N1245" s="116">
        <f t="shared" si="2645"/>
        <v>12.104082644356765</v>
      </c>
      <c r="O1245" s="116"/>
      <c r="P1245" s="165"/>
      <c r="Q1245" s="115">
        <f t="shared" si="2646"/>
        <v>162.74406852590593</v>
      </c>
      <c r="R1245" s="116">
        <f t="shared" si="2647"/>
        <v>30.735449961411241</v>
      </c>
      <c r="S1245" s="116"/>
      <c r="T1245" s="165"/>
      <c r="U1245" s="115">
        <f t="shared" si="2648"/>
        <v>158.78340725906938</v>
      </c>
      <c r="V1245" s="116">
        <f t="shared" si="2649"/>
        <v>43.201496467361309</v>
      </c>
      <c r="W1245" s="116"/>
      <c r="X1245" s="165"/>
      <c r="Y1245" s="115">
        <f t="shared" si="2650"/>
        <v>100</v>
      </c>
      <c r="Z1245" s="116">
        <f t="shared" si="2651"/>
        <v>9.258030191883968</v>
      </c>
      <c r="AA1245" s="116"/>
      <c r="AB1245" s="165"/>
      <c r="AC1245" s="115">
        <f t="shared" si="2652"/>
        <v>80.873760340413838</v>
      </c>
      <c r="AD1245" s="116">
        <f t="shared" si="2653"/>
        <v>26.941943780154354</v>
      </c>
      <c r="AE1245" s="116"/>
      <c r="AF1245" s="165"/>
      <c r="AG1245" s="115">
        <f t="shared" si="2654"/>
        <v>87.838929568262671</v>
      </c>
      <c r="AH1245" s="116">
        <f t="shared" si="2655"/>
        <v>17.307198648535753</v>
      </c>
      <c r="AI1245" s="116"/>
      <c r="AJ1245" s="165"/>
      <c r="AK1245" s="115">
        <f t="shared" si="2656"/>
        <v>9.1947152638895595</v>
      </c>
      <c r="AL1245" s="116">
        <f t="shared" si="2657"/>
        <v>1.1794788368098654</v>
      </c>
      <c r="AM1245" s="116"/>
      <c r="AN1245" s="165"/>
      <c r="AO1245" s="115">
        <f t="shared" si="2658"/>
        <v>10.594697689246022</v>
      </c>
      <c r="AP1245" s="116">
        <f t="shared" si="2659"/>
        <v>1.6999267492701726</v>
      </c>
      <c r="AQ1245" s="116"/>
      <c r="AR1245" s="165"/>
      <c r="AS1245" s="115">
        <f t="shared" si="2660"/>
        <v>12.766161141328283</v>
      </c>
      <c r="AT1245" s="116">
        <f t="shared" si="2661"/>
        <v>2.0806327877806412</v>
      </c>
      <c r="AU1245" s="116"/>
      <c r="AV1245" s="165"/>
    </row>
    <row r="1246" spans="2:48" ht="15" customHeight="1" x14ac:dyDescent="0.2">
      <c r="B1246" s="77">
        <f t="shared" si="2662"/>
        <v>29</v>
      </c>
      <c r="C1246" s="78" t="str">
        <f t="shared" si="2662"/>
        <v>Ac-AA</v>
      </c>
      <c r="D1246" s="127" t="str">
        <f t="shared" si="2662"/>
        <v>Ac-Asn</v>
      </c>
      <c r="E1246" s="80">
        <f t="shared" si="2662"/>
        <v>12.8</v>
      </c>
      <c r="F1246" s="81">
        <f t="shared" si="2662"/>
        <v>14.4</v>
      </c>
      <c r="G1246" s="82">
        <f t="shared" si="2662"/>
        <v>13.54</v>
      </c>
      <c r="H1246" s="83">
        <f t="shared" si="2662"/>
        <v>3</v>
      </c>
      <c r="I1246" s="89">
        <f t="shared" si="2662"/>
        <v>173.05678</v>
      </c>
      <c r="J1246" s="85"/>
      <c r="K1246" s="86"/>
      <c r="L1246" s="87"/>
      <c r="M1246" s="85">
        <f t="shared" si="2644"/>
        <v>100</v>
      </c>
      <c r="N1246" s="86">
        <f t="shared" si="2645"/>
        <v>8.8580725526134483</v>
      </c>
      <c r="O1246" s="86"/>
      <c r="P1246" s="163"/>
      <c r="Q1246" s="85">
        <f t="shared" si="2646"/>
        <v>84.02903805823675</v>
      </c>
      <c r="R1246" s="86">
        <f t="shared" si="2647"/>
        <v>12.828676183739899</v>
      </c>
      <c r="S1246" s="86"/>
      <c r="T1246" s="163"/>
      <c r="U1246" s="85">
        <f t="shared" si="2648"/>
        <v>52.540417027407727</v>
      </c>
      <c r="V1246" s="86">
        <f t="shared" si="2649"/>
        <v>14.618056569759347</v>
      </c>
      <c r="W1246" s="86"/>
      <c r="X1246" s="163"/>
      <c r="Y1246" s="85">
        <f t="shared" si="2650"/>
        <v>100</v>
      </c>
      <c r="Z1246" s="86">
        <f t="shared" si="2651"/>
        <v>12.061006482386679</v>
      </c>
      <c r="AA1246" s="86"/>
      <c r="AB1246" s="163"/>
      <c r="AC1246" s="85">
        <f t="shared" si="2652"/>
        <v>152.9578853732402</v>
      </c>
      <c r="AD1246" s="86">
        <f t="shared" si="2653"/>
        <v>56.946975723585226</v>
      </c>
      <c r="AE1246" s="86"/>
      <c r="AF1246" s="163"/>
      <c r="AG1246" s="85">
        <f t="shared" si="2654"/>
        <v>133.21107100443476</v>
      </c>
      <c r="AH1246" s="86">
        <f t="shared" si="2655"/>
        <v>6.3382907082824334</v>
      </c>
      <c r="AI1246" s="86"/>
      <c r="AJ1246" s="163"/>
      <c r="AK1246" s="85">
        <f t="shared" si="2656"/>
        <v>47.760806469647321</v>
      </c>
      <c r="AL1246" s="86">
        <f t="shared" si="2657"/>
        <v>9.4881656177948717</v>
      </c>
      <c r="AM1246" s="86"/>
      <c r="AN1246" s="163"/>
      <c r="AO1246" s="85">
        <f t="shared" si="2658"/>
        <v>34.528381827847454</v>
      </c>
      <c r="AP1246" s="86">
        <f t="shared" si="2659"/>
        <v>2.1076595097247668</v>
      </c>
      <c r="AQ1246" s="86"/>
      <c r="AR1246" s="163"/>
      <c r="AS1246" s="85">
        <f t="shared" si="2660"/>
        <v>34.614002993199421</v>
      </c>
      <c r="AT1246" s="86">
        <f t="shared" si="2661"/>
        <v>0.90091463453789744</v>
      </c>
      <c r="AU1246" s="86"/>
      <c r="AV1246" s="163"/>
    </row>
    <row r="1247" spans="2:48" ht="15" customHeight="1" x14ac:dyDescent="0.2">
      <c r="B1247" s="91">
        <f t="shared" si="2662"/>
        <v>30</v>
      </c>
      <c r="C1247" s="35" t="str">
        <f t="shared" si="2662"/>
        <v>Ac-AA</v>
      </c>
      <c r="D1247" s="128" t="str">
        <f t="shared" si="2662"/>
        <v>Ac-Asp</v>
      </c>
      <c r="E1247" s="93">
        <f t="shared" si="2662"/>
        <v>15.7</v>
      </c>
      <c r="F1247" s="94">
        <f t="shared" si="2662"/>
        <v>17.100000000000001</v>
      </c>
      <c r="G1247" s="95">
        <f t="shared" si="2662"/>
        <v>16.18</v>
      </c>
      <c r="H1247" s="96">
        <f t="shared" si="2662"/>
        <v>3</v>
      </c>
      <c r="I1247" s="102">
        <f t="shared" si="2662"/>
        <v>174.04079999999999</v>
      </c>
      <c r="J1247" s="98"/>
      <c r="K1247" s="99"/>
      <c r="L1247" s="100"/>
      <c r="M1247" s="98">
        <f t="shared" si="2644"/>
        <v>100</v>
      </c>
      <c r="N1247" s="99">
        <f t="shared" si="2645"/>
        <v>11.158408949254936</v>
      </c>
      <c r="O1247" s="99"/>
      <c r="P1247" s="164"/>
      <c r="Q1247" s="98">
        <f t="shared" si="2646"/>
        <v>97.980333541955261</v>
      </c>
      <c r="R1247" s="99">
        <f t="shared" si="2647"/>
        <v>3.1162724220373241</v>
      </c>
      <c r="S1247" s="99"/>
      <c r="T1247" s="164"/>
      <c r="U1247" s="232">
        <f>(AVERAGE(U946:V946,X946))</f>
        <v>91.379250362902596</v>
      </c>
      <c r="V1247" s="99">
        <f t="shared" ref="V1247:V1249" si="2663">(_xlfn.STDEV.P(U946:V946,X946))</f>
        <v>7.3775246900541491</v>
      </c>
      <c r="W1247" s="99"/>
      <c r="X1247" s="164"/>
      <c r="Y1247" s="98">
        <f>(AVERAGE(Z946:AB946))</f>
        <v>100</v>
      </c>
      <c r="Z1247" s="195">
        <f>(_xlfn.STDEV.P(Z946:AB946))</f>
        <v>14.88211649550848</v>
      </c>
      <c r="AA1247" s="99"/>
      <c r="AB1247" s="164"/>
      <c r="AC1247" s="98">
        <f t="shared" si="2652"/>
        <v>114.39147065902645</v>
      </c>
      <c r="AD1247" s="99">
        <f t="shared" si="2653"/>
        <v>8.3261148269410938</v>
      </c>
      <c r="AE1247" s="99"/>
      <c r="AF1247" s="164"/>
      <c r="AG1247" s="98">
        <f t="shared" si="2654"/>
        <v>125.83380540469211</v>
      </c>
      <c r="AH1247" s="99">
        <f t="shared" si="2655"/>
        <v>15.681676991082698</v>
      </c>
      <c r="AI1247" s="99"/>
      <c r="AJ1247" s="164"/>
      <c r="AK1247" s="98">
        <f t="shared" si="2656"/>
        <v>102.40810449310013</v>
      </c>
      <c r="AL1247" s="99">
        <f t="shared" si="2657"/>
        <v>13.305809750183014</v>
      </c>
      <c r="AM1247" s="99"/>
      <c r="AN1247" s="164"/>
      <c r="AO1247" s="98">
        <f t="shared" si="2658"/>
        <v>215.34817932276903</v>
      </c>
      <c r="AP1247" s="99">
        <f t="shared" si="2659"/>
        <v>46.227258317052538</v>
      </c>
      <c r="AQ1247" s="99"/>
      <c r="AR1247" s="164"/>
      <c r="AS1247" s="98">
        <f t="shared" si="2660"/>
        <v>105.5850492312201</v>
      </c>
      <c r="AT1247" s="99">
        <f t="shared" si="2661"/>
        <v>36.789873258675769</v>
      </c>
      <c r="AU1247" s="99"/>
      <c r="AV1247" s="164"/>
    </row>
    <row r="1248" spans="2:48" ht="15" customHeight="1" x14ac:dyDescent="0.2">
      <c r="B1248" s="91">
        <f t="shared" si="2662"/>
        <v>31</v>
      </c>
      <c r="C1248" s="35" t="str">
        <f t="shared" si="2662"/>
        <v>Ac-AA</v>
      </c>
      <c r="D1248" s="128" t="str">
        <f t="shared" si="2662"/>
        <v>Ac-Cys</v>
      </c>
      <c r="E1248" s="93">
        <f t="shared" si="2662"/>
        <v>9.4</v>
      </c>
      <c r="F1248" s="94">
        <f t="shared" si="2662"/>
        <v>11</v>
      </c>
      <c r="G1248" s="95">
        <f t="shared" si="2662"/>
        <v>10.14</v>
      </c>
      <c r="H1248" s="96">
        <f t="shared" si="2662"/>
        <v>3</v>
      </c>
      <c r="I1248" s="102">
        <f t="shared" si="2662"/>
        <v>162.02304000000001</v>
      </c>
      <c r="J1248" s="98"/>
      <c r="K1248" s="99"/>
      <c r="L1248" s="100"/>
      <c r="M1248" s="98">
        <f t="shared" si="2644"/>
        <v>100.00000000000001</v>
      </c>
      <c r="N1248" s="99">
        <f t="shared" si="2645"/>
        <v>28.054842733650403</v>
      </c>
      <c r="O1248" s="99"/>
      <c r="P1248" s="164"/>
      <c r="Q1248" s="232">
        <f>(AVERAGE(R947:T947))</f>
        <v>228.60630918633379</v>
      </c>
      <c r="R1248" s="99">
        <f>(_xlfn.STDEV.P(R947:T947))</f>
        <v>17.781533923566194</v>
      </c>
      <c r="S1248" s="99"/>
      <c r="T1248" s="164"/>
      <c r="U1248" s="232">
        <f>(AVERAGE(U947:V947,X947))</f>
        <v>85.811167935063835</v>
      </c>
      <c r="V1248" s="99">
        <f t="shared" si="2663"/>
        <v>15.358619959499173</v>
      </c>
      <c r="W1248" s="99"/>
      <c r="X1248" s="164"/>
      <c r="Y1248" s="98">
        <f>(AVERAGE(Z947,AB947))</f>
        <v>100</v>
      </c>
      <c r="Z1248" s="195">
        <f>(_xlfn.STDEV.P(Z947,AB947))</f>
        <v>22.020478959371609</v>
      </c>
      <c r="AA1248" s="99"/>
      <c r="AB1248" s="164"/>
      <c r="AC1248" s="98">
        <f t="shared" si="2652"/>
        <v>51.576740405727762</v>
      </c>
      <c r="AD1248" s="99">
        <f t="shared" si="2653"/>
        <v>24.191665092169689</v>
      </c>
      <c r="AE1248" s="99"/>
      <c r="AF1248" s="164"/>
      <c r="AG1248" s="98">
        <f t="shared" si="2654"/>
        <v>112.88656473764854</v>
      </c>
      <c r="AH1248" s="99">
        <f t="shared" si="2655"/>
        <v>77.028093498538638</v>
      </c>
      <c r="AI1248" s="99"/>
      <c r="AJ1248" s="164"/>
      <c r="AK1248" s="98">
        <f t="shared" si="2656"/>
        <v>899.9108377540224</v>
      </c>
      <c r="AL1248" s="99">
        <f t="shared" si="2657"/>
        <v>161.96314480978214</v>
      </c>
      <c r="AM1248" s="99"/>
      <c r="AN1248" s="164"/>
      <c r="AO1248" s="98">
        <f t="shared" si="2658"/>
        <v>1202.7432769663781</v>
      </c>
      <c r="AP1248" s="99">
        <f t="shared" si="2659"/>
        <v>175.57054458590895</v>
      </c>
      <c r="AQ1248" s="99"/>
      <c r="AR1248" s="164"/>
      <c r="AS1248" s="98">
        <f t="shared" si="2660"/>
        <v>1106.4350059403496</v>
      </c>
      <c r="AT1248" s="99">
        <f t="shared" si="2661"/>
        <v>135.31086311004026</v>
      </c>
      <c r="AU1248" s="99"/>
      <c r="AV1248" s="164"/>
    </row>
    <row r="1249" spans="2:48" ht="15" customHeight="1" x14ac:dyDescent="0.2">
      <c r="B1249" s="105">
        <f t="shared" si="2662"/>
        <v>32</v>
      </c>
      <c r="C1249" s="35" t="str">
        <f t="shared" si="2662"/>
        <v>Ac-AA</v>
      </c>
      <c r="D1249" s="128" t="str">
        <f t="shared" si="2662"/>
        <v>Ac-Glu</v>
      </c>
      <c r="E1249" s="93">
        <f t="shared" si="2662"/>
        <v>15.5</v>
      </c>
      <c r="F1249" s="94">
        <f t="shared" si="2662"/>
        <v>16.8</v>
      </c>
      <c r="G1249" s="95">
        <f t="shared" si="2662"/>
        <v>16.18</v>
      </c>
      <c r="H1249" s="96">
        <f t="shared" si="2662"/>
        <v>4</v>
      </c>
      <c r="I1249" s="102">
        <f t="shared" si="2662"/>
        <v>188.05645000000001</v>
      </c>
      <c r="J1249" s="98"/>
      <c r="K1249" s="99"/>
      <c r="L1249" s="100"/>
      <c r="M1249" s="98">
        <f t="shared" si="2644"/>
        <v>100</v>
      </c>
      <c r="N1249" s="99">
        <f t="shared" si="2645"/>
        <v>28.925093147954371</v>
      </c>
      <c r="O1249" s="99"/>
      <c r="P1249" s="164"/>
      <c r="Q1249" s="98">
        <f t="shared" si="2646"/>
        <v>94.069534102259496</v>
      </c>
      <c r="R1249" s="99">
        <f t="shared" si="2647"/>
        <v>20.077114202567078</v>
      </c>
      <c r="S1249" s="99"/>
      <c r="T1249" s="164"/>
      <c r="U1249" s="232">
        <f>(AVERAGE(U948:V948,X948))</f>
        <v>93.392957580050961</v>
      </c>
      <c r="V1249" s="99">
        <f t="shared" si="2663"/>
        <v>28.072710178618593</v>
      </c>
      <c r="W1249" s="99"/>
      <c r="X1249" s="164"/>
      <c r="Y1249" s="98">
        <f t="shared" si="2650"/>
        <v>100</v>
      </c>
      <c r="Z1249" s="215">
        <f t="shared" si="2651"/>
        <v>74.324908851356938</v>
      </c>
      <c r="AA1249" s="99"/>
      <c r="AB1249" s="164"/>
      <c r="AC1249" s="98">
        <f t="shared" si="2652"/>
        <v>78.068346285746358</v>
      </c>
      <c r="AD1249" s="99">
        <f t="shared" si="2653"/>
        <v>14.719645835602508</v>
      </c>
      <c r="AE1249" s="99"/>
      <c r="AF1249" s="164"/>
      <c r="AG1249" s="98">
        <f t="shared" si="2654"/>
        <v>86.596909620133545</v>
      </c>
      <c r="AH1249" s="99">
        <f t="shared" si="2655"/>
        <v>30.133234492577877</v>
      </c>
      <c r="AI1249" s="99"/>
      <c r="AJ1249" s="164"/>
      <c r="AK1249" s="98">
        <f t="shared" si="2656"/>
        <v>175.03456283180105</v>
      </c>
      <c r="AL1249" s="99">
        <f t="shared" si="2657"/>
        <v>36.444790006680833</v>
      </c>
      <c r="AM1249" s="99"/>
      <c r="AN1249" s="164"/>
      <c r="AO1249" s="98">
        <f t="shared" si="2658"/>
        <v>306.42385692447715</v>
      </c>
      <c r="AP1249" s="99">
        <f t="shared" si="2659"/>
        <v>112.90237398866586</v>
      </c>
      <c r="AQ1249" s="99"/>
      <c r="AR1249" s="164"/>
      <c r="AS1249" s="98">
        <f t="shared" si="2660"/>
        <v>188.12495853089891</v>
      </c>
      <c r="AT1249" s="99">
        <f t="shared" si="2661"/>
        <v>116.80020830681671</v>
      </c>
      <c r="AU1249" s="99"/>
      <c r="AV1249" s="164"/>
    </row>
    <row r="1250" spans="2:48" ht="15" customHeight="1" x14ac:dyDescent="0.2">
      <c r="B1250" s="91">
        <f t="shared" si="2662"/>
        <v>33</v>
      </c>
      <c r="C1250" s="35" t="str">
        <f t="shared" si="2662"/>
        <v>Ac-AA</v>
      </c>
      <c r="D1250" s="128" t="str">
        <f t="shared" si="2662"/>
        <v>Ac-Gly</v>
      </c>
      <c r="E1250" s="93">
        <f t="shared" si="2662"/>
        <v>13</v>
      </c>
      <c r="F1250" s="94">
        <f t="shared" si="2662"/>
        <v>14.2</v>
      </c>
      <c r="G1250" s="95">
        <f t="shared" si="2662"/>
        <v>13.65</v>
      </c>
      <c r="H1250" s="96">
        <f t="shared" si="2662"/>
        <v>4</v>
      </c>
      <c r="I1250" s="102">
        <f t="shared" si="2662"/>
        <v>116.03532</v>
      </c>
      <c r="J1250" s="98"/>
      <c r="K1250" s="99"/>
      <c r="L1250" s="100"/>
      <c r="M1250" s="98">
        <f t="shared" si="2644"/>
        <v>100</v>
      </c>
      <c r="N1250" s="99">
        <f t="shared" si="2645"/>
        <v>12.017890698587705</v>
      </c>
      <c r="O1250" s="99"/>
      <c r="P1250" s="164"/>
      <c r="Q1250" s="98">
        <f t="shared" si="2646"/>
        <v>88.699429440748602</v>
      </c>
      <c r="R1250" s="99">
        <f t="shared" si="2647"/>
        <v>7.5628797751068069</v>
      </c>
      <c r="S1250" s="99"/>
      <c r="T1250" s="164"/>
      <c r="U1250" s="98">
        <f t="shared" si="2648"/>
        <v>65.430950528747388</v>
      </c>
      <c r="V1250" s="99">
        <f t="shared" si="2649"/>
        <v>9.7330065513493711</v>
      </c>
      <c r="W1250" s="99"/>
      <c r="X1250" s="164"/>
      <c r="Y1250" s="98">
        <f t="shared" si="2650"/>
        <v>100</v>
      </c>
      <c r="Z1250" s="99">
        <f t="shared" si="2651"/>
        <v>6.7320192388356768</v>
      </c>
      <c r="AA1250" s="99"/>
      <c r="AB1250" s="164"/>
      <c r="AC1250" s="98">
        <f t="shared" si="2652"/>
        <v>130.22242069007831</v>
      </c>
      <c r="AD1250" s="99">
        <f t="shared" si="2653"/>
        <v>16.615369610062974</v>
      </c>
      <c r="AE1250" s="99"/>
      <c r="AF1250" s="164"/>
      <c r="AG1250" s="98">
        <f t="shared" si="2654"/>
        <v>130.40819830154311</v>
      </c>
      <c r="AH1250" s="99">
        <f t="shared" si="2655"/>
        <v>14.548479785408698</v>
      </c>
      <c r="AI1250" s="99"/>
      <c r="AJ1250" s="164"/>
      <c r="AK1250" s="98">
        <f t="shared" si="2656"/>
        <v>73.772238172020238</v>
      </c>
      <c r="AL1250" s="99">
        <f t="shared" si="2657"/>
        <v>10.961189883217536</v>
      </c>
      <c r="AM1250" s="99"/>
      <c r="AN1250" s="164"/>
      <c r="AO1250" s="98">
        <f t="shared" si="2658"/>
        <v>60.39392401541113</v>
      </c>
      <c r="AP1250" s="99">
        <f t="shared" si="2659"/>
        <v>6.6223709620012787</v>
      </c>
      <c r="AQ1250" s="99"/>
      <c r="AR1250" s="164"/>
      <c r="AS1250" s="98">
        <f t="shared" si="2660"/>
        <v>62.214513365636279</v>
      </c>
      <c r="AT1250" s="99">
        <f t="shared" si="2661"/>
        <v>2.321120733728129</v>
      </c>
      <c r="AU1250" s="99"/>
      <c r="AV1250" s="164"/>
    </row>
    <row r="1251" spans="2:48" ht="15" customHeight="1" x14ac:dyDescent="0.2">
      <c r="B1251" s="91">
        <f t="shared" ref="B1251:I1266" si="2664">(B950)</f>
        <v>34</v>
      </c>
      <c r="C1251" s="35" t="str">
        <f t="shared" si="2664"/>
        <v>Ac-AA</v>
      </c>
      <c r="D1251" s="128" t="str">
        <f t="shared" si="2664"/>
        <v>Ac-Lys</v>
      </c>
      <c r="E1251" s="93">
        <f t="shared" si="2664"/>
        <v>12.6</v>
      </c>
      <c r="F1251" s="94">
        <f t="shared" si="2664"/>
        <v>14.4</v>
      </c>
      <c r="G1251" s="95">
        <f t="shared" si="2664"/>
        <v>13.82</v>
      </c>
      <c r="H1251" s="96">
        <f t="shared" si="2664"/>
        <v>3</v>
      </c>
      <c r="I1251" s="102">
        <f t="shared" si="2664"/>
        <v>189.12336999999999</v>
      </c>
      <c r="J1251" s="98"/>
      <c r="K1251" s="99"/>
      <c r="L1251" s="100"/>
      <c r="M1251" s="98">
        <f t="shared" si="2644"/>
        <v>100</v>
      </c>
      <c r="N1251" s="99">
        <f t="shared" si="2645"/>
        <v>10.584096571330425</v>
      </c>
      <c r="O1251" s="99"/>
      <c r="P1251" s="164"/>
      <c r="Q1251" s="98">
        <f t="shared" si="2646"/>
        <v>82.565931704172627</v>
      </c>
      <c r="R1251" s="99">
        <f t="shared" si="2647"/>
        <v>23.111684806879065</v>
      </c>
      <c r="S1251" s="99"/>
      <c r="T1251" s="164"/>
      <c r="U1251" s="98">
        <f t="shared" si="2648"/>
        <v>60.806110289457479</v>
      </c>
      <c r="V1251" s="99">
        <f t="shared" si="2649"/>
        <v>11.932739364910509</v>
      </c>
      <c r="W1251" s="99"/>
      <c r="X1251" s="164"/>
      <c r="Y1251" s="98">
        <f t="shared" si="2650"/>
        <v>100</v>
      </c>
      <c r="Z1251" s="99">
        <f t="shared" si="2651"/>
        <v>6.2176565760585101</v>
      </c>
      <c r="AA1251" s="99"/>
      <c r="AB1251" s="164"/>
      <c r="AC1251" s="98">
        <f t="shared" si="2652"/>
        <v>112.4579065156276</v>
      </c>
      <c r="AD1251" s="99">
        <f t="shared" si="2653"/>
        <v>33.959114672471543</v>
      </c>
      <c r="AE1251" s="99"/>
      <c r="AF1251" s="164"/>
      <c r="AG1251" s="98">
        <f t="shared" si="2654"/>
        <v>146.42582893450199</v>
      </c>
      <c r="AH1251" s="99">
        <f t="shared" si="2655"/>
        <v>13.771805967763116</v>
      </c>
      <c r="AI1251" s="99"/>
      <c r="AJ1251" s="164"/>
      <c r="AK1251" s="98">
        <f t="shared" si="2656"/>
        <v>202.466627146581</v>
      </c>
      <c r="AL1251" s="99">
        <f t="shared" si="2657"/>
        <v>37.561885778669655</v>
      </c>
      <c r="AM1251" s="99"/>
      <c r="AN1251" s="164"/>
      <c r="AO1251" s="98">
        <f t="shared" si="2658"/>
        <v>160.42141704212949</v>
      </c>
      <c r="AP1251" s="99">
        <f t="shared" si="2659"/>
        <v>22.1922241955013</v>
      </c>
      <c r="AQ1251" s="99"/>
      <c r="AR1251" s="164"/>
      <c r="AS1251" s="98">
        <f t="shared" si="2660"/>
        <v>106.14253683291548</v>
      </c>
      <c r="AT1251" s="99">
        <f t="shared" si="2661"/>
        <v>23.410978360756509</v>
      </c>
      <c r="AU1251" s="99"/>
      <c r="AV1251" s="164"/>
    </row>
    <row r="1252" spans="2:48" ht="15" customHeight="1" x14ac:dyDescent="0.2">
      <c r="B1252" s="91">
        <f t="shared" si="2664"/>
        <v>35</v>
      </c>
      <c r="C1252" s="35" t="str">
        <f t="shared" si="2664"/>
        <v>Ac-AA</v>
      </c>
      <c r="D1252" s="128" t="str">
        <f t="shared" si="2664"/>
        <v>Ac-Met</v>
      </c>
      <c r="E1252" s="93">
        <f t="shared" si="2664"/>
        <v>9.5</v>
      </c>
      <c r="F1252" s="94">
        <f t="shared" si="2664"/>
        <v>11</v>
      </c>
      <c r="G1252" s="106" t="str">
        <f t="shared" si="2664"/>
        <v>--</v>
      </c>
      <c r="H1252" s="96">
        <f t="shared" si="2664"/>
        <v>6</v>
      </c>
      <c r="I1252" s="102">
        <f t="shared" si="2664"/>
        <v>192.06889000000001</v>
      </c>
      <c r="J1252" s="98"/>
      <c r="K1252" s="99"/>
      <c r="L1252" s="100"/>
      <c r="M1252" s="98" t="e">
        <f t="shared" si="2644"/>
        <v>#DIV/0!</v>
      </c>
      <c r="N1252" s="99" t="e">
        <f t="shared" si="2645"/>
        <v>#DIV/0!</v>
      </c>
      <c r="O1252" s="99"/>
      <c r="P1252" s="164"/>
      <c r="Q1252" s="98" t="e">
        <f t="shared" si="2646"/>
        <v>#DIV/0!</v>
      </c>
      <c r="R1252" s="99" t="e">
        <f t="shared" si="2647"/>
        <v>#DIV/0!</v>
      </c>
      <c r="S1252" s="99"/>
      <c r="T1252" s="164"/>
      <c r="U1252" s="98" t="e">
        <f t="shared" si="2648"/>
        <v>#DIV/0!</v>
      </c>
      <c r="V1252" s="99" t="e">
        <f t="shared" si="2649"/>
        <v>#DIV/0!</v>
      </c>
      <c r="W1252" s="99"/>
      <c r="X1252" s="164"/>
      <c r="Y1252" s="98" t="e">
        <f t="shared" si="2650"/>
        <v>#DIV/0!</v>
      </c>
      <c r="Z1252" s="99" t="e">
        <f t="shared" si="2651"/>
        <v>#DIV/0!</v>
      </c>
      <c r="AA1252" s="99"/>
      <c r="AB1252" s="164"/>
      <c r="AC1252" s="98" t="e">
        <f t="shared" si="2652"/>
        <v>#DIV/0!</v>
      </c>
      <c r="AD1252" s="99" t="e">
        <f t="shared" si="2653"/>
        <v>#DIV/0!</v>
      </c>
      <c r="AE1252" s="99"/>
      <c r="AF1252" s="164"/>
      <c r="AG1252" s="98" t="e">
        <f t="shared" si="2654"/>
        <v>#DIV/0!</v>
      </c>
      <c r="AH1252" s="99" t="e">
        <f t="shared" si="2655"/>
        <v>#DIV/0!</v>
      </c>
      <c r="AI1252" s="99"/>
      <c r="AJ1252" s="164"/>
      <c r="AK1252" s="98" t="e">
        <f t="shared" si="2656"/>
        <v>#DIV/0!</v>
      </c>
      <c r="AL1252" s="99" t="e">
        <f t="shared" si="2657"/>
        <v>#DIV/0!</v>
      </c>
      <c r="AM1252" s="99"/>
      <c r="AN1252" s="164"/>
      <c r="AO1252" s="98" t="e">
        <f t="shared" si="2658"/>
        <v>#DIV/0!</v>
      </c>
      <c r="AP1252" s="99" t="e">
        <f t="shared" si="2659"/>
        <v>#DIV/0!</v>
      </c>
      <c r="AQ1252" s="99"/>
      <c r="AR1252" s="164"/>
      <c r="AS1252" s="98" t="e">
        <f t="shared" si="2660"/>
        <v>#DIV/0!</v>
      </c>
      <c r="AT1252" s="99" t="e">
        <f t="shared" si="2661"/>
        <v>#DIV/0!</v>
      </c>
      <c r="AU1252" s="99"/>
      <c r="AV1252" s="164"/>
    </row>
    <row r="1253" spans="2:48" ht="15" customHeight="1" x14ac:dyDescent="0.2">
      <c r="B1253" s="91">
        <f t="shared" si="2664"/>
        <v>36</v>
      </c>
      <c r="C1253" s="35" t="str">
        <f t="shared" si="2664"/>
        <v>Ac-AA</v>
      </c>
      <c r="D1253" s="128" t="str">
        <f t="shared" si="2664"/>
        <v>Ac-Orn</v>
      </c>
      <c r="E1253" s="93">
        <f t="shared" si="2664"/>
        <v>14.4</v>
      </c>
      <c r="F1253" s="94">
        <f t="shared" si="2664"/>
        <v>16</v>
      </c>
      <c r="G1253" s="95">
        <f t="shared" si="2664"/>
        <v>15.14</v>
      </c>
      <c r="H1253" s="96">
        <f t="shared" si="2664"/>
        <v>3</v>
      </c>
      <c r="I1253" s="102">
        <f t="shared" si="2664"/>
        <v>175.10772</v>
      </c>
      <c r="J1253" s="98"/>
      <c r="K1253" s="99"/>
      <c r="L1253" s="100"/>
      <c r="M1253" s="98">
        <f t="shared" si="2644"/>
        <v>100</v>
      </c>
      <c r="N1253" s="99">
        <f t="shared" si="2645"/>
        <v>12.37883289970336</v>
      </c>
      <c r="O1253" s="99"/>
      <c r="P1253" s="164"/>
      <c r="Q1253" s="98">
        <f t="shared" si="2646"/>
        <v>106.13684274122107</v>
      </c>
      <c r="R1253" s="99">
        <f t="shared" si="2647"/>
        <v>3.414293096650848</v>
      </c>
      <c r="S1253" s="99"/>
      <c r="T1253" s="164"/>
      <c r="U1253" s="98">
        <f t="shared" si="2648"/>
        <v>101.88004388725207</v>
      </c>
      <c r="V1253" s="99">
        <f t="shared" si="2649"/>
        <v>6.8900402135962544</v>
      </c>
      <c r="W1253" s="99"/>
      <c r="X1253" s="164"/>
      <c r="Y1253" s="98">
        <f t="shared" si="2650"/>
        <v>100</v>
      </c>
      <c r="Z1253" s="99">
        <f t="shared" si="2651"/>
        <v>7.0293859943953363</v>
      </c>
      <c r="AA1253" s="99"/>
      <c r="AB1253" s="164"/>
      <c r="AC1253" s="98">
        <f t="shared" si="2652"/>
        <v>97.285317918694318</v>
      </c>
      <c r="AD1253" s="99">
        <f t="shared" si="2653"/>
        <v>7.0168464148464933</v>
      </c>
      <c r="AE1253" s="99"/>
      <c r="AF1253" s="164"/>
      <c r="AG1253" s="98">
        <f t="shared" si="2654"/>
        <v>109.20391220651285</v>
      </c>
      <c r="AH1253" s="99">
        <f t="shared" si="2655"/>
        <v>17.721709748980622</v>
      </c>
      <c r="AI1253" s="99"/>
      <c r="AJ1253" s="164"/>
      <c r="AK1253" s="98">
        <f t="shared" si="2656"/>
        <v>32.427136222697349</v>
      </c>
      <c r="AL1253" s="99">
        <f t="shared" si="2657"/>
        <v>10.442611398982082</v>
      </c>
      <c r="AM1253" s="99"/>
      <c r="AN1253" s="164"/>
      <c r="AO1253" s="98">
        <f t="shared" si="2658"/>
        <v>30.187838552115757</v>
      </c>
      <c r="AP1253" s="99">
        <f t="shared" si="2659"/>
        <v>7.6241372591516621</v>
      </c>
      <c r="AQ1253" s="99"/>
      <c r="AR1253" s="164"/>
      <c r="AS1253" s="98">
        <f t="shared" si="2660"/>
        <v>34.07626575156587</v>
      </c>
      <c r="AT1253" s="99">
        <f t="shared" si="2661"/>
        <v>18.950079730597615</v>
      </c>
      <c r="AU1253" s="99"/>
      <c r="AV1253" s="164"/>
    </row>
    <row r="1254" spans="2:48" ht="15" customHeight="1" x14ac:dyDescent="0.2">
      <c r="B1254" s="91">
        <f t="shared" si="2664"/>
        <v>37</v>
      </c>
      <c r="C1254" s="35" t="str">
        <f t="shared" si="2664"/>
        <v>Ac-AA</v>
      </c>
      <c r="D1254" s="128" t="str">
        <f t="shared" si="2664"/>
        <v>Ac-Phe</v>
      </c>
      <c r="E1254" s="93">
        <f t="shared" si="2664"/>
        <v>8.1999999999999993</v>
      </c>
      <c r="F1254" s="94">
        <f t="shared" si="2664"/>
        <v>10</v>
      </c>
      <c r="G1254" s="95">
        <f t="shared" si="2664"/>
        <v>8.94</v>
      </c>
      <c r="H1254" s="96">
        <f t="shared" si="2664"/>
        <v>3</v>
      </c>
      <c r="I1254" s="102">
        <f t="shared" si="2664"/>
        <v>206.08226999999999</v>
      </c>
      <c r="J1254" s="98"/>
      <c r="K1254" s="99"/>
      <c r="L1254" s="100"/>
      <c r="M1254" s="98">
        <f t="shared" si="2644"/>
        <v>100</v>
      </c>
      <c r="N1254" s="99">
        <f t="shared" si="2645"/>
        <v>15.327658120860821</v>
      </c>
      <c r="O1254" s="99"/>
      <c r="P1254" s="164"/>
      <c r="Q1254" s="98">
        <f t="shared" si="2646"/>
        <v>71.164426937273049</v>
      </c>
      <c r="R1254" s="99">
        <f t="shared" si="2647"/>
        <v>28.555103843963675</v>
      </c>
      <c r="S1254" s="99"/>
      <c r="T1254" s="164"/>
      <c r="U1254" s="98">
        <f t="shared" si="2648"/>
        <v>56.80558067724408</v>
      </c>
      <c r="V1254" s="99">
        <f t="shared" si="2649"/>
        <v>11.340528201826293</v>
      </c>
      <c r="W1254" s="99"/>
      <c r="X1254" s="164"/>
      <c r="Y1254" s="98">
        <f t="shared" si="2650"/>
        <v>100</v>
      </c>
      <c r="Z1254" s="99">
        <f t="shared" si="2651"/>
        <v>18.737528551841116</v>
      </c>
      <c r="AA1254" s="99"/>
      <c r="AB1254" s="164"/>
      <c r="AC1254" s="98">
        <f t="shared" si="2652"/>
        <v>181.42904826412928</v>
      </c>
      <c r="AD1254" s="99">
        <f t="shared" si="2653"/>
        <v>90.374039875222451</v>
      </c>
      <c r="AE1254" s="99"/>
      <c r="AF1254" s="164"/>
      <c r="AG1254" s="98">
        <f t="shared" si="2654"/>
        <v>297.28590437992386</v>
      </c>
      <c r="AH1254" s="99">
        <f t="shared" si="2655"/>
        <v>51.944840594704758</v>
      </c>
      <c r="AI1254" s="99"/>
      <c r="AJ1254" s="164"/>
      <c r="AK1254" s="98">
        <f t="shared" si="2656"/>
        <v>265.2365558740662</v>
      </c>
      <c r="AL1254" s="99">
        <f t="shared" si="2657"/>
        <v>202.97496874039456</v>
      </c>
      <c r="AM1254" s="99"/>
      <c r="AN1254" s="164"/>
      <c r="AO1254" s="98">
        <f t="shared" si="2658"/>
        <v>180.11595861188172</v>
      </c>
      <c r="AP1254" s="99">
        <f t="shared" si="2659"/>
        <v>69.315468257097237</v>
      </c>
      <c r="AQ1254" s="99"/>
      <c r="AR1254" s="164"/>
      <c r="AS1254" s="98">
        <f t="shared" si="2660"/>
        <v>230.45203621412691</v>
      </c>
      <c r="AT1254" s="99">
        <f t="shared" si="2661"/>
        <v>100.84535564356142</v>
      </c>
      <c r="AU1254" s="99"/>
      <c r="AV1254" s="164"/>
    </row>
    <row r="1255" spans="2:48" ht="15.75" customHeight="1" thickBot="1" x14ac:dyDescent="0.25">
      <c r="B1255" s="108">
        <f t="shared" si="2664"/>
        <v>38</v>
      </c>
      <c r="C1255" s="42" t="str">
        <f t="shared" si="2664"/>
        <v>Ac-AA</v>
      </c>
      <c r="D1255" s="129" t="str">
        <f t="shared" si="2664"/>
        <v>Ac-Ser</v>
      </c>
      <c r="E1255" s="110">
        <f t="shared" si="2664"/>
        <v>16.100000000000001</v>
      </c>
      <c r="F1255" s="111">
        <f t="shared" si="2664"/>
        <v>17.600000000000001</v>
      </c>
      <c r="G1255" s="112">
        <f t="shared" si="2664"/>
        <v>16.649999999999999</v>
      </c>
      <c r="H1255" s="113">
        <f t="shared" si="2664"/>
        <v>2</v>
      </c>
      <c r="I1255" s="119">
        <f t="shared" si="2664"/>
        <v>148.06043</v>
      </c>
      <c r="J1255" s="115"/>
      <c r="K1255" s="116"/>
      <c r="L1255" s="117"/>
      <c r="M1255" s="115">
        <f t="shared" si="2644"/>
        <v>100</v>
      </c>
      <c r="N1255" s="116">
        <f t="shared" si="2645"/>
        <v>13.249117148620206</v>
      </c>
      <c r="O1255" s="116"/>
      <c r="P1255" s="165"/>
      <c r="Q1255" s="115">
        <f t="shared" si="2646"/>
        <v>110.69055267493627</v>
      </c>
      <c r="R1255" s="116">
        <f t="shared" si="2647"/>
        <v>3.1122800732836047</v>
      </c>
      <c r="S1255" s="116"/>
      <c r="T1255" s="165"/>
      <c r="U1255" s="115">
        <f t="shared" si="2648"/>
        <v>119.86519575053218</v>
      </c>
      <c r="V1255" s="116">
        <f t="shared" si="2649"/>
        <v>24.674212053275934</v>
      </c>
      <c r="W1255" s="116"/>
      <c r="X1255" s="165"/>
      <c r="Y1255" s="115">
        <f t="shared" si="2650"/>
        <v>100.00000000000001</v>
      </c>
      <c r="Z1255" s="116">
        <f t="shared" si="2651"/>
        <v>8.3886300280813284</v>
      </c>
      <c r="AA1255" s="116"/>
      <c r="AB1255" s="165"/>
      <c r="AC1255" s="115">
        <f t="shared" si="2652"/>
        <v>88.364717279152046</v>
      </c>
      <c r="AD1255" s="116">
        <f t="shared" si="2653"/>
        <v>8.6628217723351462</v>
      </c>
      <c r="AE1255" s="116"/>
      <c r="AF1255" s="165"/>
      <c r="AG1255" s="115">
        <f t="shared" si="2654"/>
        <v>104.11966128801669</v>
      </c>
      <c r="AH1255" s="116">
        <f t="shared" si="2655"/>
        <v>15.953086738283693</v>
      </c>
      <c r="AI1255" s="116"/>
      <c r="AJ1255" s="165"/>
      <c r="AK1255" s="115">
        <f t="shared" si="2656"/>
        <v>94.804509770331833</v>
      </c>
      <c r="AL1255" s="116">
        <f t="shared" si="2657"/>
        <v>13.730802606966789</v>
      </c>
      <c r="AM1255" s="116"/>
      <c r="AN1255" s="165"/>
      <c r="AO1255" s="115">
        <f t="shared" si="2658"/>
        <v>106.09977274120295</v>
      </c>
      <c r="AP1255" s="116">
        <f t="shared" si="2659"/>
        <v>20.015847021581106</v>
      </c>
      <c r="AQ1255" s="116"/>
      <c r="AR1255" s="165"/>
      <c r="AS1255" s="115">
        <f t="shared" si="2660"/>
        <v>106.06558248375394</v>
      </c>
      <c r="AT1255" s="116">
        <f t="shared" si="2661"/>
        <v>40.41990928479656</v>
      </c>
      <c r="AU1255" s="116"/>
      <c r="AV1255" s="165"/>
    </row>
    <row r="1256" spans="2:48" ht="15" customHeight="1" x14ac:dyDescent="0.2">
      <c r="B1256" s="77">
        <f t="shared" si="2664"/>
        <v>39</v>
      </c>
      <c r="C1256" s="78" t="str">
        <f t="shared" si="2664"/>
        <v>Glu-AA</v>
      </c>
      <c r="D1256" s="127" t="str">
        <f t="shared" si="2664"/>
        <v>GluAla</v>
      </c>
      <c r="E1256" s="80">
        <f t="shared" si="2664"/>
        <v>16.399999999999999</v>
      </c>
      <c r="F1256" s="81">
        <f t="shared" si="2664"/>
        <v>18.5</v>
      </c>
      <c r="G1256" s="82">
        <f t="shared" si="2664"/>
        <v>17.02</v>
      </c>
      <c r="H1256" s="83">
        <f t="shared" si="2664"/>
        <v>3</v>
      </c>
      <c r="I1256" s="89">
        <f t="shared" si="2664"/>
        <v>219.09755000000001</v>
      </c>
      <c r="J1256" s="85"/>
      <c r="K1256" s="86"/>
      <c r="L1256" s="87"/>
      <c r="M1256" s="85">
        <f>(AVERAGE(M955:N955,P955))</f>
        <v>100</v>
      </c>
      <c r="N1256" s="204">
        <f>(_xlfn.STDEV.P(M955:N955,P955))</f>
        <v>22.581152636979375</v>
      </c>
      <c r="O1256" s="86"/>
      <c r="P1256" s="163"/>
      <c r="Q1256" s="85">
        <f t="shared" si="2646"/>
        <v>94.158293356963966</v>
      </c>
      <c r="R1256" s="86">
        <f t="shared" si="2647"/>
        <v>38.498997346939689</v>
      </c>
      <c r="S1256" s="86"/>
      <c r="T1256" s="163"/>
      <c r="U1256" s="85">
        <f t="shared" si="2648"/>
        <v>95.574138539773173</v>
      </c>
      <c r="V1256" s="86">
        <f t="shared" si="2649"/>
        <v>13.306662221490416</v>
      </c>
      <c r="W1256" s="86"/>
      <c r="X1256" s="163"/>
      <c r="Y1256" s="85">
        <f t="shared" si="2650"/>
        <v>99.999999999999986</v>
      </c>
      <c r="Z1256" s="86">
        <f t="shared" si="2651"/>
        <v>38.470462985102714</v>
      </c>
      <c r="AA1256" s="86"/>
      <c r="AB1256" s="163"/>
      <c r="AC1256" s="85">
        <f t="shared" si="2652"/>
        <v>73.423023227765142</v>
      </c>
      <c r="AD1256" s="86">
        <f t="shared" si="2653"/>
        <v>22.999274177986177</v>
      </c>
      <c r="AE1256" s="86"/>
      <c r="AF1256" s="163"/>
      <c r="AG1256" s="85">
        <f t="shared" si="2654"/>
        <v>53.213672873855487</v>
      </c>
      <c r="AH1256" s="86">
        <f t="shared" si="2655"/>
        <v>21.715041744168737</v>
      </c>
      <c r="AI1256" s="86"/>
      <c r="AJ1256" s="163"/>
      <c r="AK1256" s="85">
        <f t="shared" si="2656"/>
        <v>1490.7919820979751</v>
      </c>
      <c r="AL1256" s="86">
        <f t="shared" si="2657"/>
        <v>481.48103585195918</v>
      </c>
      <c r="AM1256" s="86"/>
      <c r="AN1256" s="163"/>
      <c r="AO1256" s="85">
        <f t="shared" si="2658"/>
        <v>2226.9974082185804</v>
      </c>
      <c r="AP1256" s="86">
        <f t="shared" si="2659"/>
        <v>354.30686611563067</v>
      </c>
      <c r="AQ1256" s="86"/>
      <c r="AR1256" s="163"/>
      <c r="AS1256" s="85">
        <f t="shared" si="2660"/>
        <v>1232.6558731427174</v>
      </c>
      <c r="AT1256" s="86">
        <f t="shared" si="2661"/>
        <v>345.64126225292495</v>
      </c>
      <c r="AU1256" s="86"/>
      <c r="AV1256" s="163"/>
    </row>
    <row r="1257" spans="2:48" ht="15" customHeight="1" x14ac:dyDescent="0.2">
      <c r="B1257" s="91">
        <f t="shared" si="2664"/>
        <v>40</v>
      </c>
      <c r="C1257" s="35" t="str">
        <f t="shared" si="2664"/>
        <v>Glu-AA</v>
      </c>
      <c r="D1257" s="128" t="str">
        <f t="shared" si="2664"/>
        <v>GluArg</v>
      </c>
      <c r="E1257" s="93">
        <f t="shared" si="2664"/>
        <v>18.600000000000001</v>
      </c>
      <c r="F1257" s="94">
        <f t="shared" si="2664"/>
        <v>20.399999999999999</v>
      </c>
      <c r="G1257" s="95">
        <f t="shared" si="2664"/>
        <v>19.23</v>
      </c>
      <c r="H1257" s="96">
        <f t="shared" si="2664"/>
        <v>3</v>
      </c>
      <c r="I1257" s="102">
        <f t="shared" si="2664"/>
        <v>304.16154999999998</v>
      </c>
      <c r="J1257" s="98"/>
      <c r="K1257" s="99"/>
      <c r="L1257" s="100"/>
      <c r="M1257" s="98">
        <f>(AVERAGE(N956:O956))</f>
        <v>100</v>
      </c>
      <c r="N1257" s="195">
        <f>(_xlfn.STDEV.P(N956:O956))</f>
        <v>32.492046981007178</v>
      </c>
      <c r="O1257" s="99"/>
      <c r="P1257" s="164"/>
      <c r="Q1257" s="98">
        <f t="shared" si="2646"/>
        <v>64.460014352619623</v>
      </c>
      <c r="R1257" s="99">
        <f t="shared" si="2647"/>
        <v>63.462216204258965</v>
      </c>
      <c r="S1257" s="99"/>
      <c r="T1257" s="164"/>
      <c r="U1257" s="98">
        <f t="shared" si="2648"/>
        <v>76.290042839527928</v>
      </c>
      <c r="V1257" s="99">
        <f t="shared" si="2649"/>
        <v>73.868493708780349</v>
      </c>
      <c r="W1257" s="99"/>
      <c r="X1257" s="164"/>
      <c r="Y1257" s="98">
        <f t="shared" si="2650"/>
        <v>100.00000000000001</v>
      </c>
      <c r="Z1257" s="99">
        <f t="shared" si="2651"/>
        <v>15.546140278692567</v>
      </c>
      <c r="AA1257" s="99"/>
      <c r="AB1257" s="164"/>
      <c r="AC1257" s="98">
        <f t="shared" si="2652"/>
        <v>106.26206887245867</v>
      </c>
      <c r="AD1257" s="99">
        <f t="shared" si="2653"/>
        <v>20.17963946314357</v>
      </c>
      <c r="AE1257" s="99"/>
      <c r="AF1257" s="164"/>
      <c r="AG1257" s="98">
        <f t="shared" si="2654"/>
        <v>106.08304397337621</v>
      </c>
      <c r="AH1257" s="99">
        <f t="shared" si="2655"/>
        <v>26.886594565748297</v>
      </c>
      <c r="AI1257" s="99"/>
      <c r="AJ1257" s="164"/>
      <c r="AK1257" s="98">
        <f t="shared" si="2656"/>
        <v>310.84391633147936</v>
      </c>
      <c r="AL1257" s="99">
        <f t="shared" si="2657"/>
        <v>98.139912084782893</v>
      </c>
      <c r="AM1257" s="99"/>
      <c r="AN1257" s="164"/>
      <c r="AO1257" s="98">
        <f t="shared" si="2658"/>
        <v>228.2837494306367</v>
      </c>
      <c r="AP1257" s="99">
        <f t="shared" si="2659"/>
        <v>63.94195651972781</v>
      </c>
      <c r="AQ1257" s="99"/>
      <c r="AR1257" s="164"/>
      <c r="AS1257" s="98">
        <f t="shared" si="2660"/>
        <v>270.72956526103371</v>
      </c>
      <c r="AT1257" s="99">
        <f t="shared" si="2661"/>
        <v>91.512295513133623</v>
      </c>
      <c r="AU1257" s="99"/>
      <c r="AV1257" s="164"/>
    </row>
    <row r="1258" spans="2:48" ht="15" customHeight="1" x14ac:dyDescent="0.2">
      <c r="B1258" s="91">
        <f t="shared" si="2664"/>
        <v>41</v>
      </c>
      <c r="C1258" s="35" t="str">
        <f t="shared" si="2664"/>
        <v>Glu-AA</v>
      </c>
      <c r="D1258" s="128" t="str">
        <f t="shared" si="2664"/>
        <v>GluAsn</v>
      </c>
      <c r="E1258" s="93">
        <f t="shared" si="2664"/>
        <v>17.2</v>
      </c>
      <c r="F1258" s="94">
        <f t="shared" si="2664"/>
        <v>19.100000000000001</v>
      </c>
      <c r="G1258" s="95">
        <f t="shared" si="2664"/>
        <v>17.96</v>
      </c>
      <c r="H1258" s="96">
        <f t="shared" si="2664"/>
        <v>2</v>
      </c>
      <c r="I1258" s="102">
        <f t="shared" si="2664"/>
        <v>262.10336000000001</v>
      </c>
      <c r="J1258" s="98"/>
      <c r="K1258" s="99"/>
      <c r="L1258" s="100"/>
      <c r="M1258" s="98">
        <f>(AVERAGE(N957:O957))</f>
        <v>100</v>
      </c>
      <c r="N1258" s="195">
        <f>(_xlfn.STDEV.P(N957:O957))</f>
        <v>12.477683037542066</v>
      </c>
      <c r="O1258" s="99"/>
      <c r="P1258" s="164"/>
      <c r="Q1258" s="98">
        <f t="shared" si="2646"/>
        <v>94.179279274157949</v>
      </c>
      <c r="R1258" s="99">
        <f t="shared" si="2647"/>
        <v>47.793033558256717</v>
      </c>
      <c r="S1258" s="99"/>
      <c r="T1258" s="164"/>
      <c r="U1258" s="232">
        <f>(AVERAGE(U957:V957,X957))</f>
        <v>55.513547992945242</v>
      </c>
      <c r="V1258" s="99">
        <f t="shared" ref="V1258:V1260" si="2665">(_xlfn.STDEV.P(U957:V957,X957))</f>
        <v>27.058762334606524</v>
      </c>
      <c r="W1258" s="99"/>
      <c r="X1258" s="164"/>
      <c r="Y1258" s="98">
        <f t="shared" si="2650"/>
        <v>100.00000000000001</v>
      </c>
      <c r="Z1258" s="99">
        <f t="shared" si="2651"/>
        <v>45.222100349774422</v>
      </c>
      <c r="AA1258" s="99"/>
      <c r="AB1258" s="164"/>
      <c r="AC1258" s="98">
        <f t="shared" si="2652"/>
        <v>79.054910011924107</v>
      </c>
      <c r="AD1258" s="99">
        <f t="shared" si="2653"/>
        <v>10.573550978952515</v>
      </c>
      <c r="AE1258" s="99"/>
      <c r="AF1258" s="164"/>
      <c r="AG1258" s="98">
        <f t="shared" si="2654"/>
        <v>80.615367862696473</v>
      </c>
      <c r="AH1258" s="99">
        <f t="shared" si="2655"/>
        <v>16.259872271475842</v>
      </c>
      <c r="AI1258" s="99"/>
      <c r="AJ1258" s="164"/>
      <c r="AK1258" s="98">
        <f t="shared" si="2656"/>
        <v>1083.5267263555136</v>
      </c>
      <c r="AL1258" s="99">
        <f t="shared" si="2657"/>
        <v>407.31593126930215</v>
      </c>
      <c r="AM1258" s="99"/>
      <c r="AN1258" s="164"/>
      <c r="AO1258" s="98">
        <f t="shared" si="2658"/>
        <v>1821.3816394758182</v>
      </c>
      <c r="AP1258" s="99">
        <f t="shared" si="2659"/>
        <v>316.42386052217148</v>
      </c>
      <c r="AQ1258" s="99"/>
      <c r="AR1258" s="164"/>
      <c r="AS1258" s="98">
        <f t="shared" si="2660"/>
        <v>1057.1463743895415</v>
      </c>
      <c r="AT1258" s="99">
        <f t="shared" si="2661"/>
        <v>277.69297174279552</v>
      </c>
      <c r="AU1258" s="99"/>
      <c r="AV1258" s="164"/>
    </row>
    <row r="1259" spans="2:48" ht="15" customHeight="1" x14ac:dyDescent="0.2">
      <c r="B1259" s="91">
        <f t="shared" si="2664"/>
        <v>42</v>
      </c>
      <c r="C1259" s="35" t="str">
        <f t="shared" si="2664"/>
        <v>Glu-AA</v>
      </c>
      <c r="D1259" s="128" t="str">
        <f t="shared" si="2664"/>
        <v>GluAsp</v>
      </c>
      <c r="E1259" s="93">
        <f t="shared" si="2664"/>
        <v>18</v>
      </c>
      <c r="F1259" s="94">
        <f t="shared" si="2664"/>
        <v>19.600000000000001</v>
      </c>
      <c r="G1259" s="95">
        <f t="shared" si="2664"/>
        <v>18.64</v>
      </c>
      <c r="H1259" s="96">
        <f t="shared" si="2664"/>
        <v>2</v>
      </c>
      <c r="I1259" s="102">
        <f t="shared" si="2664"/>
        <v>263.08738</v>
      </c>
      <c r="J1259" s="98"/>
      <c r="K1259" s="99"/>
      <c r="L1259" s="100"/>
      <c r="M1259" s="98">
        <f t="shared" si="2644"/>
        <v>99.999999999999986</v>
      </c>
      <c r="N1259" s="99">
        <f t="shared" si="2645"/>
        <v>33.431727187150045</v>
      </c>
      <c r="O1259" s="99"/>
      <c r="P1259" s="164"/>
      <c r="Q1259" s="98">
        <f t="shared" si="2646"/>
        <v>314.81036299395237</v>
      </c>
      <c r="R1259" s="99">
        <f t="shared" si="2647"/>
        <v>99.375437843733181</v>
      </c>
      <c r="S1259" s="99"/>
      <c r="T1259" s="164"/>
      <c r="U1259" s="232">
        <f>(AVERAGE(U958:V958,X958))</f>
        <v>336.13242725856645</v>
      </c>
      <c r="V1259" s="99">
        <f t="shared" si="2665"/>
        <v>31.253702169682903</v>
      </c>
      <c r="W1259" s="99"/>
      <c r="X1259" s="164"/>
      <c r="Y1259" s="98">
        <f>(AVERAGE(Z958:AB958))</f>
        <v>100</v>
      </c>
      <c r="Z1259" s="195">
        <f>(_xlfn.STDEV.P(Z958:AB958))</f>
        <v>32.491957588918005</v>
      </c>
      <c r="AA1259" s="99"/>
      <c r="AB1259" s="164"/>
      <c r="AC1259" s="98">
        <f t="shared" si="2652"/>
        <v>95.343647719060002</v>
      </c>
      <c r="AD1259" s="99">
        <f t="shared" si="2653"/>
        <v>93.284084714355089</v>
      </c>
      <c r="AE1259" s="99"/>
      <c r="AF1259" s="164"/>
      <c r="AG1259" s="98">
        <f t="shared" si="2654"/>
        <v>121.83162812330798</v>
      </c>
      <c r="AH1259" s="99">
        <f t="shared" si="2655"/>
        <v>46.398086448469762</v>
      </c>
      <c r="AI1259" s="99"/>
      <c r="AJ1259" s="164"/>
      <c r="AK1259" s="98">
        <f t="shared" si="2656"/>
        <v>4779.9920825542222</v>
      </c>
      <c r="AL1259" s="99">
        <f t="shared" si="2657"/>
        <v>1932.2682944004196</v>
      </c>
      <c r="AM1259" s="99"/>
      <c r="AN1259" s="164"/>
      <c r="AO1259" s="98">
        <f t="shared" si="2658"/>
        <v>10620.179460616549</v>
      </c>
      <c r="AP1259" s="99">
        <f t="shared" si="2659"/>
        <v>2265.6630493165544</v>
      </c>
      <c r="AQ1259" s="99"/>
      <c r="AR1259" s="164"/>
      <c r="AS1259" s="98">
        <f t="shared" si="2660"/>
        <v>5467.4065591862163</v>
      </c>
      <c r="AT1259" s="99">
        <f t="shared" si="2661"/>
        <v>2100.044306017267</v>
      </c>
      <c r="AU1259" s="99"/>
      <c r="AV1259" s="164"/>
    </row>
    <row r="1260" spans="2:48" ht="15" customHeight="1" x14ac:dyDescent="0.2">
      <c r="B1260" s="91">
        <f t="shared" si="2664"/>
        <v>43</v>
      </c>
      <c r="C1260" s="35" t="str">
        <f t="shared" si="2664"/>
        <v>Glu-AA</v>
      </c>
      <c r="D1260" s="233" t="str">
        <f t="shared" si="2664"/>
        <v>GluCys</v>
      </c>
      <c r="E1260" s="93">
        <f t="shared" si="2664"/>
        <v>15.9</v>
      </c>
      <c r="F1260" s="94">
        <f t="shared" si="2664"/>
        <v>17.399999999999999</v>
      </c>
      <c r="G1260" s="106">
        <f t="shared" si="2664"/>
        <v>16.45</v>
      </c>
      <c r="H1260" s="96">
        <f t="shared" si="2664"/>
        <v>2</v>
      </c>
      <c r="I1260" s="102">
        <f t="shared" si="2664"/>
        <v>251.06961999999999</v>
      </c>
      <c r="J1260" s="98"/>
      <c r="K1260" s="99"/>
      <c r="L1260" s="100"/>
      <c r="M1260" s="232">
        <f t="shared" si="2644"/>
        <v>99.999999999999986</v>
      </c>
      <c r="N1260" s="195">
        <f t="shared" si="2645"/>
        <v>173.2050807568877</v>
      </c>
      <c r="O1260" s="195"/>
      <c r="P1260" s="231"/>
      <c r="Q1260" s="98">
        <f t="shared" si="2646"/>
        <v>433.6968266101959</v>
      </c>
      <c r="R1260" s="99">
        <f t="shared" si="2647"/>
        <v>454.97574566223199</v>
      </c>
      <c r="S1260" s="99"/>
      <c r="T1260" s="164"/>
      <c r="U1260" s="232">
        <f>(AVERAGE(U959:V959,X959))</f>
        <v>57.235652503194274</v>
      </c>
      <c r="V1260" s="99">
        <f t="shared" si="2665"/>
        <v>80.943436021290935</v>
      </c>
      <c r="W1260" s="99"/>
      <c r="X1260" s="164"/>
      <c r="Y1260" s="98">
        <f t="shared" ref="Y1260:Y1267" si="2666">(AVERAGE(Z959:AB959))</f>
        <v>0</v>
      </c>
      <c r="Z1260" s="195">
        <f t="shared" ref="Z1260:Z1267" si="2667">(_xlfn.STDEV.P(Z959:AB959))</f>
        <v>0</v>
      </c>
      <c r="AA1260" s="99"/>
      <c r="AB1260" s="164"/>
      <c r="AC1260" s="98">
        <f t="shared" si="2652"/>
        <v>138.38290453599268</v>
      </c>
      <c r="AD1260" s="99">
        <f t="shared" si="2653"/>
        <v>141.59131034453884</v>
      </c>
      <c r="AE1260" s="99"/>
      <c r="AF1260" s="164"/>
      <c r="AG1260" s="98">
        <f t="shared" si="2654"/>
        <v>0</v>
      </c>
      <c r="AH1260" s="99">
        <f t="shared" si="2655"/>
        <v>0</v>
      </c>
      <c r="AI1260" s="99"/>
      <c r="AJ1260" s="164"/>
      <c r="AK1260" s="98">
        <f t="shared" si="2656"/>
        <v>199620.61327567365</v>
      </c>
      <c r="AL1260" s="99">
        <f t="shared" si="2657"/>
        <v>126747.8173890288</v>
      </c>
      <c r="AM1260" s="99"/>
      <c r="AN1260" s="164"/>
      <c r="AO1260" s="98">
        <f t="shared" si="2658"/>
        <v>440560.50485671713</v>
      </c>
      <c r="AP1260" s="99">
        <f t="shared" si="2659"/>
        <v>154020.18757971632</v>
      </c>
      <c r="AQ1260" s="99"/>
      <c r="AR1260" s="164"/>
      <c r="AS1260" s="98">
        <f t="shared" si="2660"/>
        <v>187965.11148525745</v>
      </c>
      <c r="AT1260" s="99">
        <f t="shared" si="2661"/>
        <v>67146.094096623448</v>
      </c>
      <c r="AU1260" s="99"/>
      <c r="AV1260" s="164"/>
    </row>
    <row r="1261" spans="2:48" ht="15" customHeight="1" x14ac:dyDescent="0.2">
      <c r="B1261" s="91">
        <f t="shared" si="2664"/>
        <v>44</v>
      </c>
      <c r="C1261" s="35" t="str">
        <f t="shared" si="2664"/>
        <v>Glu-AA</v>
      </c>
      <c r="D1261" s="128" t="str">
        <f t="shared" si="2664"/>
        <v>GluGln</v>
      </c>
      <c r="E1261" s="93">
        <f t="shared" si="2664"/>
        <v>16.8</v>
      </c>
      <c r="F1261" s="94">
        <f t="shared" si="2664"/>
        <v>18.7</v>
      </c>
      <c r="G1261" s="95">
        <f t="shared" si="2664"/>
        <v>17.73</v>
      </c>
      <c r="H1261" s="96">
        <f t="shared" si="2664"/>
        <v>3</v>
      </c>
      <c r="I1261" s="102">
        <f t="shared" si="2664"/>
        <v>276.11901</v>
      </c>
      <c r="J1261" s="98"/>
      <c r="K1261" s="99"/>
      <c r="L1261" s="100"/>
      <c r="M1261" s="98">
        <f>(AVERAGE(M960:N960,P960))</f>
        <v>100</v>
      </c>
      <c r="N1261" s="195">
        <f>(_xlfn.STDEV.P(M960:N960,P960))</f>
        <v>27.407891333131392</v>
      </c>
      <c r="O1261" s="99"/>
      <c r="P1261" s="164"/>
      <c r="Q1261" s="98">
        <f t="shared" si="2646"/>
        <v>89.288129835255759</v>
      </c>
      <c r="R1261" s="99">
        <f t="shared" si="2647"/>
        <v>38.137113646783739</v>
      </c>
      <c r="S1261" s="99"/>
      <c r="T1261" s="164"/>
      <c r="U1261" s="98">
        <f t="shared" si="2648"/>
        <v>90.517939814741865</v>
      </c>
      <c r="V1261" s="99">
        <f t="shared" si="2649"/>
        <v>33.89751841732334</v>
      </c>
      <c r="W1261" s="99"/>
      <c r="X1261" s="164"/>
      <c r="Y1261" s="98">
        <f t="shared" si="2666"/>
        <v>99.999999999999986</v>
      </c>
      <c r="Z1261" s="195">
        <f t="shared" si="2667"/>
        <v>20.217931220547388</v>
      </c>
      <c r="AA1261" s="99"/>
      <c r="AB1261" s="164"/>
      <c r="AC1261" s="98">
        <f t="shared" si="2652"/>
        <v>124.42403197854357</v>
      </c>
      <c r="AD1261" s="99">
        <f t="shared" si="2653"/>
        <v>28.001293960870424</v>
      </c>
      <c r="AE1261" s="99"/>
      <c r="AF1261" s="164"/>
      <c r="AG1261" s="98">
        <f t="shared" si="2654"/>
        <v>112.33411561379614</v>
      </c>
      <c r="AH1261" s="99">
        <f t="shared" si="2655"/>
        <v>77.583786374413123</v>
      </c>
      <c r="AI1261" s="99"/>
      <c r="AJ1261" s="164"/>
      <c r="AK1261" s="98">
        <f t="shared" si="2656"/>
        <v>856.24343474840703</v>
      </c>
      <c r="AL1261" s="99">
        <f t="shared" si="2657"/>
        <v>265.54878492687027</v>
      </c>
      <c r="AM1261" s="99"/>
      <c r="AN1261" s="164"/>
      <c r="AO1261" s="98">
        <f t="shared" si="2658"/>
        <v>1077.7129213264861</v>
      </c>
      <c r="AP1261" s="99">
        <f t="shared" si="2659"/>
        <v>229.41699838898614</v>
      </c>
      <c r="AQ1261" s="99"/>
      <c r="AR1261" s="164"/>
      <c r="AS1261" s="98">
        <f t="shared" si="2660"/>
        <v>654.66315431008479</v>
      </c>
      <c r="AT1261" s="99">
        <f t="shared" si="2661"/>
        <v>200.11218206210273</v>
      </c>
      <c r="AU1261" s="99"/>
      <c r="AV1261" s="164"/>
    </row>
    <row r="1262" spans="2:48" ht="15" customHeight="1" x14ac:dyDescent="0.2">
      <c r="B1262" s="91">
        <f t="shared" si="2664"/>
        <v>45</v>
      </c>
      <c r="C1262" s="35" t="str">
        <f t="shared" si="2664"/>
        <v>Glu-AA</v>
      </c>
      <c r="D1262" s="128" t="str">
        <f t="shared" si="2664"/>
        <v>GluGlu</v>
      </c>
      <c r="E1262" s="93">
        <f t="shared" si="2664"/>
        <v>17.8</v>
      </c>
      <c r="F1262" s="94">
        <f t="shared" si="2664"/>
        <v>19.399999999999999</v>
      </c>
      <c r="G1262" s="95">
        <f t="shared" si="2664"/>
        <v>18.55</v>
      </c>
      <c r="H1262" s="96">
        <f t="shared" si="2664"/>
        <v>2</v>
      </c>
      <c r="I1262" s="102">
        <f t="shared" si="2664"/>
        <v>277.10302999999999</v>
      </c>
      <c r="J1262" s="98"/>
      <c r="K1262" s="99"/>
      <c r="L1262" s="100"/>
      <c r="M1262" s="98">
        <f t="shared" si="2644"/>
        <v>100</v>
      </c>
      <c r="N1262" s="99">
        <f t="shared" si="2645"/>
        <v>24.940621365760471</v>
      </c>
      <c r="O1262" s="99"/>
      <c r="P1262" s="164"/>
      <c r="Q1262" s="98">
        <f t="shared" si="2646"/>
        <v>111.83255296109022</v>
      </c>
      <c r="R1262" s="99">
        <f t="shared" si="2647"/>
        <v>8.9350081037749085</v>
      </c>
      <c r="S1262" s="99"/>
      <c r="T1262" s="164"/>
      <c r="U1262" s="232">
        <f t="shared" si="2648"/>
        <v>152.28641458812319</v>
      </c>
      <c r="V1262" s="99">
        <f t="shared" si="2649"/>
        <v>71.172068046261998</v>
      </c>
      <c r="W1262" s="99"/>
      <c r="X1262" s="164"/>
      <c r="Y1262" s="98">
        <f t="shared" si="2666"/>
        <v>100</v>
      </c>
      <c r="Z1262" s="195">
        <f t="shared" si="2667"/>
        <v>24.181942793926151</v>
      </c>
      <c r="AA1262" s="99"/>
      <c r="AB1262" s="164"/>
      <c r="AC1262" s="98">
        <f t="shared" si="2652"/>
        <v>137.5477021318805</v>
      </c>
      <c r="AD1262" s="99">
        <f t="shared" si="2653"/>
        <v>23.71178492187547</v>
      </c>
      <c r="AE1262" s="99"/>
      <c r="AF1262" s="164"/>
      <c r="AG1262" s="98">
        <f t="shared" si="2654"/>
        <v>117.72401724823553</v>
      </c>
      <c r="AH1262" s="99">
        <f t="shared" si="2655"/>
        <v>26.565274989878304</v>
      </c>
      <c r="AI1262" s="99"/>
      <c r="AJ1262" s="164"/>
      <c r="AK1262" s="98">
        <f t="shared" si="2656"/>
        <v>7085.1454571164559</v>
      </c>
      <c r="AL1262" s="99">
        <f t="shared" si="2657"/>
        <v>2157.9356378008774</v>
      </c>
      <c r="AM1262" s="99"/>
      <c r="AN1262" s="164"/>
      <c r="AO1262" s="98">
        <f t="shared" si="2658"/>
        <v>10482.140082044016</v>
      </c>
      <c r="AP1262" s="99">
        <f t="shared" si="2659"/>
        <v>2534.4111518706864</v>
      </c>
      <c r="AQ1262" s="99"/>
      <c r="AR1262" s="164"/>
      <c r="AS1262" s="98">
        <f t="shared" si="2660"/>
        <v>9231.0911608835777</v>
      </c>
      <c r="AT1262" s="99">
        <f t="shared" si="2661"/>
        <v>3905.1023331846159</v>
      </c>
      <c r="AU1262" s="99"/>
      <c r="AV1262" s="164"/>
    </row>
    <row r="1263" spans="2:48" ht="15" customHeight="1" x14ac:dyDescent="0.2">
      <c r="B1263" s="91">
        <f t="shared" si="2664"/>
        <v>46</v>
      </c>
      <c r="C1263" s="35" t="str">
        <f t="shared" si="2664"/>
        <v>Glu-AA</v>
      </c>
      <c r="D1263" s="128" t="str">
        <f t="shared" si="2664"/>
        <v>GluGly</v>
      </c>
      <c r="E1263" s="93">
        <f t="shared" si="2664"/>
        <v>16.7</v>
      </c>
      <c r="F1263" s="94">
        <f t="shared" si="2664"/>
        <v>19.100000000000001</v>
      </c>
      <c r="G1263" s="95">
        <f t="shared" si="2664"/>
        <v>17.440000000000001</v>
      </c>
      <c r="H1263" s="96">
        <f t="shared" si="2664"/>
        <v>3</v>
      </c>
      <c r="I1263" s="102">
        <f t="shared" si="2664"/>
        <v>205.08189999999999</v>
      </c>
      <c r="J1263" s="98"/>
      <c r="K1263" s="99"/>
      <c r="L1263" s="100"/>
      <c r="M1263" s="98">
        <f t="shared" si="2644"/>
        <v>100</v>
      </c>
      <c r="N1263" s="99">
        <f t="shared" si="2645"/>
        <v>17.278454177641677</v>
      </c>
      <c r="O1263" s="99"/>
      <c r="P1263" s="164"/>
      <c r="Q1263" s="98">
        <f t="shared" si="2646"/>
        <v>109.90546819468716</v>
      </c>
      <c r="R1263" s="99">
        <f t="shared" si="2647"/>
        <v>2.882278057672242</v>
      </c>
      <c r="S1263" s="99"/>
      <c r="T1263" s="164"/>
      <c r="U1263" s="232">
        <f t="shared" si="2648"/>
        <v>174.52226034782402</v>
      </c>
      <c r="V1263" s="99">
        <f t="shared" si="2649"/>
        <v>131.71172000689685</v>
      </c>
      <c r="W1263" s="99"/>
      <c r="X1263" s="164"/>
      <c r="Y1263" s="98">
        <f t="shared" si="2666"/>
        <v>100.00000000000001</v>
      </c>
      <c r="Z1263" s="195">
        <f t="shared" si="2667"/>
        <v>8.5218880350888906</v>
      </c>
      <c r="AA1263" s="99"/>
      <c r="AB1263" s="164"/>
      <c r="AC1263" s="98">
        <f t="shared" si="2652"/>
        <v>98.525142094933912</v>
      </c>
      <c r="AD1263" s="99">
        <f t="shared" si="2653"/>
        <v>14.602881567412011</v>
      </c>
      <c r="AE1263" s="99"/>
      <c r="AF1263" s="164"/>
      <c r="AG1263" s="98">
        <f t="shared" si="2654"/>
        <v>99.563200348897624</v>
      </c>
      <c r="AH1263" s="99">
        <f t="shared" si="2655"/>
        <v>20.29733145011452</v>
      </c>
      <c r="AI1263" s="99"/>
      <c r="AJ1263" s="164"/>
      <c r="AK1263" s="98">
        <f t="shared" si="2656"/>
        <v>1880.8711309221633</v>
      </c>
      <c r="AL1263" s="99">
        <f t="shared" si="2657"/>
        <v>621.32701350095385</v>
      </c>
      <c r="AM1263" s="99"/>
      <c r="AN1263" s="164"/>
      <c r="AO1263" s="98">
        <f t="shared" si="2658"/>
        <v>2164.7336115370222</v>
      </c>
      <c r="AP1263" s="99">
        <f t="shared" si="2659"/>
        <v>510.16489033915849</v>
      </c>
      <c r="AQ1263" s="99"/>
      <c r="AR1263" s="164"/>
      <c r="AS1263" s="98">
        <f t="shared" si="2660"/>
        <v>1954.1572851138171</v>
      </c>
      <c r="AT1263" s="99">
        <f t="shared" si="2661"/>
        <v>531.14794026325978</v>
      </c>
      <c r="AU1263" s="99"/>
      <c r="AV1263" s="164"/>
    </row>
    <row r="1264" spans="2:48" ht="15" customHeight="1" x14ac:dyDescent="0.2">
      <c r="B1264" s="91">
        <f t="shared" si="2664"/>
        <v>47</v>
      </c>
      <c r="C1264" s="35" t="str">
        <f t="shared" si="2664"/>
        <v>Glu-AA</v>
      </c>
      <c r="D1264" s="128" t="str">
        <f t="shared" si="2664"/>
        <v>GluHis</v>
      </c>
      <c r="E1264" s="93">
        <f t="shared" si="2664"/>
        <v>17.8</v>
      </c>
      <c r="F1264" s="94">
        <f t="shared" si="2664"/>
        <v>20.100000000000001</v>
      </c>
      <c r="G1264" s="95">
        <f t="shared" si="2664"/>
        <v>18.55</v>
      </c>
      <c r="H1264" s="96">
        <f t="shared" si="2664"/>
        <v>3</v>
      </c>
      <c r="I1264" s="102">
        <f t="shared" si="2664"/>
        <v>285.11935</v>
      </c>
      <c r="J1264" s="98"/>
      <c r="K1264" s="99"/>
      <c r="L1264" s="100"/>
      <c r="M1264" s="98">
        <f t="shared" si="2644"/>
        <v>99.999999999999986</v>
      </c>
      <c r="N1264" s="99">
        <f t="shared" si="2645"/>
        <v>27.923778719606922</v>
      </c>
      <c r="O1264" s="99"/>
      <c r="P1264" s="164"/>
      <c r="Q1264" s="98">
        <f t="shared" si="2646"/>
        <v>162.55331223988591</v>
      </c>
      <c r="R1264" s="99">
        <f t="shared" si="2647"/>
        <v>52.614784584809826</v>
      </c>
      <c r="S1264" s="99"/>
      <c r="T1264" s="164"/>
      <c r="U1264" s="232">
        <f t="shared" si="2648"/>
        <v>254.74676792745885</v>
      </c>
      <c r="V1264" s="99">
        <f t="shared" si="2649"/>
        <v>117.02192598851492</v>
      </c>
      <c r="W1264" s="99"/>
      <c r="X1264" s="164"/>
      <c r="Y1264" s="98">
        <f t="shared" si="2666"/>
        <v>100</v>
      </c>
      <c r="Z1264" s="195">
        <f t="shared" si="2667"/>
        <v>32.023038196578341</v>
      </c>
      <c r="AA1264" s="99"/>
      <c r="AB1264" s="164"/>
      <c r="AC1264" s="98">
        <f t="shared" si="2652"/>
        <v>96.207417569577444</v>
      </c>
      <c r="AD1264" s="99">
        <f t="shared" si="2653"/>
        <v>50.618474932866356</v>
      </c>
      <c r="AE1264" s="99"/>
      <c r="AF1264" s="164"/>
      <c r="AG1264" s="98">
        <f t="shared" si="2654"/>
        <v>88.366818403497788</v>
      </c>
      <c r="AH1264" s="99">
        <f t="shared" si="2655"/>
        <v>43.600024474173871</v>
      </c>
      <c r="AI1264" s="99"/>
      <c r="AJ1264" s="164"/>
      <c r="AK1264" s="98">
        <f t="shared" si="2656"/>
        <v>1712.8760417778144</v>
      </c>
      <c r="AL1264" s="99">
        <f t="shared" si="2657"/>
        <v>814.86722538754157</v>
      </c>
      <c r="AM1264" s="99"/>
      <c r="AN1264" s="164"/>
      <c r="AO1264" s="98">
        <f t="shared" si="2658"/>
        <v>1494.1641371867659</v>
      </c>
      <c r="AP1264" s="99">
        <f t="shared" si="2659"/>
        <v>393.9375596804274</v>
      </c>
      <c r="AQ1264" s="99"/>
      <c r="AR1264" s="164"/>
      <c r="AS1264" s="98">
        <f t="shared" si="2660"/>
        <v>1415.4119674595297</v>
      </c>
      <c r="AT1264" s="99">
        <f t="shared" si="2661"/>
        <v>577.09951970617271</v>
      </c>
      <c r="AU1264" s="99"/>
      <c r="AV1264" s="164"/>
    </row>
    <row r="1265" spans="2:48" ht="15" customHeight="1" x14ac:dyDescent="0.2">
      <c r="B1265" s="91">
        <f t="shared" si="2664"/>
        <v>48</v>
      </c>
      <c r="C1265" s="35" t="str">
        <f t="shared" si="2664"/>
        <v>Glu-AA</v>
      </c>
      <c r="D1265" s="128" t="str">
        <f t="shared" si="2664"/>
        <v>GluIle</v>
      </c>
      <c r="E1265" s="93">
        <f t="shared" si="2664"/>
        <v>15.3</v>
      </c>
      <c r="F1265" s="94">
        <f t="shared" si="2664"/>
        <v>16</v>
      </c>
      <c r="G1265" s="95">
        <f t="shared" si="2664"/>
        <v>15.38</v>
      </c>
      <c r="H1265" s="96">
        <f t="shared" si="2664"/>
        <v>3</v>
      </c>
      <c r="I1265" s="102">
        <f t="shared" si="2664"/>
        <v>261.14449999999999</v>
      </c>
      <c r="J1265" s="98"/>
      <c r="K1265" s="99"/>
      <c r="L1265" s="100"/>
      <c r="M1265" s="98">
        <f t="shared" si="2644"/>
        <v>100</v>
      </c>
      <c r="N1265" s="99">
        <f t="shared" si="2645"/>
        <v>17.93468005287118</v>
      </c>
      <c r="O1265" s="99"/>
      <c r="P1265" s="164"/>
      <c r="Q1265" s="98">
        <f t="shared" si="2646"/>
        <v>105.49109209668551</v>
      </c>
      <c r="R1265" s="99">
        <f t="shared" si="2647"/>
        <v>8.2223332622898351</v>
      </c>
      <c r="S1265" s="99"/>
      <c r="T1265" s="164"/>
      <c r="U1265" s="98">
        <f t="shared" si="2648"/>
        <v>105.98131751605395</v>
      </c>
      <c r="V1265" s="99">
        <f t="shared" si="2649"/>
        <v>6.7625680729738313</v>
      </c>
      <c r="W1265" s="99"/>
      <c r="X1265" s="164"/>
      <c r="Y1265" s="98">
        <f t="shared" si="2666"/>
        <v>100</v>
      </c>
      <c r="Z1265" s="195">
        <f t="shared" si="2667"/>
        <v>13.595933227530212</v>
      </c>
      <c r="AA1265" s="99"/>
      <c r="AB1265" s="164"/>
      <c r="AC1265" s="98">
        <f t="shared" si="2652"/>
        <v>112.97145817381143</v>
      </c>
      <c r="AD1265" s="99">
        <f t="shared" si="2653"/>
        <v>10.737595603226428</v>
      </c>
      <c r="AE1265" s="99"/>
      <c r="AF1265" s="164"/>
      <c r="AG1265" s="98">
        <f t="shared" si="2654"/>
        <v>121.14784377266263</v>
      </c>
      <c r="AH1265" s="99">
        <f t="shared" si="2655"/>
        <v>23.19780134243079</v>
      </c>
      <c r="AI1265" s="99"/>
      <c r="AJ1265" s="164"/>
      <c r="AK1265" s="98">
        <f t="shared" si="2656"/>
        <v>194.16567251726195</v>
      </c>
      <c r="AL1265" s="99">
        <f t="shared" si="2657"/>
        <v>74.152245583028872</v>
      </c>
      <c r="AM1265" s="99"/>
      <c r="AN1265" s="164"/>
      <c r="AO1265" s="98">
        <f t="shared" si="2658"/>
        <v>216.04855359019754</v>
      </c>
      <c r="AP1265" s="99">
        <f t="shared" si="2659"/>
        <v>54.061632155608862</v>
      </c>
      <c r="AQ1265" s="99"/>
      <c r="AR1265" s="164"/>
      <c r="AS1265" s="98">
        <f t="shared" si="2660"/>
        <v>167.92810432606248</v>
      </c>
      <c r="AT1265" s="99">
        <f t="shared" si="2661"/>
        <v>58.825147380461068</v>
      </c>
      <c r="AU1265" s="99"/>
      <c r="AV1265" s="164"/>
    </row>
    <row r="1266" spans="2:48" ht="15" customHeight="1" x14ac:dyDescent="0.2">
      <c r="B1266" s="91">
        <f t="shared" si="2664"/>
        <v>49</v>
      </c>
      <c r="C1266" s="35" t="str">
        <f t="shared" si="2664"/>
        <v>Glu-AA</v>
      </c>
      <c r="D1266" s="128" t="str">
        <f t="shared" si="2664"/>
        <v>GluLeu</v>
      </c>
      <c r="E1266" s="93">
        <f t="shared" si="2664"/>
        <v>14.8</v>
      </c>
      <c r="F1266" s="94">
        <f t="shared" si="2664"/>
        <v>15.3</v>
      </c>
      <c r="G1266" s="95">
        <f t="shared" si="2664"/>
        <v>15.14</v>
      </c>
      <c r="H1266" s="96">
        <f t="shared" si="2664"/>
        <v>3</v>
      </c>
      <c r="I1266" s="102">
        <f t="shared" si="2664"/>
        <v>261.14449999999999</v>
      </c>
      <c r="J1266" s="98"/>
      <c r="K1266" s="99"/>
      <c r="L1266" s="100"/>
      <c r="M1266" s="98">
        <f t="shared" si="2644"/>
        <v>100</v>
      </c>
      <c r="N1266" s="99">
        <f t="shared" si="2645"/>
        <v>13.903605207877458</v>
      </c>
      <c r="O1266" s="99"/>
      <c r="P1266" s="164"/>
      <c r="Q1266" s="98">
        <f t="shared" si="2646"/>
        <v>114.1994722922397</v>
      </c>
      <c r="R1266" s="99">
        <f t="shared" si="2647"/>
        <v>2.1035787719676744</v>
      </c>
      <c r="S1266" s="99"/>
      <c r="T1266" s="164"/>
      <c r="U1266" s="98">
        <f t="shared" si="2648"/>
        <v>112.39004597461155</v>
      </c>
      <c r="V1266" s="99">
        <f t="shared" si="2649"/>
        <v>11.62725276814346</v>
      </c>
      <c r="W1266" s="99"/>
      <c r="X1266" s="164"/>
      <c r="Y1266" s="98">
        <f t="shared" si="2666"/>
        <v>100</v>
      </c>
      <c r="Z1266" s="195">
        <f t="shared" si="2667"/>
        <v>10.751520952884899</v>
      </c>
      <c r="AA1266" s="99"/>
      <c r="AB1266" s="164"/>
      <c r="AC1266" s="98">
        <f t="shared" si="2652"/>
        <v>124.76217477500282</v>
      </c>
      <c r="AD1266" s="99">
        <f t="shared" si="2653"/>
        <v>18.171414514825745</v>
      </c>
      <c r="AE1266" s="99"/>
      <c r="AF1266" s="164"/>
      <c r="AG1266" s="98">
        <f t="shared" si="2654"/>
        <v>117.23328359637509</v>
      </c>
      <c r="AH1266" s="99">
        <f t="shared" si="2655"/>
        <v>24.856212319146248</v>
      </c>
      <c r="AI1266" s="99"/>
      <c r="AJ1266" s="164"/>
      <c r="AK1266" s="98">
        <f t="shared" si="2656"/>
        <v>318.37277032317695</v>
      </c>
      <c r="AL1266" s="99">
        <f t="shared" si="2657"/>
        <v>113.90071663005486</v>
      </c>
      <c r="AM1266" s="99"/>
      <c r="AN1266" s="164"/>
      <c r="AO1266" s="98">
        <f t="shared" si="2658"/>
        <v>416.15811425021684</v>
      </c>
      <c r="AP1266" s="99">
        <f t="shared" si="2659"/>
        <v>113.37843536629661</v>
      </c>
      <c r="AQ1266" s="99"/>
      <c r="AR1266" s="164"/>
      <c r="AS1266" s="98">
        <f t="shared" si="2660"/>
        <v>338.29558950590467</v>
      </c>
      <c r="AT1266" s="99">
        <f t="shared" si="2661"/>
        <v>134.43617055390757</v>
      </c>
      <c r="AU1266" s="99"/>
      <c r="AV1266" s="164"/>
    </row>
    <row r="1267" spans="2:48" ht="15" customHeight="1" x14ac:dyDescent="0.2">
      <c r="B1267" s="91">
        <f t="shared" ref="B1267:I1282" si="2668">(B966)</f>
        <v>50</v>
      </c>
      <c r="C1267" s="35" t="str">
        <f t="shared" si="2668"/>
        <v>Glu-AA</v>
      </c>
      <c r="D1267" s="128" t="str">
        <f t="shared" si="2668"/>
        <v>GluLys</v>
      </c>
      <c r="E1267" s="93">
        <f t="shared" si="2668"/>
        <v>18.3</v>
      </c>
      <c r="F1267" s="94">
        <f t="shared" si="2668"/>
        <v>20.6</v>
      </c>
      <c r="G1267" s="95">
        <f t="shared" si="2668"/>
        <v>19.39</v>
      </c>
      <c r="H1267" s="96">
        <f t="shared" si="2668"/>
        <v>3</v>
      </c>
      <c r="I1267" s="102">
        <f t="shared" si="2668"/>
        <v>276.15539999999999</v>
      </c>
      <c r="J1267" s="98"/>
      <c r="K1267" s="99"/>
      <c r="L1267" s="100"/>
      <c r="M1267" s="98">
        <f t="shared" si="2644"/>
        <v>100</v>
      </c>
      <c r="N1267" s="99">
        <f t="shared" si="2645"/>
        <v>25.479976567234388</v>
      </c>
      <c r="O1267" s="99"/>
      <c r="P1267" s="164"/>
      <c r="Q1267" s="98">
        <f t="shared" si="2646"/>
        <v>148.39381483661816</v>
      </c>
      <c r="R1267" s="99">
        <f t="shared" si="2647"/>
        <v>36.919783678146096</v>
      </c>
      <c r="S1267" s="99"/>
      <c r="T1267" s="164"/>
      <c r="U1267" s="232">
        <f>(AVERAGE(U966:V966,X966))</f>
        <v>130.52293626924714</v>
      </c>
      <c r="V1267" s="99">
        <f t="shared" ref="V1267:V1272" si="2669">(_xlfn.STDEV.P(U966:V966,X966))</f>
        <v>8.9253254157412023</v>
      </c>
      <c r="W1267" s="99"/>
      <c r="X1267" s="164"/>
      <c r="Y1267" s="98">
        <f t="shared" si="2666"/>
        <v>100</v>
      </c>
      <c r="Z1267" s="195">
        <f t="shared" si="2667"/>
        <v>13.051864453201173</v>
      </c>
      <c r="AA1267" s="99"/>
      <c r="AB1267" s="164"/>
      <c r="AC1267" s="98">
        <f t="shared" si="2652"/>
        <v>105.37662911097851</v>
      </c>
      <c r="AD1267" s="99">
        <f t="shared" si="2653"/>
        <v>41.225025901446408</v>
      </c>
      <c r="AE1267" s="99"/>
      <c r="AF1267" s="164"/>
      <c r="AG1267" s="98">
        <f t="shared" si="2654"/>
        <v>94.729900016241231</v>
      </c>
      <c r="AH1267" s="99">
        <f t="shared" si="2655"/>
        <v>30.550315330916231</v>
      </c>
      <c r="AI1267" s="99"/>
      <c r="AJ1267" s="164"/>
      <c r="AK1267" s="98">
        <f t="shared" si="2656"/>
        <v>759.48791866947408</v>
      </c>
      <c r="AL1267" s="99">
        <f t="shared" si="2657"/>
        <v>276.0570181820255</v>
      </c>
      <c r="AM1267" s="99"/>
      <c r="AN1267" s="164"/>
      <c r="AO1267" s="98">
        <f t="shared" si="2658"/>
        <v>765.5184783314271</v>
      </c>
      <c r="AP1267" s="99">
        <f t="shared" si="2659"/>
        <v>190.06024392142706</v>
      </c>
      <c r="AQ1267" s="99"/>
      <c r="AR1267" s="164"/>
      <c r="AS1267" s="98">
        <f t="shared" si="2660"/>
        <v>562.19015281213979</v>
      </c>
      <c r="AT1267" s="99">
        <f t="shared" si="2661"/>
        <v>125.15835020757495</v>
      </c>
      <c r="AU1267" s="99"/>
      <c r="AV1267" s="164"/>
    </row>
    <row r="1268" spans="2:48" ht="15" customHeight="1" x14ac:dyDescent="0.2">
      <c r="B1268" s="91">
        <f t="shared" si="2668"/>
        <v>51</v>
      </c>
      <c r="C1268" s="35" t="str">
        <f t="shared" si="2668"/>
        <v>Glu-AA</v>
      </c>
      <c r="D1268" s="128" t="str">
        <f t="shared" si="2668"/>
        <v>GluMet</v>
      </c>
      <c r="E1268" s="93">
        <f t="shared" si="2668"/>
        <v>15</v>
      </c>
      <c r="F1268" s="94">
        <f t="shared" si="2668"/>
        <v>16.899999999999999</v>
      </c>
      <c r="G1268" s="106">
        <f t="shared" si="2668"/>
        <v>15.67</v>
      </c>
      <c r="H1268" s="96">
        <f t="shared" si="2668"/>
        <v>3</v>
      </c>
      <c r="I1268" s="102">
        <f t="shared" si="2668"/>
        <v>279.10091999999997</v>
      </c>
      <c r="J1268" s="98"/>
      <c r="K1268" s="99"/>
      <c r="L1268" s="100"/>
      <c r="M1268" s="98">
        <f>(AVERAGE(N967:O967))</f>
        <v>100</v>
      </c>
      <c r="N1268" s="195">
        <f>(_xlfn.STDEV.P(N967:O967))</f>
        <v>19.766518365305053</v>
      </c>
      <c r="O1268" s="99"/>
      <c r="P1268" s="164"/>
      <c r="Q1268" s="98">
        <f t="shared" si="2646"/>
        <v>0</v>
      </c>
      <c r="R1268" s="99">
        <f t="shared" si="2647"/>
        <v>0</v>
      </c>
      <c r="S1268" s="99"/>
      <c r="T1268" s="164"/>
      <c r="U1268" s="232">
        <f>(AVERAGE(V967,W967))</f>
        <v>115.73595172997597</v>
      </c>
      <c r="V1268" s="99">
        <f>(_xlfn.STDEV.P(V967,W967))</f>
        <v>12.881356957763797</v>
      </c>
      <c r="W1268" s="99"/>
      <c r="X1268" s="164"/>
      <c r="Y1268" s="98">
        <f t="shared" si="2650"/>
        <v>100</v>
      </c>
      <c r="Z1268" s="99">
        <f t="shared" si="2651"/>
        <v>47.005052069078921</v>
      </c>
      <c r="AA1268" s="99"/>
      <c r="AB1268" s="164"/>
      <c r="AC1268" s="98">
        <f t="shared" si="2652"/>
        <v>0</v>
      </c>
      <c r="AD1268" s="99">
        <f t="shared" si="2653"/>
        <v>0</v>
      </c>
      <c r="AE1268" s="99"/>
      <c r="AF1268" s="164"/>
      <c r="AG1268" s="98">
        <f t="shared" si="2654"/>
        <v>68.58633391036534</v>
      </c>
      <c r="AH1268" s="99">
        <f t="shared" si="2655"/>
        <v>16.407917475012024</v>
      </c>
      <c r="AI1268" s="99"/>
      <c r="AJ1268" s="164"/>
      <c r="AK1268" s="98">
        <f t="shared" si="2656"/>
        <v>1033.7910128561987</v>
      </c>
      <c r="AL1268" s="99">
        <f t="shared" si="2657"/>
        <v>456.2631412804979</v>
      </c>
      <c r="AM1268" s="99"/>
      <c r="AN1268" s="164"/>
      <c r="AO1268" s="98">
        <f t="shared" si="2658"/>
        <v>166.84835530941351</v>
      </c>
      <c r="AP1268" s="99">
        <f t="shared" si="2659"/>
        <v>113.32185916677182</v>
      </c>
      <c r="AQ1268" s="99"/>
      <c r="AR1268" s="164"/>
      <c r="AS1268" s="98">
        <f t="shared" si="2660"/>
        <v>1025.8002744421954</v>
      </c>
      <c r="AT1268" s="99">
        <f t="shared" si="2661"/>
        <v>498.88144391866922</v>
      </c>
      <c r="AU1268" s="99"/>
      <c r="AV1268" s="164"/>
    </row>
    <row r="1269" spans="2:48" ht="15" customHeight="1" x14ac:dyDescent="0.2">
      <c r="B1269" s="91">
        <f t="shared" si="2668"/>
        <v>52</v>
      </c>
      <c r="C1269" s="35" t="str">
        <f t="shared" si="2668"/>
        <v>Glu-AA</v>
      </c>
      <c r="D1269" s="128" t="str">
        <f t="shared" si="2668"/>
        <v>GluPhe</v>
      </c>
      <c r="E1269" s="93">
        <f t="shared" si="2668"/>
        <v>14.6</v>
      </c>
      <c r="F1269" s="94">
        <f t="shared" si="2668"/>
        <v>16</v>
      </c>
      <c r="G1269" s="95">
        <f t="shared" si="2668"/>
        <v>15.32</v>
      </c>
      <c r="H1269" s="96">
        <f t="shared" si="2668"/>
        <v>5</v>
      </c>
      <c r="I1269" s="102">
        <f t="shared" si="2668"/>
        <v>283.12885</v>
      </c>
      <c r="J1269" s="98"/>
      <c r="K1269" s="99"/>
      <c r="L1269" s="100"/>
      <c r="M1269" s="98">
        <f t="shared" si="2644"/>
        <v>100</v>
      </c>
      <c r="N1269" s="99">
        <f t="shared" si="2645"/>
        <v>29.892389255739808</v>
      </c>
      <c r="O1269" s="99"/>
      <c r="P1269" s="164"/>
      <c r="Q1269" s="98">
        <f t="shared" si="2646"/>
        <v>93.873745725298889</v>
      </c>
      <c r="R1269" s="99">
        <f t="shared" si="2647"/>
        <v>38.897642254675347</v>
      </c>
      <c r="S1269" s="99"/>
      <c r="T1269" s="164"/>
      <c r="U1269" s="232">
        <f>(AVERAGE(U968:V968,X968))</f>
        <v>124.52970206208727</v>
      </c>
      <c r="V1269" s="99">
        <f t="shared" si="2669"/>
        <v>47.644683934793918</v>
      </c>
      <c r="W1269" s="99"/>
      <c r="X1269" s="164"/>
      <c r="Y1269" s="98">
        <f t="shared" si="2650"/>
        <v>99.999999999999972</v>
      </c>
      <c r="Z1269" s="99">
        <f t="shared" si="2651"/>
        <v>21.206826761773975</v>
      </c>
      <c r="AA1269" s="99"/>
      <c r="AB1269" s="164"/>
      <c r="AC1269" s="98">
        <f t="shared" si="2652"/>
        <v>153.38217749838009</v>
      </c>
      <c r="AD1269" s="99">
        <f t="shared" si="2653"/>
        <v>41.52716612800608</v>
      </c>
      <c r="AE1269" s="99"/>
      <c r="AF1269" s="164"/>
      <c r="AG1269" s="98">
        <f t="shared" si="2654"/>
        <v>131.10377245269225</v>
      </c>
      <c r="AH1269" s="99">
        <f t="shared" si="2655"/>
        <v>54.24505840283701</v>
      </c>
      <c r="AI1269" s="99"/>
      <c r="AJ1269" s="164"/>
      <c r="AK1269" s="98">
        <f t="shared" si="2656"/>
        <v>289.68488179339204</v>
      </c>
      <c r="AL1269" s="99">
        <f t="shared" si="2657"/>
        <v>254.68348402795766</v>
      </c>
      <c r="AM1269" s="99"/>
      <c r="AN1269" s="164"/>
      <c r="AO1269" s="98">
        <f t="shared" si="2658"/>
        <v>132.60280227245653</v>
      </c>
      <c r="AP1269" s="99">
        <f t="shared" si="2659"/>
        <v>48.00035562469526</v>
      </c>
      <c r="AQ1269" s="99"/>
      <c r="AR1269" s="164"/>
      <c r="AS1269" s="98">
        <f t="shared" si="2660"/>
        <v>213.31796843077916</v>
      </c>
      <c r="AT1269" s="99">
        <f t="shared" si="2661"/>
        <v>111.23190471435854</v>
      </c>
      <c r="AU1269" s="99"/>
      <c r="AV1269" s="164"/>
    </row>
    <row r="1270" spans="2:48" ht="15" customHeight="1" x14ac:dyDescent="0.2">
      <c r="B1270" s="91">
        <f t="shared" si="2668"/>
        <v>53</v>
      </c>
      <c r="C1270" s="35" t="str">
        <f t="shared" si="2668"/>
        <v>Glu-AA</v>
      </c>
      <c r="D1270" s="128" t="str">
        <f t="shared" si="2668"/>
        <v>GluPro</v>
      </c>
      <c r="E1270" s="93">
        <f t="shared" si="2668"/>
        <v>12.1</v>
      </c>
      <c r="F1270" s="94">
        <f t="shared" si="2668"/>
        <v>14</v>
      </c>
      <c r="G1270" s="95">
        <f t="shared" si="2668"/>
        <v>13.14</v>
      </c>
      <c r="H1270" s="96">
        <f t="shared" si="2668"/>
        <v>3</v>
      </c>
      <c r="I1270" s="102">
        <f t="shared" si="2668"/>
        <v>245.11320000000001</v>
      </c>
      <c r="J1270" s="98"/>
      <c r="K1270" s="99"/>
      <c r="L1270" s="100"/>
      <c r="M1270" s="98">
        <f t="shared" si="2644"/>
        <v>100.00000000000001</v>
      </c>
      <c r="N1270" s="99">
        <f t="shared" si="2645"/>
        <v>9.5301877216444932</v>
      </c>
      <c r="O1270" s="99"/>
      <c r="P1270" s="164"/>
      <c r="Q1270" s="98">
        <f t="shared" si="2646"/>
        <v>103.51027809334929</v>
      </c>
      <c r="R1270" s="99">
        <f t="shared" si="2647"/>
        <v>4.2706881628851292</v>
      </c>
      <c r="S1270" s="99"/>
      <c r="T1270" s="164"/>
      <c r="U1270" s="232">
        <f>(AVERAGE(U969:V969,X969))</f>
        <v>98.413658829704033</v>
      </c>
      <c r="V1270" s="99">
        <f t="shared" si="2669"/>
        <v>6.1040190390707183</v>
      </c>
      <c r="W1270" s="99"/>
      <c r="X1270" s="164"/>
      <c r="Y1270" s="98">
        <f t="shared" si="2650"/>
        <v>99.999999999999986</v>
      </c>
      <c r="Z1270" s="99">
        <f t="shared" si="2651"/>
        <v>21.156415976745734</v>
      </c>
      <c r="AA1270" s="99"/>
      <c r="AB1270" s="164"/>
      <c r="AC1270" s="98">
        <f t="shared" si="2652"/>
        <v>89.133110766989503</v>
      </c>
      <c r="AD1270" s="99">
        <f t="shared" si="2653"/>
        <v>12.625538128219977</v>
      </c>
      <c r="AE1270" s="99"/>
      <c r="AF1270" s="164"/>
      <c r="AG1270" s="98">
        <f t="shared" si="2654"/>
        <v>138.15500103913965</v>
      </c>
      <c r="AH1270" s="99">
        <f t="shared" si="2655"/>
        <v>11.702706261984677</v>
      </c>
      <c r="AI1270" s="99"/>
      <c r="AJ1270" s="164"/>
      <c r="AK1270" s="98">
        <f t="shared" si="2656"/>
        <v>292.69597987894423</v>
      </c>
      <c r="AL1270" s="99">
        <f t="shared" si="2657"/>
        <v>44.312232897511393</v>
      </c>
      <c r="AM1270" s="99"/>
      <c r="AN1270" s="164"/>
      <c r="AO1270" s="98">
        <f t="shared" si="2658"/>
        <v>255.63093125942376</v>
      </c>
      <c r="AP1270" s="99">
        <f t="shared" si="2659"/>
        <v>25.794821916831488</v>
      </c>
      <c r="AQ1270" s="99"/>
      <c r="AR1270" s="164"/>
      <c r="AS1270" s="98">
        <f t="shared" si="2660"/>
        <v>154.55089479018292</v>
      </c>
      <c r="AT1270" s="99">
        <f t="shared" si="2661"/>
        <v>23.458927672196729</v>
      </c>
      <c r="AU1270" s="99"/>
      <c r="AV1270" s="164"/>
    </row>
    <row r="1271" spans="2:48" ht="15" customHeight="1" x14ac:dyDescent="0.2">
      <c r="B1271" s="91">
        <f t="shared" si="2668"/>
        <v>54</v>
      </c>
      <c r="C1271" s="35" t="str">
        <f t="shared" si="2668"/>
        <v>Glu-AA</v>
      </c>
      <c r="D1271" s="128" t="str">
        <f t="shared" si="2668"/>
        <v>GluSer</v>
      </c>
      <c r="E1271" s="93">
        <f t="shared" si="2668"/>
        <v>16.3</v>
      </c>
      <c r="F1271" s="94">
        <f t="shared" si="2668"/>
        <v>19</v>
      </c>
      <c r="G1271" s="95">
        <f t="shared" si="2668"/>
        <v>17.68</v>
      </c>
      <c r="H1271" s="96">
        <f t="shared" si="2668"/>
        <v>3</v>
      </c>
      <c r="I1271" s="102">
        <f t="shared" si="2668"/>
        <v>235.09245999999999</v>
      </c>
      <c r="J1271" s="98"/>
      <c r="K1271" s="99"/>
      <c r="L1271" s="100"/>
      <c r="M1271" s="98">
        <f t="shared" si="2644"/>
        <v>100</v>
      </c>
      <c r="N1271" s="99">
        <f t="shared" si="2645"/>
        <v>23.224093837871621</v>
      </c>
      <c r="O1271" s="99"/>
      <c r="P1271" s="164"/>
      <c r="Q1271" s="98">
        <f t="shared" si="2646"/>
        <v>138.97213706188475</v>
      </c>
      <c r="R1271" s="99">
        <f t="shared" si="2647"/>
        <v>27.012784636210394</v>
      </c>
      <c r="S1271" s="99"/>
      <c r="T1271" s="164"/>
      <c r="U1271" s="232">
        <f>(AVERAGE(U970:V970,X970))</f>
        <v>107.31648648665738</v>
      </c>
      <c r="V1271" s="99">
        <f t="shared" si="2669"/>
        <v>15.323274198319703</v>
      </c>
      <c r="W1271" s="99"/>
      <c r="X1271" s="164"/>
      <c r="Y1271" s="98">
        <f t="shared" ref="Y1271" si="2670">(AVERAGE(Z970:AB970))</f>
        <v>100</v>
      </c>
      <c r="Z1271" s="195">
        <f t="shared" ref="Z1271" si="2671">(_xlfn.STDEV.P(Z970:AB970))</f>
        <v>18.71412032921371</v>
      </c>
      <c r="AA1271" s="99"/>
      <c r="AB1271" s="164"/>
      <c r="AC1271" s="98">
        <f t="shared" si="2652"/>
        <v>166.22732350535384</v>
      </c>
      <c r="AD1271" s="99">
        <f t="shared" si="2653"/>
        <v>21.433382918592347</v>
      </c>
      <c r="AE1271" s="99"/>
      <c r="AF1271" s="164"/>
      <c r="AG1271" s="98">
        <f t="shared" si="2654"/>
        <v>122.90643646948989</v>
      </c>
      <c r="AH1271" s="99">
        <f t="shared" si="2655"/>
        <v>39.764986375268556</v>
      </c>
      <c r="AI1271" s="99"/>
      <c r="AJ1271" s="164"/>
      <c r="AK1271" s="98">
        <f t="shared" si="2656"/>
        <v>852.41702648141597</v>
      </c>
      <c r="AL1271" s="99">
        <f t="shared" si="2657"/>
        <v>207.94639324988617</v>
      </c>
      <c r="AM1271" s="99"/>
      <c r="AN1271" s="164"/>
      <c r="AO1271" s="98">
        <f t="shared" si="2658"/>
        <v>1814.3947979880099</v>
      </c>
      <c r="AP1271" s="99">
        <f t="shared" si="2659"/>
        <v>306.88446932809848</v>
      </c>
      <c r="AQ1271" s="99"/>
      <c r="AR1271" s="164"/>
      <c r="AS1271" s="98">
        <f t="shared" si="2660"/>
        <v>784.24101209416267</v>
      </c>
      <c r="AT1271" s="99">
        <f t="shared" si="2661"/>
        <v>228.17118531635151</v>
      </c>
      <c r="AU1271" s="99"/>
      <c r="AV1271" s="164"/>
    </row>
    <row r="1272" spans="2:48" ht="15" customHeight="1" x14ac:dyDescent="0.2">
      <c r="B1272" s="91">
        <f t="shared" si="2668"/>
        <v>55</v>
      </c>
      <c r="C1272" s="35" t="str">
        <f t="shared" si="2668"/>
        <v>Glu-AA</v>
      </c>
      <c r="D1272" s="128" t="str">
        <f t="shared" si="2668"/>
        <v>GluThr</v>
      </c>
      <c r="E1272" s="93">
        <f t="shared" si="2668"/>
        <v>16.600000000000001</v>
      </c>
      <c r="F1272" s="94">
        <f t="shared" si="2668"/>
        <v>18.399999999999999</v>
      </c>
      <c r="G1272" s="95">
        <f t="shared" si="2668"/>
        <v>17.28</v>
      </c>
      <c r="H1272" s="96">
        <f t="shared" si="2668"/>
        <v>3</v>
      </c>
      <c r="I1272" s="102">
        <f t="shared" si="2668"/>
        <v>249.10811000000001</v>
      </c>
      <c r="J1272" s="98"/>
      <c r="K1272" s="99"/>
      <c r="L1272" s="100"/>
      <c r="M1272" s="98">
        <f t="shared" si="2644"/>
        <v>100</v>
      </c>
      <c r="N1272" s="99">
        <f t="shared" si="2645"/>
        <v>25.103468243443352</v>
      </c>
      <c r="O1272" s="99"/>
      <c r="P1272" s="164"/>
      <c r="Q1272" s="98">
        <f t="shared" si="2646"/>
        <v>124.60937238295438</v>
      </c>
      <c r="R1272" s="99">
        <f t="shared" si="2647"/>
        <v>25.623401217132315</v>
      </c>
      <c r="S1272" s="99"/>
      <c r="T1272" s="164"/>
      <c r="U1272" s="232">
        <f>(AVERAGE(U971:V971,X971))</f>
        <v>114.83637174376581</v>
      </c>
      <c r="V1272" s="99">
        <f t="shared" si="2669"/>
        <v>22.623835489628501</v>
      </c>
      <c r="W1272" s="99"/>
      <c r="X1272" s="164"/>
      <c r="Y1272" s="98">
        <f t="shared" si="2650"/>
        <v>100</v>
      </c>
      <c r="Z1272" s="99">
        <f t="shared" si="2651"/>
        <v>42.290153823552401</v>
      </c>
      <c r="AA1272" s="99"/>
      <c r="AB1272" s="164"/>
      <c r="AC1272" s="98">
        <f t="shared" si="2652"/>
        <v>66.997635980829926</v>
      </c>
      <c r="AD1272" s="99">
        <f t="shared" si="2653"/>
        <v>12.198122382728361</v>
      </c>
      <c r="AE1272" s="99"/>
      <c r="AF1272" s="164"/>
      <c r="AG1272" s="98">
        <f t="shared" si="2654"/>
        <v>70.285755180295411</v>
      </c>
      <c r="AH1272" s="99">
        <f t="shared" si="2655"/>
        <v>14.248868436117872</v>
      </c>
      <c r="AI1272" s="99"/>
      <c r="AJ1272" s="164"/>
      <c r="AK1272" s="98">
        <f t="shared" si="2656"/>
        <v>741.77900901654937</v>
      </c>
      <c r="AL1272" s="99">
        <f t="shared" si="2657"/>
        <v>343.3364271790881</v>
      </c>
      <c r="AM1272" s="99"/>
      <c r="AN1272" s="164"/>
      <c r="AO1272" s="98">
        <f t="shared" si="2658"/>
        <v>753.57227907470576</v>
      </c>
      <c r="AP1272" s="99">
        <f t="shared" si="2659"/>
        <v>177.36537078575583</v>
      </c>
      <c r="AQ1272" s="99"/>
      <c r="AR1272" s="164"/>
      <c r="AS1272" s="98">
        <f t="shared" si="2660"/>
        <v>654.34589782598505</v>
      </c>
      <c r="AT1272" s="99">
        <f t="shared" si="2661"/>
        <v>224.94765722572367</v>
      </c>
      <c r="AU1272" s="99"/>
      <c r="AV1272" s="164"/>
    </row>
    <row r="1273" spans="2:48" ht="15" customHeight="1" x14ac:dyDescent="0.2">
      <c r="B1273" s="91">
        <f t="shared" si="2668"/>
        <v>56</v>
      </c>
      <c r="C1273" s="35" t="str">
        <f t="shared" si="2668"/>
        <v>Glu-AA</v>
      </c>
      <c r="D1273" s="128" t="str">
        <f t="shared" si="2668"/>
        <v>GluTrp</v>
      </c>
      <c r="E1273" s="93">
        <f t="shared" si="2668"/>
        <v>14.3</v>
      </c>
      <c r="F1273" s="94">
        <f t="shared" si="2668"/>
        <v>16.3</v>
      </c>
      <c r="G1273" s="106">
        <f t="shared" si="2668"/>
        <v>14.93</v>
      </c>
      <c r="H1273" s="96">
        <f t="shared" si="2668"/>
        <v>5</v>
      </c>
      <c r="I1273" s="102">
        <f t="shared" si="2668"/>
        <v>334.13974999999999</v>
      </c>
      <c r="J1273" s="98"/>
      <c r="K1273" s="99"/>
      <c r="L1273" s="100"/>
      <c r="M1273" s="98" t="e">
        <f t="shared" si="2644"/>
        <v>#DIV/0!</v>
      </c>
      <c r="N1273" s="99" t="e">
        <f t="shared" si="2645"/>
        <v>#DIV/0!</v>
      </c>
      <c r="O1273" s="99"/>
      <c r="P1273" s="164"/>
      <c r="Q1273" s="98" t="e">
        <f t="shared" si="2646"/>
        <v>#DIV/0!</v>
      </c>
      <c r="R1273" s="99" t="e">
        <f t="shared" si="2647"/>
        <v>#DIV/0!</v>
      </c>
      <c r="S1273" s="99"/>
      <c r="T1273" s="164"/>
      <c r="U1273" s="98" t="e">
        <f t="shared" si="2648"/>
        <v>#DIV/0!</v>
      </c>
      <c r="V1273" s="99" t="e">
        <f t="shared" si="2649"/>
        <v>#DIV/0!</v>
      </c>
      <c r="W1273" s="99"/>
      <c r="X1273" s="164"/>
      <c r="Y1273" s="98">
        <f t="shared" si="2650"/>
        <v>99.999999999999986</v>
      </c>
      <c r="Z1273" s="99">
        <f t="shared" si="2651"/>
        <v>173.2050807568877</v>
      </c>
      <c r="AA1273" s="99"/>
      <c r="AB1273" s="164"/>
      <c r="AC1273" s="98">
        <f t="shared" si="2652"/>
        <v>225.61668239849033</v>
      </c>
      <c r="AD1273" s="99">
        <f t="shared" si="2653"/>
        <v>390.77955694931609</v>
      </c>
      <c r="AE1273" s="99"/>
      <c r="AF1273" s="164"/>
      <c r="AG1273" s="98">
        <f t="shared" si="2654"/>
        <v>0</v>
      </c>
      <c r="AH1273" s="99">
        <f t="shared" si="2655"/>
        <v>0</v>
      </c>
      <c r="AI1273" s="99"/>
      <c r="AJ1273" s="164"/>
      <c r="AK1273" s="98">
        <f t="shared" si="2656"/>
        <v>4426.7070523766106</v>
      </c>
      <c r="AL1273" s="99">
        <f t="shared" si="2657"/>
        <v>3255.568145927482</v>
      </c>
      <c r="AM1273" s="99"/>
      <c r="AN1273" s="164"/>
      <c r="AO1273" s="98">
        <f t="shared" si="2658"/>
        <v>8118.7177072832656</v>
      </c>
      <c r="AP1273" s="99">
        <f t="shared" si="2659"/>
        <v>2051.0967324843746</v>
      </c>
      <c r="AQ1273" s="99"/>
      <c r="AR1273" s="164"/>
      <c r="AS1273" s="98">
        <f t="shared" si="2660"/>
        <v>5751.7110667203669</v>
      </c>
      <c r="AT1273" s="99">
        <f t="shared" si="2661"/>
        <v>3083.7553579262335</v>
      </c>
      <c r="AU1273" s="99"/>
      <c r="AV1273" s="164"/>
    </row>
    <row r="1274" spans="2:48" ht="15" customHeight="1" x14ac:dyDescent="0.2">
      <c r="B1274" s="91">
        <f t="shared" si="2668"/>
        <v>57</v>
      </c>
      <c r="C1274" s="35" t="str">
        <f t="shared" si="2668"/>
        <v>Glu-AA</v>
      </c>
      <c r="D1274" s="128" t="str">
        <f t="shared" si="2668"/>
        <v>GluTyr</v>
      </c>
      <c r="E1274" s="93">
        <f t="shared" si="2668"/>
        <v>15.4</v>
      </c>
      <c r="F1274" s="94">
        <f t="shared" si="2668"/>
        <v>17.2</v>
      </c>
      <c r="G1274" s="95">
        <f t="shared" si="2668"/>
        <v>15.91</v>
      </c>
      <c r="H1274" s="96">
        <f t="shared" si="2668"/>
        <v>3</v>
      </c>
      <c r="I1274" s="102">
        <f t="shared" si="2668"/>
        <v>311.12376</v>
      </c>
      <c r="J1274" s="98"/>
      <c r="K1274" s="99"/>
      <c r="L1274" s="100"/>
      <c r="M1274" s="232">
        <f t="shared" si="2644"/>
        <v>100</v>
      </c>
      <c r="N1274" s="195">
        <f t="shared" si="2645"/>
        <v>173.20508075688772</v>
      </c>
      <c r="O1274" s="195"/>
      <c r="P1274" s="231"/>
      <c r="Q1274" s="98">
        <f t="shared" si="2646"/>
        <v>307.40550869215053</v>
      </c>
      <c r="R1274" s="99">
        <f t="shared" si="2647"/>
        <v>198.56934859429811</v>
      </c>
      <c r="S1274" s="99"/>
      <c r="T1274" s="164"/>
      <c r="U1274" s="98">
        <f>(AVERAGE(U973,X973))</f>
        <v>247.57036317108339</v>
      </c>
      <c r="V1274" s="99">
        <f>(_xlfn.STDEV.P(U973,X973))</f>
        <v>12.53001225080817</v>
      </c>
      <c r="W1274" s="99"/>
      <c r="X1274" s="164"/>
      <c r="Y1274" s="98">
        <f t="shared" ref="Y1274" si="2672">(AVERAGE(Z973:AB973))</f>
        <v>100</v>
      </c>
      <c r="Z1274" s="195">
        <f t="shared" ref="Z1274" si="2673">(_xlfn.STDEV.P(Z973:AB973))</f>
        <v>28.040294805874282</v>
      </c>
      <c r="AA1274" s="99"/>
      <c r="AB1274" s="164"/>
      <c r="AC1274" s="98">
        <f t="shared" si="2652"/>
        <v>335.28570218307016</v>
      </c>
      <c r="AD1274" s="99">
        <f t="shared" si="2653"/>
        <v>160.00092536328432</v>
      </c>
      <c r="AE1274" s="99"/>
      <c r="AF1274" s="164"/>
      <c r="AG1274" s="98">
        <f t="shared" si="2654"/>
        <v>378.2562305369994</v>
      </c>
      <c r="AH1274" s="99">
        <f t="shared" si="2655"/>
        <v>223.98771868646418</v>
      </c>
      <c r="AI1274" s="99"/>
      <c r="AJ1274" s="164"/>
      <c r="AK1274" s="98">
        <f t="shared" si="2656"/>
        <v>2642.028824762956</v>
      </c>
      <c r="AL1274" s="99">
        <f t="shared" si="2657"/>
        <v>1169.4785565651664</v>
      </c>
      <c r="AM1274" s="99"/>
      <c r="AN1274" s="164"/>
      <c r="AO1274" s="98">
        <f t="shared" si="2658"/>
        <v>1521.1678368616299</v>
      </c>
      <c r="AP1274" s="99">
        <f t="shared" si="2659"/>
        <v>670.32299106031439</v>
      </c>
      <c r="AQ1274" s="99"/>
      <c r="AR1274" s="164"/>
      <c r="AS1274" s="98">
        <f t="shared" si="2660"/>
        <v>2845.368702224197</v>
      </c>
      <c r="AT1274" s="99">
        <f t="shared" si="2661"/>
        <v>1464.7704169247681</v>
      </c>
      <c r="AU1274" s="99"/>
      <c r="AV1274" s="164"/>
    </row>
    <row r="1275" spans="2:48" ht="15.75" customHeight="1" thickBot="1" x14ac:dyDescent="0.25">
      <c r="B1275" s="108">
        <f t="shared" si="2668"/>
        <v>58</v>
      </c>
      <c r="C1275" s="42" t="str">
        <f t="shared" si="2668"/>
        <v>Glu-AA</v>
      </c>
      <c r="D1275" s="129" t="str">
        <f t="shared" si="2668"/>
        <v>GluVal</v>
      </c>
      <c r="E1275" s="110">
        <f t="shared" si="2668"/>
        <v>14.9</v>
      </c>
      <c r="F1275" s="111">
        <f t="shared" si="2668"/>
        <v>17.5</v>
      </c>
      <c r="G1275" s="112">
        <f t="shared" si="2668"/>
        <v>16.04</v>
      </c>
      <c r="H1275" s="113">
        <f t="shared" si="2668"/>
        <v>3</v>
      </c>
      <c r="I1275" s="119">
        <f t="shared" si="2668"/>
        <v>247.12885</v>
      </c>
      <c r="J1275" s="115"/>
      <c r="K1275" s="116"/>
      <c r="L1275" s="117"/>
      <c r="M1275" s="115">
        <f t="shared" si="2644"/>
        <v>100</v>
      </c>
      <c r="N1275" s="116">
        <f t="shared" si="2645"/>
        <v>11.989856012872277</v>
      </c>
      <c r="O1275" s="116"/>
      <c r="P1275" s="165"/>
      <c r="Q1275" s="115">
        <f t="shared" si="2646"/>
        <v>110.37183614854656</v>
      </c>
      <c r="R1275" s="116">
        <f t="shared" si="2647"/>
        <v>2.3373049305522335</v>
      </c>
      <c r="S1275" s="116"/>
      <c r="T1275" s="165"/>
      <c r="U1275" s="115">
        <f t="shared" si="2648"/>
        <v>113.94120732304077</v>
      </c>
      <c r="V1275" s="116">
        <f t="shared" si="2649"/>
        <v>11.444096622198435</v>
      </c>
      <c r="W1275" s="116"/>
      <c r="X1275" s="165"/>
      <c r="Y1275" s="115">
        <f t="shared" si="2650"/>
        <v>100</v>
      </c>
      <c r="Z1275" s="116">
        <f t="shared" si="2651"/>
        <v>8.5345505383363722</v>
      </c>
      <c r="AA1275" s="116"/>
      <c r="AB1275" s="165"/>
      <c r="AC1275" s="115">
        <f t="shared" si="2652"/>
        <v>102.95031756051534</v>
      </c>
      <c r="AD1275" s="116">
        <f t="shared" si="2653"/>
        <v>12.911772791765152</v>
      </c>
      <c r="AE1275" s="116"/>
      <c r="AF1275" s="165"/>
      <c r="AG1275" s="115">
        <f t="shared" si="2654"/>
        <v>107.78491760546224</v>
      </c>
      <c r="AH1275" s="116">
        <f t="shared" si="2655"/>
        <v>14.759845429916787</v>
      </c>
      <c r="AI1275" s="116"/>
      <c r="AJ1275" s="165"/>
      <c r="AK1275" s="115">
        <f t="shared" si="2656"/>
        <v>78.30791428482658</v>
      </c>
      <c r="AL1275" s="116">
        <f t="shared" si="2657"/>
        <v>37.229928998253946</v>
      </c>
      <c r="AM1275" s="116"/>
      <c r="AN1275" s="165"/>
      <c r="AO1275" s="115">
        <f t="shared" si="2658"/>
        <v>105.1808653661232</v>
      </c>
      <c r="AP1275" s="116">
        <f t="shared" si="2659"/>
        <v>39.81315304218635</v>
      </c>
      <c r="AQ1275" s="116"/>
      <c r="AR1275" s="165"/>
      <c r="AS1275" s="115">
        <f t="shared" si="2660"/>
        <v>68.168721801591587</v>
      </c>
      <c r="AT1275" s="116">
        <f t="shared" si="2661"/>
        <v>28.700252811573833</v>
      </c>
      <c r="AU1275" s="116"/>
      <c r="AV1275" s="165"/>
    </row>
    <row r="1276" spans="2:48" ht="15" customHeight="1" x14ac:dyDescent="0.2">
      <c r="B1276" s="126">
        <f t="shared" si="2668"/>
        <v>59</v>
      </c>
      <c r="C1276" s="78" t="str">
        <f t="shared" si="2668"/>
        <v>Glu-Metab.</v>
      </c>
      <c r="D1276" s="127" t="str">
        <f t="shared" si="2668"/>
        <v>5-Oxoproline</v>
      </c>
      <c r="E1276" s="80">
        <f t="shared" si="2668"/>
        <v>13.1</v>
      </c>
      <c r="F1276" s="81">
        <f t="shared" si="2668"/>
        <v>14.3</v>
      </c>
      <c r="G1276" s="82">
        <f t="shared" si="2668"/>
        <v>13.65</v>
      </c>
      <c r="H1276" s="83">
        <f t="shared" si="2668"/>
        <v>1</v>
      </c>
      <c r="I1276" s="89">
        <f t="shared" si="2668"/>
        <v>128.03532000000001</v>
      </c>
      <c r="J1276" s="85"/>
      <c r="K1276" s="86"/>
      <c r="L1276" s="87"/>
      <c r="M1276" s="85">
        <f t="shared" si="2644"/>
        <v>100.00000000000001</v>
      </c>
      <c r="N1276" s="86">
        <f t="shared" si="2645"/>
        <v>6.181050509291369</v>
      </c>
      <c r="O1276" s="86"/>
      <c r="P1276" s="163"/>
      <c r="Q1276" s="85">
        <f t="shared" si="2646"/>
        <v>91.680118049666206</v>
      </c>
      <c r="R1276" s="86">
        <f t="shared" si="2647"/>
        <v>6.924040959747165</v>
      </c>
      <c r="S1276" s="86"/>
      <c r="T1276" s="163"/>
      <c r="U1276" s="85">
        <f t="shared" si="2648"/>
        <v>81.82082499710539</v>
      </c>
      <c r="V1276" s="86">
        <f t="shared" si="2649"/>
        <v>3.1403511183055626</v>
      </c>
      <c r="W1276" s="86"/>
      <c r="X1276" s="163"/>
      <c r="Y1276" s="85">
        <f t="shared" si="2650"/>
        <v>100</v>
      </c>
      <c r="Z1276" s="86">
        <f t="shared" si="2651"/>
        <v>4.5394226420556061</v>
      </c>
      <c r="AA1276" s="86"/>
      <c r="AB1276" s="163"/>
      <c r="AC1276" s="85">
        <f t="shared" si="2652"/>
        <v>125.68358411402771</v>
      </c>
      <c r="AD1276" s="86">
        <f t="shared" si="2653"/>
        <v>44.890010106275746</v>
      </c>
      <c r="AE1276" s="86"/>
      <c r="AF1276" s="163"/>
      <c r="AG1276" s="85">
        <f t="shared" si="2654"/>
        <v>172.67492962388806</v>
      </c>
      <c r="AH1276" s="86">
        <f t="shared" si="2655"/>
        <v>17.46673059489051</v>
      </c>
      <c r="AI1276" s="86"/>
      <c r="AJ1276" s="163"/>
      <c r="AK1276" s="85">
        <f t="shared" si="2656"/>
        <v>8.9854915407147189</v>
      </c>
      <c r="AL1276" s="86">
        <f t="shared" si="2657"/>
        <v>1.2007468163353787</v>
      </c>
      <c r="AM1276" s="86"/>
      <c r="AN1276" s="163"/>
      <c r="AO1276" s="85">
        <f t="shared" si="2658"/>
        <v>5.2693363993803928</v>
      </c>
      <c r="AP1276" s="86">
        <f t="shared" si="2659"/>
        <v>1.0398146476338506</v>
      </c>
      <c r="AQ1276" s="86"/>
      <c r="AR1276" s="163"/>
      <c r="AS1276" s="85">
        <f t="shared" si="2660"/>
        <v>6.1177319148820404</v>
      </c>
      <c r="AT1276" s="86">
        <f t="shared" si="2661"/>
        <v>1.4090241387377378</v>
      </c>
      <c r="AU1276" s="86"/>
      <c r="AV1276" s="163"/>
    </row>
    <row r="1277" spans="2:48" ht="15" customHeight="1" x14ac:dyDescent="0.2">
      <c r="B1277" s="91">
        <f t="shared" si="2668"/>
        <v>60</v>
      </c>
      <c r="C1277" s="35" t="str">
        <f t="shared" si="2668"/>
        <v>Pro-Metab.</v>
      </c>
      <c r="D1277" s="128" t="str">
        <f t="shared" si="2668"/>
        <v>4-Hydroxyproline</v>
      </c>
      <c r="E1277" s="93">
        <f t="shared" si="2668"/>
        <v>14.1</v>
      </c>
      <c r="F1277" s="94">
        <f t="shared" si="2668"/>
        <v>15.6</v>
      </c>
      <c r="G1277" s="95">
        <f t="shared" si="2668"/>
        <v>14.66</v>
      </c>
      <c r="H1277" s="96">
        <f t="shared" si="2668"/>
        <v>3</v>
      </c>
      <c r="I1277" s="102">
        <f t="shared" si="2668"/>
        <v>130.05097000000001</v>
      </c>
      <c r="J1277" s="98"/>
      <c r="K1277" s="99"/>
      <c r="L1277" s="100"/>
      <c r="M1277" s="98">
        <f t="shared" si="2644"/>
        <v>99.999999999999986</v>
      </c>
      <c r="N1277" s="99">
        <f t="shared" si="2645"/>
        <v>10.366565700914009</v>
      </c>
      <c r="O1277" s="99"/>
      <c r="P1277" s="164"/>
      <c r="Q1277" s="98">
        <f t="shared" si="2646"/>
        <v>109.07595208678123</v>
      </c>
      <c r="R1277" s="99">
        <f t="shared" si="2647"/>
        <v>2.7126033271681029</v>
      </c>
      <c r="S1277" s="99"/>
      <c r="T1277" s="164"/>
      <c r="U1277" s="98">
        <f t="shared" si="2648"/>
        <v>107.4328049109141</v>
      </c>
      <c r="V1277" s="99">
        <f t="shared" si="2649"/>
        <v>6.9051045632276047</v>
      </c>
      <c r="W1277" s="99"/>
      <c r="X1277" s="164"/>
      <c r="Y1277" s="98">
        <f t="shared" si="2650"/>
        <v>100</v>
      </c>
      <c r="Z1277" s="99">
        <f t="shared" si="2651"/>
        <v>6.4969804995246347</v>
      </c>
      <c r="AA1277" s="99"/>
      <c r="AB1277" s="164"/>
      <c r="AC1277" s="98">
        <f t="shared" si="2652"/>
        <v>101.53471278083852</v>
      </c>
      <c r="AD1277" s="99">
        <f t="shared" si="2653"/>
        <v>8.6510243332942878</v>
      </c>
      <c r="AE1277" s="99"/>
      <c r="AF1277" s="164"/>
      <c r="AG1277" s="98">
        <f t="shared" si="2654"/>
        <v>110.31112678456171</v>
      </c>
      <c r="AH1277" s="99">
        <f t="shared" si="2655"/>
        <v>15.852636361991696</v>
      </c>
      <c r="AI1277" s="99"/>
      <c r="AJ1277" s="164"/>
      <c r="AK1277" s="98">
        <f t="shared" si="2656"/>
        <v>58.353814124154923</v>
      </c>
      <c r="AL1277" s="99">
        <f t="shared" si="2657"/>
        <v>18.188940275886537</v>
      </c>
      <c r="AM1277" s="99"/>
      <c r="AN1277" s="164"/>
      <c r="AO1277" s="98">
        <f t="shared" si="2658"/>
        <v>101.49129772516665</v>
      </c>
      <c r="AP1277" s="99">
        <f t="shared" si="2659"/>
        <v>26.882978705069561</v>
      </c>
      <c r="AQ1277" s="99"/>
      <c r="AR1277" s="164"/>
      <c r="AS1277" s="98">
        <f t="shared" si="2660"/>
        <v>58.096160605157337</v>
      </c>
      <c r="AT1277" s="99">
        <f t="shared" si="2661"/>
        <v>23.816705184228059</v>
      </c>
      <c r="AU1277" s="99"/>
      <c r="AV1277" s="164"/>
    </row>
    <row r="1278" spans="2:48" ht="15" customHeight="1" x14ac:dyDescent="0.2">
      <c r="B1278" s="91">
        <f t="shared" si="2668"/>
        <v>61</v>
      </c>
      <c r="C1278" s="35" t="str">
        <f t="shared" si="2668"/>
        <v>Pro-Metab.</v>
      </c>
      <c r="D1278" s="128" t="str">
        <f t="shared" si="2668"/>
        <v>GlyPro</v>
      </c>
      <c r="E1278" s="93">
        <f t="shared" si="2668"/>
        <v>15.1</v>
      </c>
      <c r="F1278" s="94">
        <f t="shared" si="2668"/>
        <v>17.2</v>
      </c>
      <c r="G1278" s="95">
        <f t="shared" si="2668"/>
        <v>15.76</v>
      </c>
      <c r="H1278" s="96">
        <f t="shared" si="2668"/>
        <v>3</v>
      </c>
      <c r="I1278" s="102">
        <f t="shared" si="2668"/>
        <v>173.09207000000001</v>
      </c>
      <c r="J1278" s="98"/>
      <c r="K1278" s="99"/>
      <c r="L1278" s="100"/>
      <c r="M1278" s="98">
        <f t="shared" si="2644"/>
        <v>100</v>
      </c>
      <c r="N1278" s="99">
        <f t="shared" si="2645"/>
        <v>10.558118294589541</v>
      </c>
      <c r="O1278" s="99"/>
      <c r="P1278" s="164"/>
      <c r="Q1278" s="98">
        <f t="shared" si="2646"/>
        <v>115.97829694072479</v>
      </c>
      <c r="R1278" s="99">
        <f t="shared" si="2647"/>
        <v>17.171132264915961</v>
      </c>
      <c r="S1278" s="99"/>
      <c r="T1278" s="164"/>
      <c r="U1278" s="232">
        <f>(AVERAGE(U977:V977,X977))</f>
        <v>145.70659651447582</v>
      </c>
      <c r="V1278" s="99">
        <f t="shared" ref="V1278" si="2674">(_xlfn.STDEV.P(U977:V977,X977))</f>
        <v>3.4456843723997013</v>
      </c>
      <c r="W1278" s="99"/>
      <c r="X1278" s="164"/>
      <c r="Y1278" s="98">
        <f t="shared" ref="Y1278" si="2675">(AVERAGE(Z977:AB977))</f>
        <v>100</v>
      </c>
      <c r="Z1278" s="195">
        <f t="shared" ref="Z1278" si="2676">(_xlfn.STDEV.P(Z977:AB977))</f>
        <v>18.772676561940798</v>
      </c>
      <c r="AA1278" s="99"/>
      <c r="AB1278" s="164"/>
      <c r="AC1278" s="98">
        <f t="shared" si="2652"/>
        <v>124.14603605196898</v>
      </c>
      <c r="AD1278" s="99">
        <f t="shared" si="2653"/>
        <v>27.439818539801617</v>
      </c>
      <c r="AE1278" s="99"/>
      <c r="AF1278" s="164"/>
      <c r="AG1278" s="98">
        <f t="shared" si="2654"/>
        <v>133.32625990144999</v>
      </c>
      <c r="AH1278" s="99">
        <f t="shared" si="2655"/>
        <v>21.510694427896716</v>
      </c>
      <c r="AI1278" s="99"/>
      <c r="AJ1278" s="164"/>
      <c r="AK1278" s="98">
        <f t="shared" si="2656"/>
        <v>432.13121506102459</v>
      </c>
      <c r="AL1278" s="99">
        <f t="shared" si="2657"/>
        <v>73.597159402440326</v>
      </c>
      <c r="AM1278" s="99"/>
      <c r="AN1278" s="164"/>
      <c r="AO1278" s="98">
        <f t="shared" si="2658"/>
        <v>531.35050707938592</v>
      </c>
      <c r="AP1278" s="99">
        <f t="shared" si="2659"/>
        <v>189.73021759537676</v>
      </c>
      <c r="AQ1278" s="99"/>
      <c r="AR1278" s="164"/>
      <c r="AS1278" s="98">
        <f t="shared" si="2660"/>
        <v>341.36391308248471</v>
      </c>
      <c r="AT1278" s="99">
        <f t="shared" si="2661"/>
        <v>122.57455554978792</v>
      </c>
      <c r="AU1278" s="99"/>
      <c r="AV1278" s="164"/>
    </row>
    <row r="1279" spans="2:48" ht="15" customHeight="1" x14ac:dyDescent="0.2">
      <c r="B1279" s="91">
        <f t="shared" si="2668"/>
        <v>62</v>
      </c>
      <c r="C1279" s="35" t="str">
        <f t="shared" si="2668"/>
        <v>Arg-Metab.</v>
      </c>
      <c r="D1279" s="128" t="str">
        <f t="shared" si="2668"/>
        <v>Dimethylarginine</v>
      </c>
      <c r="E1279" s="93">
        <f t="shared" si="2668"/>
        <v>17.600000000000001</v>
      </c>
      <c r="F1279" s="94">
        <f t="shared" si="2668"/>
        <v>18.899999999999999</v>
      </c>
      <c r="G1279" s="95">
        <f t="shared" si="2668"/>
        <v>18.32</v>
      </c>
      <c r="H1279" s="96">
        <f t="shared" si="2668"/>
        <v>3</v>
      </c>
      <c r="I1279" s="102">
        <f t="shared" si="2668"/>
        <v>203.15025</v>
      </c>
      <c r="J1279" s="98"/>
      <c r="K1279" s="99"/>
      <c r="L1279" s="100"/>
      <c r="M1279" s="98">
        <f t="shared" si="2644"/>
        <v>100</v>
      </c>
      <c r="N1279" s="99">
        <f t="shared" si="2645"/>
        <v>11.343372442857278</v>
      </c>
      <c r="O1279" s="99"/>
      <c r="P1279" s="164"/>
      <c r="Q1279" s="98">
        <f t="shared" si="2646"/>
        <v>96.960841426844851</v>
      </c>
      <c r="R1279" s="99">
        <f t="shared" si="2647"/>
        <v>3.1148531029705029</v>
      </c>
      <c r="S1279" s="99"/>
      <c r="T1279" s="164"/>
      <c r="U1279" s="98">
        <f t="shared" si="2648"/>
        <v>100.39401362218797</v>
      </c>
      <c r="V1279" s="99">
        <f t="shared" si="2649"/>
        <v>24.416304192347546</v>
      </c>
      <c r="W1279" s="99"/>
      <c r="X1279" s="164"/>
      <c r="Y1279" s="98">
        <f t="shared" si="2650"/>
        <v>100</v>
      </c>
      <c r="Z1279" s="99">
        <f t="shared" si="2651"/>
        <v>24.324423749750544</v>
      </c>
      <c r="AA1279" s="99"/>
      <c r="AB1279" s="164"/>
      <c r="AC1279" s="98">
        <f t="shared" si="2652"/>
        <v>80.015428696244939</v>
      </c>
      <c r="AD1279" s="99">
        <f t="shared" si="2653"/>
        <v>4.9115782848591722</v>
      </c>
      <c r="AE1279" s="99"/>
      <c r="AF1279" s="164"/>
      <c r="AG1279" s="98">
        <f t="shared" si="2654"/>
        <v>101.51243636777808</v>
      </c>
      <c r="AH1279" s="99">
        <f t="shared" si="2655"/>
        <v>23.441776001638626</v>
      </c>
      <c r="AI1279" s="99"/>
      <c r="AJ1279" s="164"/>
      <c r="AK1279" s="98">
        <f t="shared" si="2656"/>
        <v>102.15489606529698</v>
      </c>
      <c r="AL1279" s="99">
        <f t="shared" si="2657"/>
        <v>34.506568798936925</v>
      </c>
      <c r="AM1279" s="99"/>
      <c r="AN1279" s="164"/>
      <c r="AO1279" s="98">
        <f t="shared" si="2658"/>
        <v>66.193395054632106</v>
      </c>
      <c r="AP1279" s="99">
        <f t="shared" si="2659"/>
        <v>12.436468388302407</v>
      </c>
      <c r="AQ1279" s="99"/>
      <c r="AR1279" s="164"/>
      <c r="AS1279" s="98">
        <f t="shared" si="2660"/>
        <v>60.910245390398245</v>
      </c>
      <c r="AT1279" s="99">
        <f t="shared" si="2661"/>
        <v>14.568549173771803</v>
      </c>
      <c r="AU1279" s="99"/>
      <c r="AV1279" s="164"/>
    </row>
    <row r="1280" spans="2:48" ht="15" customHeight="1" x14ac:dyDescent="0.2">
      <c r="B1280" s="91">
        <f t="shared" si="2668"/>
        <v>63</v>
      </c>
      <c r="C1280" s="35" t="str">
        <f t="shared" si="2668"/>
        <v>Arg-Metab.</v>
      </c>
      <c r="D1280" s="128" t="str">
        <f t="shared" si="2668"/>
        <v>Guanidinoacetate</v>
      </c>
      <c r="E1280" s="93">
        <f t="shared" si="2668"/>
        <v>14.2</v>
      </c>
      <c r="F1280" s="94">
        <f t="shared" si="2668"/>
        <v>15.8</v>
      </c>
      <c r="G1280" s="95" t="str">
        <f t="shared" si="2668"/>
        <v>--</v>
      </c>
      <c r="H1280" s="96">
        <f t="shared" si="2668"/>
        <v>6</v>
      </c>
      <c r="I1280" s="102">
        <f t="shared" si="2668"/>
        <v>118.0611</v>
      </c>
      <c r="J1280" s="98"/>
      <c r="K1280" s="99"/>
      <c r="L1280" s="100"/>
      <c r="M1280" s="98">
        <f t="shared" si="2644"/>
        <v>99.999999999999986</v>
      </c>
      <c r="N1280" s="99">
        <f t="shared" si="2645"/>
        <v>10.257445789188106</v>
      </c>
      <c r="O1280" s="99"/>
      <c r="P1280" s="164"/>
      <c r="Q1280" s="98">
        <f t="shared" si="2646"/>
        <v>125.37751431770948</v>
      </c>
      <c r="R1280" s="99">
        <f t="shared" si="2647"/>
        <v>8.5495014749651581</v>
      </c>
      <c r="S1280" s="99"/>
      <c r="T1280" s="164"/>
      <c r="U1280" s="98">
        <f t="shared" si="2648"/>
        <v>147.68636134117548</v>
      </c>
      <c r="V1280" s="99">
        <f t="shared" si="2649"/>
        <v>57.722998387835077</v>
      </c>
      <c r="W1280" s="99"/>
      <c r="X1280" s="164"/>
      <c r="Y1280" s="98">
        <f t="shared" si="2650"/>
        <v>100</v>
      </c>
      <c r="Z1280" s="99">
        <f t="shared" si="2651"/>
        <v>10.996517986513089</v>
      </c>
      <c r="AA1280" s="99"/>
      <c r="AB1280" s="164"/>
      <c r="AC1280" s="98">
        <f t="shared" si="2652"/>
        <v>96.732402030455091</v>
      </c>
      <c r="AD1280" s="99">
        <f t="shared" si="2653"/>
        <v>11.110370597882801</v>
      </c>
      <c r="AE1280" s="99"/>
      <c r="AF1280" s="164"/>
      <c r="AG1280" s="98">
        <f t="shared" si="2654"/>
        <v>96.286570386282975</v>
      </c>
      <c r="AH1280" s="99">
        <f t="shared" si="2655"/>
        <v>14.288328168809491</v>
      </c>
      <c r="AI1280" s="99"/>
      <c r="AJ1280" s="164"/>
      <c r="AK1280" s="98">
        <f t="shared" si="2656"/>
        <v>1.0484543356573301</v>
      </c>
      <c r="AL1280" s="99">
        <f t="shared" si="2657"/>
        <v>1.8159761787743693</v>
      </c>
      <c r="AM1280" s="99"/>
      <c r="AN1280" s="164"/>
      <c r="AO1280" s="98">
        <f t="shared" si="2658"/>
        <v>3.5269974214863891</v>
      </c>
      <c r="AP1280" s="99">
        <f t="shared" si="2659"/>
        <v>2.3749056081149003</v>
      </c>
      <c r="AQ1280" s="99"/>
      <c r="AR1280" s="164"/>
      <c r="AS1280" s="98">
        <f t="shared" si="2660"/>
        <v>3.1858939938677104</v>
      </c>
      <c r="AT1280" s="99">
        <f t="shared" si="2661"/>
        <v>3.2432659956204484</v>
      </c>
      <c r="AU1280" s="99"/>
      <c r="AV1280" s="164"/>
    </row>
    <row r="1281" spans="2:48" ht="15" customHeight="1" x14ac:dyDescent="0.2">
      <c r="B1281" s="91">
        <f t="shared" si="2668"/>
        <v>64</v>
      </c>
      <c r="C1281" s="35" t="str">
        <f t="shared" si="2668"/>
        <v>Arg-Metab.</v>
      </c>
      <c r="D1281" s="128" t="str">
        <f t="shared" si="2668"/>
        <v>Guanidinosuccinate</v>
      </c>
      <c r="E1281" s="93">
        <f t="shared" si="2668"/>
        <v>13.4</v>
      </c>
      <c r="F1281" s="94">
        <f t="shared" si="2668"/>
        <v>16.3</v>
      </c>
      <c r="G1281" s="95">
        <f t="shared" si="2668"/>
        <v>13.97</v>
      </c>
      <c r="H1281" s="96">
        <f t="shared" si="2668"/>
        <v>3</v>
      </c>
      <c r="I1281" s="102">
        <f t="shared" si="2668"/>
        <v>176.06657999999999</v>
      </c>
      <c r="J1281" s="98"/>
      <c r="K1281" s="99"/>
      <c r="L1281" s="100"/>
      <c r="M1281" s="98">
        <f t="shared" si="2644"/>
        <v>100</v>
      </c>
      <c r="N1281" s="99">
        <f t="shared" si="2645"/>
        <v>11.231064544739073</v>
      </c>
      <c r="O1281" s="99"/>
      <c r="P1281" s="164"/>
      <c r="Q1281" s="98">
        <f t="shared" si="2646"/>
        <v>108.63783477072219</v>
      </c>
      <c r="R1281" s="99">
        <f t="shared" si="2647"/>
        <v>1.9968796975912695</v>
      </c>
      <c r="S1281" s="99"/>
      <c r="T1281" s="164"/>
      <c r="U1281" s="98">
        <f t="shared" si="2648"/>
        <v>107.97463331180819</v>
      </c>
      <c r="V1281" s="99">
        <f t="shared" si="2649"/>
        <v>4.0397124777898048</v>
      </c>
      <c r="W1281" s="99"/>
      <c r="X1281" s="164"/>
      <c r="Y1281" s="98">
        <f t="shared" si="2650"/>
        <v>100</v>
      </c>
      <c r="Z1281" s="99">
        <f t="shared" si="2651"/>
        <v>8.1551319470753008</v>
      </c>
      <c r="AA1281" s="99"/>
      <c r="AB1281" s="164"/>
      <c r="AC1281" s="98">
        <f t="shared" si="2652"/>
        <v>123.07241800857624</v>
      </c>
      <c r="AD1281" s="99">
        <f t="shared" si="2653"/>
        <v>9.0162822656265984</v>
      </c>
      <c r="AE1281" s="99"/>
      <c r="AF1281" s="164"/>
      <c r="AG1281" s="98">
        <f t="shared" si="2654"/>
        <v>120.13575368915508</v>
      </c>
      <c r="AH1281" s="99">
        <f t="shared" si="2655"/>
        <v>17.712925598563615</v>
      </c>
      <c r="AI1281" s="99"/>
      <c r="AJ1281" s="164"/>
      <c r="AK1281" s="98">
        <f t="shared" si="2656"/>
        <v>27.69772965967141</v>
      </c>
      <c r="AL1281" s="99">
        <f t="shared" si="2657"/>
        <v>7.437383699721237</v>
      </c>
      <c r="AM1281" s="99"/>
      <c r="AN1281" s="164"/>
      <c r="AO1281" s="98">
        <f t="shared" si="2658"/>
        <v>32.085038974737074</v>
      </c>
      <c r="AP1281" s="99">
        <f t="shared" si="2659"/>
        <v>4.3129289958230723</v>
      </c>
      <c r="AQ1281" s="99"/>
      <c r="AR1281" s="164"/>
      <c r="AS1281" s="98">
        <f t="shared" si="2660"/>
        <v>27.609947600951415</v>
      </c>
      <c r="AT1281" s="99">
        <f t="shared" si="2661"/>
        <v>9.4013051259042495</v>
      </c>
      <c r="AU1281" s="99"/>
      <c r="AV1281" s="164"/>
    </row>
    <row r="1282" spans="2:48" ht="15" customHeight="1" x14ac:dyDescent="0.2">
      <c r="B1282" s="105">
        <f t="shared" si="2668"/>
        <v>65</v>
      </c>
      <c r="C1282" s="35" t="str">
        <f t="shared" si="2668"/>
        <v>Arg-Metab.</v>
      </c>
      <c r="D1282" s="128" t="str">
        <f t="shared" si="2668"/>
        <v>Creatine</v>
      </c>
      <c r="E1282" s="93">
        <f t="shared" si="2668"/>
        <v>14.2</v>
      </c>
      <c r="F1282" s="94">
        <f t="shared" si="2668"/>
        <v>15.7</v>
      </c>
      <c r="G1282" s="95">
        <f t="shared" si="2668"/>
        <v>14.82</v>
      </c>
      <c r="H1282" s="96">
        <f t="shared" si="2668"/>
        <v>1</v>
      </c>
      <c r="I1282" s="102">
        <f t="shared" si="2668"/>
        <v>132.07675</v>
      </c>
      <c r="J1282" s="98"/>
      <c r="K1282" s="99"/>
      <c r="L1282" s="100"/>
      <c r="M1282" s="98">
        <f t="shared" si="2644"/>
        <v>100</v>
      </c>
      <c r="N1282" s="99">
        <f t="shared" si="2645"/>
        <v>11.053795711510089</v>
      </c>
      <c r="O1282" s="99"/>
      <c r="P1282" s="164"/>
      <c r="Q1282" s="98">
        <f t="shared" si="2646"/>
        <v>105.74684979613924</v>
      </c>
      <c r="R1282" s="99">
        <f t="shared" si="2647"/>
        <v>2.2197722185810771</v>
      </c>
      <c r="S1282" s="99"/>
      <c r="T1282" s="164"/>
      <c r="U1282" s="98">
        <f t="shared" si="2648"/>
        <v>105.41607328640663</v>
      </c>
      <c r="V1282" s="99">
        <f t="shared" si="2649"/>
        <v>10.99109038635804</v>
      </c>
      <c r="W1282" s="99"/>
      <c r="X1282" s="164"/>
      <c r="Y1282" s="98">
        <f t="shared" si="2650"/>
        <v>100</v>
      </c>
      <c r="Z1282" s="99">
        <f t="shared" si="2651"/>
        <v>6.9525289106921342</v>
      </c>
      <c r="AA1282" s="99"/>
      <c r="AB1282" s="164"/>
      <c r="AC1282" s="98">
        <f t="shared" si="2652"/>
        <v>106.87606415249006</v>
      </c>
      <c r="AD1282" s="99">
        <f t="shared" si="2653"/>
        <v>7.0075191785845909</v>
      </c>
      <c r="AE1282" s="99"/>
      <c r="AF1282" s="164"/>
      <c r="AG1282" s="98">
        <f t="shared" si="2654"/>
        <v>108.4191440218093</v>
      </c>
      <c r="AH1282" s="99">
        <f t="shared" si="2655"/>
        <v>14.067563058662211</v>
      </c>
      <c r="AI1282" s="99"/>
      <c r="AJ1282" s="164"/>
      <c r="AK1282" s="98">
        <f t="shared" si="2656"/>
        <v>1015.5268328062861</v>
      </c>
      <c r="AL1282" s="99">
        <f t="shared" si="2657"/>
        <v>204.75492209883672</v>
      </c>
      <c r="AM1282" s="99"/>
      <c r="AN1282" s="164"/>
      <c r="AO1282" s="98">
        <f t="shared" si="2658"/>
        <v>1420.6556126131402</v>
      </c>
      <c r="AP1282" s="99">
        <f t="shared" si="2659"/>
        <v>411.6687283223003</v>
      </c>
      <c r="AQ1282" s="99"/>
      <c r="AR1282" s="164"/>
      <c r="AS1282" s="98">
        <f t="shared" si="2660"/>
        <v>993.41172905132555</v>
      </c>
      <c r="AT1282" s="99">
        <f t="shared" si="2661"/>
        <v>262.12277150188305</v>
      </c>
      <c r="AU1282" s="99"/>
      <c r="AV1282" s="164"/>
    </row>
    <row r="1283" spans="2:48" ht="15" customHeight="1" x14ac:dyDescent="0.2">
      <c r="B1283" s="91">
        <f t="shared" ref="B1283:I1298" si="2677">(B982)</f>
        <v>66</v>
      </c>
      <c r="C1283" s="35" t="str">
        <f t="shared" si="2677"/>
        <v>Arg-Metab.</v>
      </c>
      <c r="D1283" s="128" t="str">
        <f t="shared" si="2677"/>
        <v>Creatinine</v>
      </c>
      <c r="E1283" s="93">
        <f t="shared" si="2677"/>
        <v>7.6</v>
      </c>
      <c r="F1283" s="94">
        <f t="shared" si="2677"/>
        <v>9.6</v>
      </c>
      <c r="G1283" s="95">
        <f t="shared" si="2677"/>
        <v>8.6300000000000008</v>
      </c>
      <c r="H1283" s="96">
        <f t="shared" si="2677"/>
        <v>1</v>
      </c>
      <c r="I1283" s="102">
        <f t="shared" si="2677"/>
        <v>114.06619000000001</v>
      </c>
      <c r="J1283" s="98"/>
      <c r="K1283" s="99"/>
      <c r="L1283" s="100"/>
      <c r="M1283" s="98">
        <f t="shared" ref="M1283:M1346" si="2678">(AVERAGE(M982:P982))</f>
        <v>100</v>
      </c>
      <c r="N1283" s="99">
        <f t="shared" ref="N1283:N1346" si="2679">(_xlfn.STDEV.P(M982:P982))</f>
        <v>9.7594982313401353</v>
      </c>
      <c r="O1283" s="99"/>
      <c r="P1283" s="164"/>
      <c r="Q1283" s="98">
        <f t="shared" ref="Q1283:Q1346" si="2680">(AVERAGE(Q982:T982))</f>
        <v>111.46970110276206</v>
      </c>
      <c r="R1283" s="99">
        <f t="shared" ref="R1283:R1346" si="2681">(_xlfn.STDEV.P(Q982:T982))</f>
        <v>1.9789270746110268</v>
      </c>
      <c r="S1283" s="99"/>
      <c r="T1283" s="164"/>
      <c r="U1283" s="98">
        <f t="shared" ref="U1283:U1345" si="2682">(AVERAGE(U982:X982))</f>
        <v>111.46753652393835</v>
      </c>
      <c r="V1283" s="99">
        <f t="shared" ref="V1283:V1345" si="2683">(_xlfn.STDEV.P(U982:X982))</f>
        <v>4.7692398025216471</v>
      </c>
      <c r="W1283" s="99"/>
      <c r="X1283" s="164"/>
      <c r="Y1283" s="98">
        <f t="shared" ref="Y1283:Y1345" si="2684">(AVERAGE(Y982:AB982))</f>
        <v>100</v>
      </c>
      <c r="Z1283" s="99">
        <f t="shared" ref="Z1283:Z1345" si="2685">(_xlfn.STDEV.P(Y982:AB982))</f>
        <v>7.9628211002425715</v>
      </c>
      <c r="AA1283" s="99"/>
      <c r="AB1283" s="164"/>
      <c r="AC1283" s="98">
        <f t="shared" ref="AC1283:AC1346" si="2686">(AVERAGE(AC982:AF982))</f>
        <v>99.040821580866691</v>
      </c>
      <c r="AD1283" s="99">
        <f t="shared" ref="AD1283:AD1346" si="2687">(_xlfn.STDEV.P(AC982:AF982))</f>
        <v>12.004196508287979</v>
      </c>
      <c r="AE1283" s="99"/>
      <c r="AF1283" s="164"/>
      <c r="AG1283" s="98">
        <f t="shared" ref="AG1283:AG1346" si="2688">(AVERAGE(AG982:AJ982))</f>
        <v>105.08060820592581</v>
      </c>
      <c r="AH1283" s="99">
        <f t="shared" ref="AH1283:AH1346" si="2689">(_xlfn.STDEV.P(AG982:AJ982))</f>
        <v>14.128614005672489</v>
      </c>
      <c r="AI1283" s="99"/>
      <c r="AJ1283" s="164"/>
      <c r="AK1283" s="98">
        <f t="shared" ref="AK1283:AK1346" si="2690">(AVERAGE(AK982:AN982))</f>
        <v>14.398082689300251</v>
      </c>
      <c r="AL1283" s="99">
        <f t="shared" ref="AL1283:AL1346" si="2691">(_xlfn.STDEV.P(AK982:AN982))</f>
        <v>2.4804508366765647</v>
      </c>
      <c r="AM1283" s="99"/>
      <c r="AN1283" s="164"/>
      <c r="AO1283" s="98">
        <f t="shared" ref="AO1283:AO1346" si="2692">(AVERAGE(AO982:AR982))</f>
        <v>44.43245108174407</v>
      </c>
      <c r="AP1283" s="99">
        <f t="shared" ref="AP1283:AP1346" si="2693">(_xlfn.STDEV.P(AO982:AR982))</f>
        <v>13.982052892577972</v>
      </c>
      <c r="AQ1283" s="99"/>
      <c r="AR1283" s="164"/>
      <c r="AS1283" s="98">
        <f t="shared" ref="AS1283:AS1346" si="2694">(AVERAGE(AS982:AV982))</f>
        <v>15.44048750166465</v>
      </c>
      <c r="AT1283" s="99">
        <f t="shared" ref="AT1283:AT1346" si="2695">(_xlfn.STDEV.P(AS982:AV982))</f>
        <v>3.1878494570255809</v>
      </c>
      <c r="AU1283" s="99"/>
      <c r="AV1283" s="164"/>
    </row>
    <row r="1284" spans="2:48" ht="15" customHeight="1" x14ac:dyDescent="0.2">
      <c r="B1284" s="91">
        <f t="shared" si="2677"/>
        <v>67</v>
      </c>
      <c r="C1284" s="35" t="str">
        <f t="shared" si="2677"/>
        <v>Arg-Metab.</v>
      </c>
      <c r="D1284" s="128" t="str">
        <f t="shared" si="2677"/>
        <v>Creatine-P</v>
      </c>
      <c r="E1284" s="93">
        <f t="shared" si="2677"/>
        <v>17.600000000000001</v>
      </c>
      <c r="F1284" s="94">
        <f t="shared" si="2677"/>
        <v>19.399999999999999</v>
      </c>
      <c r="G1284" s="95">
        <f t="shared" si="2677"/>
        <v>18.23</v>
      </c>
      <c r="H1284" s="96">
        <f t="shared" si="2677"/>
        <v>2</v>
      </c>
      <c r="I1284" s="102">
        <f t="shared" si="2677"/>
        <v>212.04308</v>
      </c>
      <c r="J1284" s="98"/>
      <c r="K1284" s="99"/>
      <c r="L1284" s="100"/>
      <c r="M1284" s="98" t="e">
        <f t="shared" si="2678"/>
        <v>#DIV/0!</v>
      </c>
      <c r="N1284" s="99" t="e">
        <f t="shared" si="2679"/>
        <v>#DIV/0!</v>
      </c>
      <c r="O1284" s="99"/>
      <c r="P1284" s="164"/>
      <c r="Q1284" s="98" t="e">
        <f t="shared" si="2680"/>
        <v>#DIV/0!</v>
      </c>
      <c r="R1284" s="99" t="e">
        <f t="shared" si="2681"/>
        <v>#DIV/0!</v>
      </c>
      <c r="S1284" s="99"/>
      <c r="T1284" s="164"/>
      <c r="U1284" s="98" t="e">
        <f t="shared" si="2682"/>
        <v>#DIV/0!</v>
      </c>
      <c r="V1284" s="99" t="e">
        <f t="shared" si="2683"/>
        <v>#DIV/0!</v>
      </c>
      <c r="W1284" s="99"/>
      <c r="X1284" s="164"/>
      <c r="Y1284" s="98" t="e">
        <f t="shared" si="2684"/>
        <v>#DIV/0!</v>
      </c>
      <c r="Z1284" s="99" t="e">
        <f t="shared" si="2685"/>
        <v>#DIV/0!</v>
      </c>
      <c r="AA1284" s="99"/>
      <c r="AB1284" s="164"/>
      <c r="AC1284" s="98" t="e">
        <f t="shared" si="2686"/>
        <v>#DIV/0!</v>
      </c>
      <c r="AD1284" s="99" t="e">
        <f t="shared" si="2687"/>
        <v>#DIV/0!</v>
      </c>
      <c r="AE1284" s="99"/>
      <c r="AF1284" s="164"/>
      <c r="AG1284" s="98" t="e">
        <f t="shared" si="2688"/>
        <v>#DIV/0!</v>
      </c>
      <c r="AH1284" s="99" t="e">
        <f t="shared" si="2689"/>
        <v>#DIV/0!</v>
      </c>
      <c r="AI1284" s="99"/>
      <c r="AJ1284" s="164"/>
      <c r="AK1284" s="98" t="e">
        <f t="shared" si="2690"/>
        <v>#DIV/0!</v>
      </c>
      <c r="AL1284" s="99" t="e">
        <f t="shared" si="2691"/>
        <v>#DIV/0!</v>
      </c>
      <c r="AM1284" s="99"/>
      <c r="AN1284" s="164"/>
      <c r="AO1284" s="98" t="e">
        <f t="shared" si="2692"/>
        <v>#DIV/0!</v>
      </c>
      <c r="AP1284" s="99" t="e">
        <f t="shared" si="2693"/>
        <v>#DIV/0!</v>
      </c>
      <c r="AQ1284" s="99"/>
      <c r="AR1284" s="164"/>
      <c r="AS1284" s="98" t="e">
        <f t="shared" si="2694"/>
        <v>#DIV/0!</v>
      </c>
      <c r="AT1284" s="99" t="e">
        <f t="shared" si="2695"/>
        <v>#DIV/0!</v>
      </c>
      <c r="AU1284" s="99"/>
      <c r="AV1284" s="164"/>
    </row>
    <row r="1285" spans="2:48" ht="15" customHeight="1" x14ac:dyDescent="0.2">
      <c r="B1285" s="91">
        <f t="shared" si="2677"/>
        <v>68</v>
      </c>
      <c r="C1285" s="35" t="str">
        <f t="shared" si="2677"/>
        <v>His-Metab.</v>
      </c>
      <c r="D1285" s="128" t="str">
        <f t="shared" si="2677"/>
        <v>Methylhistidine</v>
      </c>
      <c r="E1285" s="93">
        <f t="shared" si="2677"/>
        <v>15.9</v>
      </c>
      <c r="F1285" s="94">
        <f t="shared" si="2677"/>
        <v>17.899999999999999</v>
      </c>
      <c r="G1285" s="95">
        <f t="shared" si="2677"/>
        <v>16.84</v>
      </c>
      <c r="H1285" s="96">
        <f t="shared" si="2677"/>
        <v>3</v>
      </c>
      <c r="I1285" s="102">
        <f t="shared" si="2677"/>
        <v>170.0924</v>
      </c>
      <c r="J1285" s="98"/>
      <c r="K1285" s="99"/>
      <c r="L1285" s="100"/>
      <c r="M1285" s="98">
        <f t="shared" si="2678"/>
        <v>100</v>
      </c>
      <c r="N1285" s="99">
        <f t="shared" si="2679"/>
        <v>24.43222631911625</v>
      </c>
      <c r="O1285" s="99"/>
      <c r="P1285" s="164"/>
      <c r="Q1285" s="98">
        <f t="shared" si="2680"/>
        <v>126.43656295350146</v>
      </c>
      <c r="R1285" s="99">
        <f t="shared" si="2681"/>
        <v>14.438211746361654</v>
      </c>
      <c r="S1285" s="99"/>
      <c r="T1285" s="164"/>
      <c r="U1285" s="98">
        <f t="shared" si="2682"/>
        <v>126.47289228272656</v>
      </c>
      <c r="V1285" s="99">
        <f t="shared" si="2683"/>
        <v>30.850937068972733</v>
      </c>
      <c r="W1285" s="99"/>
      <c r="X1285" s="164"/>
      <c r="Y1285" s="98">
        <f t="shared" si="2684"/>
        <v>100.00000000000003</v>
      </c>
      <c r="Z1285" s="99">
        <f t="shared" si="2685"/>
        <v>7.9262392930060335</v>
      </c>
      <c r="AA1285" s="99"/>
      <c r="AB1285" s="164"/>
      <c r="AC1285" s="98">
        <f t="shared" si="2686"/>
        <v>84.578340928528121</v>
      </c>
      <c r="AD1285" s="99">
        <f t="shared" si="2687"/>
        <v>21.444479596918207</v>
      </c>
      <c r="AE1285" s="99"/>
      <c r="AF1285" s="164"/>
      <c r="AG1285" s="98">
        <f t="shared" si="2688"/>
        <v>113.61878268879479</v>
      </c>
      <c r="AH1285" s="99">
        <f t="shared" si="2689"/>
        <v>32.34316982594035</v>
      </c>
      <c r="AI1285" s="99"/>
      <c r="AJ1285" s="164"/>
      <c r="AK1285" s="98">
        <f t="shared" si="2690"/>
        <v>11.637221340323203</v>
      </c>
      <c r="AL1285" s="99">
        <f t="shared" si="2691"/>
        <v>6.1450272707520073</v>
      </c>
      <c r="AM1285" s="99"/>
      <c r="AN1285" s="164"/>
      <c r="AO1285" s="98">
        <f t="shared" si="2692"/>
        <v>15.533131117732982</v>
      </c>
      <c r="AP1285" s="99">
        <f t="shared" si="2693"/>
        <v>4.7389457480595993</v>
      </c>
      <c r="AQ1285" s="99"/>
      <c r="AR1285" s="164"/>
      <c r="AS1285" s="98">
        <f t="shared" si="2694"/>
        <v>9.339952156212501</v>
      </c>
      <c r="AT1285" s="99">
        <f t="shared" si="2695"/>
        <v>7.6188225950529818</v>
      </c>
      <c r="AU1285" s="99"/>
      <c r="AV1285" s="164"/>
    </row>
    <row r="1286" spans="2:48" ht="15" customHeight="1" x14ac:dyDescent="0.2">
      <c r="B1286" s="91">
        <f t="shared" si="2677"/>
        <v>69</v>
      </c>
      <c r="C1286" s="35" t="str">
        <f t="shared" si="2677"/>
        <v>His-Metab.</v>
      </c>
      <c r="D1286" s="128" t="str">
        <f t="shared" si="2677"/>
        <v>Carnosine</v>
      </c>
      <c r="E1286" s="93">
        <f t="shared" si="2677"/>
        <v>17.2</v>
      </c>
      <c r="F1286" s="94">
        <f t="shared" si="2677"/>
        <v>19</v>
      </c>
      <c r="G1286" s="95">
        <f t="shared" si="2677"/>
        <v>17.96</v>
      </c>
      <c r="H1286" s="96">
        <f t="shared" si="2677"/>
        <v>3</v>
      </c>
      <c r="I1286" s="102">
        <f t="shared" si="2677"/>
        <v>227.11386999999999</v>
      </c>
      <c r="J1286" s="98"/>
      <c r="K1286" s="99"/>
      <c r="L1286" s="100"/>
      <c r="M1286" s="98">
        <f t="shared" si="2678"/>
        <v>100</v>
      </c>
      <c r="N1286" s="99">
        <f t="shared" si="2679"/>
        <v>13.123790504468344</v>
      </c>
      <c r="O1286" s="99"/>
      <c r="P1286" s="164"/>
      <c r="Q1286" s="98">
        <f t="shared" si="2680"/>
        <v>112.47447365345012</v>
      </c>
      <c r="R1286" s="99">
        <f t="shared" si="2681"/>
        <v>4.1464205007224644</v>
      </c>
      <c r="S1286" s="99"/>
      <c r="T1286" s="164"/>
      <c r="U1286" s="98">
        <f t="shared" si="2682"/>
        <v>110.62159143138388</v>
      </c>
      <c r="V1286" s="99">
        <f t="shared" si="2683"/>
        <v>7.6802829058500874</v>
      </c>
      <c r="W1286" s="99"/>
      <c r="X1286" s="164"/>
      <c r="Y1286" s="98">
        <f t="shared" si="2684"/>
        <v>100</v>
      </c>
      <c r="Z1286" s="99">
        <f t="shared" si="2685"/>
        <v>6.0920190284617259</v>
      </c>
      <c r="AA1286" s="99"/>
      <c r="AB1286" s="164"/>
      <c r="AC1286" s="98">
        <f t="shared" si="2686"/>
        <v>96.408506005005847</v>
      </c>
      <c r="AD1286" s="99">
        <f t="shared" si="2687"/>
        <v>9.4842306100267599</v>
      </c>
      <c r="AE1286" s="99"/>
      <c r="AF1286" s="164"/>
      <c r="AG1286" s="98">
        <f t="shared" si="2688"/>
        <v>106.34451778013603</v>
      </c>
      <c r="AH1286" s="99">
        <f t="shared" si="2689"/>
        <v>15.385613578240228</v>
      </c>
      <c r="AI1286" s="99"/>
      <c r="AJ1286" s="164"/>
      <c r="AK1286" s="98">
        <f t="shared" si="2690"/>
        <v>14.299035307786067</v>
      </c>
      <c r="AL1286" s="99">
        <f t="shared" si="2691"/>
        <v>5.3280359919950566</v>
      </c>
      <c r="AM1286" s="99"/>
      <c r="AN1286" s="164"/>
      <c r="AO1286" s="98">
        <f t="shared" si="2692"/>
        <v>18.92012470295024</v>
      </c>
      <c r="AP1286" s="99">
        <f t="shared" si="2693"/>
        <v>3.5171520875948072</v>
      </c>
      <c r="AQ1286" s="99"/>
      <c r="AR1286" s="164"/>
      <c r="AS1286" s="98">
        <f t="shared" si="2694"/>
        <v>11.587378554807978</v>
      </c>
      <c r="AT1286" s="99">
        <f t="shared" si="2695"/>
        <v>4.6336822472454147</v>
      </c>
      <c r="AU1286" s="99"/>
      <c r="AV1286" s="164"/>
    </row>
    <row r="1287" spans="2:48" ht="15.75" customHeight="1" thickBot="1" x14ac:dyDescent="0.25">
      <c r="B1287" s="108">
        <f t="shared" si="2677"/>
        <v>70</v>
      </c>
      <c r="C1287" s="42" t="str">
        <f t="shared" si="2677"/>
        <v>His-Metab.</v>
      </c>
      <c r="D1287" s="129" t="str">
        <f t="shared" si="2677"/>
        <v>Urocanic acid</v>
      </c>
      <c r="E1287" s="110">
        <f t="shared" si="2677"/>
        <v>7.2</v>
      </c>
      <c r="F1287" s="111">
        <f t="shared" si="2677"/>
        <v>9</v>
      </c>
      <c r="G1287" s="112">
        <f t="shared" si="2677"/>
        <v>8.09</v>
      </c>
      <c r="H1287" s="113">
        <f t="shared" si="2677"/>
        <v>3</v>
      </c>
      <c r="I1287" s="119">
        <f t="shared" si="2677"/>
        <v>139.05019999999999</v>
      </c>
      <c r="J1287" s="115"/>
      <c r="K1287" s="116"/>
      <c r="L1287" s="117"/>
      <c r="M1287" s="115">
        <f t="shared" si="2678"/>
        <v>99.999999999999986</v>
      </c>
      <c r="N1287" s="116">
        <f t="shared" si="2679"/>
        <v>8.1753722450424942</v>
      </c>
      <c r="O1287" s="116"/>
      <c r="P1287" s="165"/>
      <c r="Q1287" s="115">
        <f t="shared" si="2680"/>
        <v>94.74404899337452</v>
      </c>
      <c r="R1287" s="116">
        <f t="shared" si="2681"/>
        <v>5.940238689011144</v>
      </c>
      <c r="S1287" s="116"/>
      <c r="T1287" s="165"/>
      <c r="U1287" s="237">
        <f>(AVERAGE(U986:V986,X986))</f>
        <v>88.667911606225331</v>
      </c>
      <c r="V1287" s="116">
        <f t="shared" ref="V1287" si="2696">(_xlfn.STDEV.P(U986:V986,X986))</f>
        <v>2.1127481617117834</v>
      </c>
      <c r="W1287" s="116"/>
      <c r="X1287" s="165"/>
      <c r="Y1287" s="115">
        <f t="shared" si="2684"/>
        <v>99.999999999999986</v>
      </c>
      <c r="Z1287" s="116">
        <f t="shared" si="2685"/>
        <v>26.393812520493359</v>
      </c>
      <c r="AA1287" s="116"/>
      <c r="AB1287" s="165"/>
      <c r="AC1287" s="115">
        <f t="shared" si="2686"/>
        <v>123.00663543422826</v>
      </c>
      <c r="AD1287" s="116">
        <f t="shared" si="2687"/>
        <v>26.370531143046335</v>
      </c>
      <c r="AE1287" s="116"/>
      <c r="AF1287" s="165"/>
      <c r="AG1287" s="115">
        <f t="shared" si="2688"/>
        <v>135.52124068705757</v>
      </c>
      <c r="AH1287" s="116">
        <f t="shared" si="2689"/>
        <v>13.250656800917254</v>
      </c>
      <c r="AI1287" s="116"/>
      <c r="AJ1287" s="165"/>
      <c r="AK1287" s="115">
        <f t="shared" si="2690"/>
        <v>606.87567044439515</v>
      </c>
      <c r="AL1287" s="116">
        <f t="shared" si="2691"/>
        <v>182.60634992635724</v>
      </c>
      <c r="AM1287" s="116"/>
      <c r="AN1287" s="165"/>
      <c r="AO1287" s="115">
        <f t="shared" si="2692"/>
        <v>1030.6955894246669</v>
      </c>
      <c r="AP1287" s="116">
        <f t="shared" si="2693"/>
        <v>361.34501666323729</v>
      </c>
      <c r="AQ1287" s="116"/>
      <c r="AR1287" s="165"/>
      <c r="AS1287" s="115">
        <f t="shared" si="2694"/>
        <v>582.37496875652857</v>
      </c>
      <c r="AT1287" s="116">
        <f t="shared" si="2695"/>
        <v>265.27577467992745</v>
      </c>
      <c r="AU1287" s="116"/>
      <c r="AV1287" s="165"/>
    </row>
    <row r="1288" spans="2:48" ht="15" customHeight="1" x14ac:dyDescent="0.2">
      <c r="B1288" s="77">
        <f t="shared" si="2677"/>
        <v>71</v>
      </c>
      <c r="C1288" s="78" t="str">
        <f t="shared" si="2677"/>
        <v>Ser Metab.</v>
      </c>
      <c r="D1288" s="127" t="str">
        <f t="shared" si="2677"/>
        <v>Hydroxypyruvate</v>
      </c>
      <c r="E1288" s="80">
        <f t="shared" si="2677"/>
        <v>15.5</v>
      </c>
      <c r="F1288" s="81">
        <f t="shared" si="2677"/>
        <v>17.8</v>
      </c>
      <c r="G1288" s="82">
        <f t="shared" si="2677"/>
        <v>16.64</v>
      </c>
      <c r="H1288" s="83">
        <f t="shared" si="2677"/>
        <v>3</v>
      </c>
      <c r="I1288" s="89">
        <f t="shared" si="2677"/>
        <v>103.00368</v>
      </c>
      <c r="J1288" s="85"/>
      <c r="K1288" s="86"/>
      <c r="L1288" s="87"/>
      <c r="M1288" s="85">
        <f t="shared" si="2678"/>
        <v>100</v>
      </c>
      <c r="N1288" s="86">
        <f t="shared" si="2679"/>
        <v>5.1624327216786847</v>
      </c>
      <c r="O1288" s="86"/>
      <c r="P1288" s="163"/>
      <c r="Q1288" s="85">
        <f t="shared" si="2680"/>
        <v>90.594046238785253</v>
      </c>
      <c r="R1288" s="86">
        <f t="shared" si="2681"/>
        <v>5.887612849972613</v>
      </c>
      <c r="S1288" s="86"/>
      <c r="T1288" s="163"/>
      <c r="U1288" s="85">
        <f t="shared" si="2682"/>
        <v>81.254511372653937</v>
      </c>
      <c r="V1288" s="86">
        <f t="shared" si="2683"/>
        <v>4.2521673416342978</v>
      </c>
      <c r="W1288" s="86"/>
      <c r="X1288" s="163"/>
      <c r="Y1288" s="85">
        <f t="shared" si="2684"/>
        <v>100</v>
      </c>
      <c r="Z1288" s="86">
        <f t="shared" si="2685"/>
        <v>12.577089789160228</v>
      </c>
      <c r="AA1288" s="86"/>
      <c r="AB1288" s="163"/>
      <c r="AC1288" s="85">
        <f t="shared" si="2686"/>
        <v>105.42989202403838</v>
      </c>
      <c r="AD1288" s="86">
        <f t="shared" si="2687"/>
        <v>18.410569465898078</v>
      </c>
      <c r="AE1288" s="86"/>
      <c r="AF1288" s="163"/>
      <c r="AG1288" s="85">
        <f t="shared" si="2688"/>
        <v>122.59501465266609</v>
      </c>
      <c r="AH1288" s="86">
        <f t="shared" si="2689"/>
        <v>8.8533294610891566</v>
      </c>
      <c r="AI1288" s="86"/>
      <c r="AJ1288" s="163"/>
      <c r="AK1288" s="85">
        <f t="shared" si="2690"/>
        <v>124.13497069285762</v>
      </c>
      <c r="AL1288" s="86">
        <f t="shared" si="2691"/>
        <v>12.748869861730567</v>
      </c>
      <c r="AM1288" s="86"/>
      <c r="AN1288" s="163"/>
      <c r="AO1288" s="85">
        <f t="shared" si="2692"/>
        <v>109.13793918726728</v>
      </c>
      <c r="AP1288" s="86">
        <f t="shared" si="2693"/>
        <v>5.4484745543052826</v>
      </c>
      <c r="AQ1288" s="86"/>
      <c r="AR1288" s="163"/>
      <c r="AS1288" s="85">
        <f t="shared" si="2694"/>
        <v>90.913166172475343</v>
      </c>
      <c r="AT1288" s="86">
        <f t="shared" si="2695"/>
        <v>7.1442168348411608</v>
      </c>
      <c r="AU1288" s="86"/>
      <c r="AV1288" s="163"/>
    </row>
    <row r="1289" spans="2:48" ht="15" customHeight="1" x14ac:dyDescent="0.2">
      <c r="B1289" s="91">
        <f t="shared" si="2677"/>
        <v>72</v>
      </c>
      <c r="C1289" s="35" t="str">
        <f t="shared" si="2677"/>
        <v>Ser Metab.</v>
      </c>
      <c r="D1289" s="128" t="str">
        <f t="shared" si="2677"/>
        <v>Phosphoserine</v>
      </c>
      <c r="E1289" s="93">
        <f t="shared" si="2677"/>
        <v>18</v>
      </c>
      <c r="F1289" s="94">
        <f t="shared" si="2677"/>
        <v>19.3</v>
      </c>
      <c r="G1289" s="95" t="str">
        <f t="shared" si="2677"/>
        <v>--</v>
      </c>
      <c r="H1289" s="96">
        <f t="shared" si="2677"/>
        <v>6</v>
      </c>
      <c r="I1289" s="102">
        <f t="shared" si="2677"/>
        <v>186.0162</v>
      </c>
      <c r="J1289" s="98"/>
      <c r="K1289" s="99"/>
      <c r="L1289" s="100"/>
      <c r="M1289" s="98" t="e">
        <f t="shared" si="2678"/>
        <v>#DIV/0!</v>
      </c>
      <c r="N1289" s="99" t="e">
        <f t="shared" si="2679"/>
        <v>#DIV/0!</v>
      </c>
      <c r="O1289" s="99"/>
      <c r="P1289" s="164"/>
      <c r="Q1289" s="98" t="e">
        <f t="shared" si="2680"/>
        <v>#DIV/0!</v>
      </c>
      <c r="R1289" s="99" t="e">
        <f t="shared" si="2681"/>
        <v>#DIV/0!</v>
      </c>
      <c r="S1289" s="99"/>
      <c r="T1289" s="164"/>
      <c r="U1289" s="98" t="e">
        <f t="shared" si="2682"/>
        <v>#DIV/0!</v>
      </c>
      <c r="V1289" s="99" t="e">
        <f t="shared" si="2683"/>
        <v>#DIV/0!</v>
      </c>
      <c r="W1289" s="99"/>
      <c r="X1289" s="164"/>
      <c r="Y1289" s="98">
        <f t="shared" si="2684"/>
        <v>99.999999999999986</v>
      </c>
      <c r="Z1289" s="99">
        <f t="shared" si="2685"/>
        <v>173.2050807568877</v>
      </c>
      <c r="AA1289" s="99"/>
      <c r="AB1289" s="164"/>
      <c r="AC1289" s="98">
        <f t="shared" si="2686"/>
        <v>0</v>
      </c>
      <c r="AD1289" s="99">
        <f t="shared" si="2687"/>
        <v>0</v>
      </c>
      <c r="AE1289" s="99"/>
      <c r="AF1289" s="164"/>
      <c r="AG1289" s="98">
        <f t="shared" si="2688"/>
        <v>0</v>
      </c>
      <c r="AH1289" s="99">
        <f t="shared" si="2689"/>
        <v>0</v>
      </c>
      <c r="AI1289" s="99"/>
      <c r="AJ1289" s="164"/>
      <c r="AK1289" s="98">
        <f t="shared" si="2690"/>
        <v>206.23245584165028</v>
      </c>
      <c r="AL1289" s="99">
        <f t="shared" si="2691"/>
        <v>319.96646288033969</v>
      </c>
      <c r="AM1289" s="99"/>
      <c r="AN1289" s="164"/>
      <c r="AO1289" s="98">
        <f t="shared" si="2692"/>
        <v>53.966252748229401</v>
      </c>
      <c r="AP1289" s="99">
        <f t="shared" si="2693"/>
        <v>57.979566269223852</v>
      </c>
      <c r="AQ1289" s="99"/>
      <c r="AR1289" s="164"/>
      <c r="AS1289" s="98">
        <f t="shared" si="2694"/>
        <v>109.30067605405931</v>
      </c>
      <c r="AT1289" s="99">
        <f t="shared" si="2695"/>
        <v>53.664406415368994</v>
      </c>
      <c r="AU1289" s="99"/>
      <c r="AV1289" s="164"/>
    </row>
    <row r="1290" spans="2:48" ht="15" customHeight="1" x14ac:dyDescent="0.2">
      <c r="B1290" s="91">
        <f t="shared" si="2677"/>
        <v>73</v>
      </c>
      <c r="C1290" s="35" t="str">
        <f t="shared" si="2677"/>
        <v>Ser Metab.</v>
      </c>
      <c r="D1290" s="128" t="str">
        <f t="shared" si="2677"/>
        <v>Choline</v>
      </c>
      <c r="E1290" s="93">
        <f t="shared" si="2677"/>
        <v>10.8</v>
      </c>
      <c r="F1290" s="94">
        <f t="shared" si="2677"/>
        <v>12.7</v>
      </c>
      <c r="G1290" s="95">
        <f t="shared" si="2677"/>
        <v>11.43</v>
      </c>
      <c r="H1290" s="96">
        <f t="shared" si="2677"/>
        <v>1</v>
      </c>
      <c r="I1290" s="102">
        <f t="shared" si="2677"/>
        <v>104.10699</v>
      </c>
      <c r="J1290" s="98"/>
      <c r="K1290" s="99"/>
      <c r="L1290" s="100"/>
      <c r="M1290" s="98">
        <f t="shared" si="2678"/>
        <v>100</v>
      </c>
      <c r="N1290" s="99">
        <f t="shared" si="2679"/>
        <v>7.5735967893625578</v>
      </c>
      <c r="O1290" s="99"/>
      <c r="P1290" s="164"/>
      <c r="Q1290" s="98">
        <f t="shared" si="2680"/>
        <v>72.690361895999089</v>
      </c>
      <c r="R1290" s="99">
        <f t="shared" si="2681"/>
        <v>16.205563137317732</v>
      </c>
      <c r="S1290" s="99"/>
      <c r="T1290" s="164"/>
      <c r="U1290" s="98">
        <f t="shared" si="2682"/>
        <v>71.337160753829167</v>
      </c>
      <c r="V1290" s="99">
        <f t="shared" si="2683"/>
        <v>14.266927119003029</v>
      </c>
      <c r="W1290" s="99"/>
      <c r="X1290" s="164"/>
      <c r="Y1290" s="98">
        <f>(AVERAGE(Z989:AA989))</f>
        <v>100</v>
      </c>
      <c r="Z1290" s="195">
        <f>(_xlfn.STDEV.P(Z989:AA989))</f>
        <v>27.51628556483962</v>
      </c>
      <c r="AA1290" s="99"/>
      <c r="AB1290" s="164"/>
      <c r="AC1290" s="98">
        <f t="shared" si="2686"/>
        <v>98.461985058541671</v>
      </c>
      <c r="AD1290" s="99">
        <f t="shared" si="2687"/>
        <v>75.417518485257389</v>
      </c>
      <c r="AE1290" s="99"/>
      <c r="AF1290" s="164"/>
      <c r="AG1290" s="98">
        <f t="shared" si="2688"/>
        <v>134.79666366733221</v>
      </c>
      <c r="AH1290" s="99">
        <f t="shared" si="2689"/>
        <v>14.245531346138153</v>
      </c>
      <c r="AI1290" s="99"/>
      <c r="AJ1290" s="164"/>
      <c r="AK1290" s="98">
        <f t="shared" si="2690"/>
        <v>993.1500949998964</v>
      </c>
      <c r="AL1290" s="99">
        <f t="shared" si="2691"/>
        <v>258.32681792270705</v>
      </c>
      <c r="AM1290" s="99"/>
      <c r="AN1290" s="164"/>
      <c r="AO1290" s="98">
        <f t="shared" si="2692"/>
        <v>1227.491004501836</v>
      </c>
      <c r="AP1290" s="99">
        <f t="shared" si="2693"/>
        <v>254.21475779746874</v>
      </c>
      <c r="AQ1290" s="99"/>
      <c r="AR1290" s="164"/>
      <c r="AS1290" s="98">
        <f t="shared" si="2694"/>
        <v>761.93712417166103</v>
      </c>
      <c r="AT1290" s="99">
        <f t="shared" si="2695"/>
        <v>243.29906487552671</v>
      </c>
      <c r="AU1290" s="99"/>
      <c r="AV1290" s="164"/>
    </row>
    <row r="1291" spans="2:48" ht="15" customHeight="1" x14ac:dyDescent="0.2">
      <c r="B1291" s="91">
        <f t="shared" si="2677"/>
        <v>74</v>
      </c>
      <c r="C1291" s="35" t="str">
        <f t="shared" si="2677"/>
        <v>Ser Metab.</v>
      </c>
      <c r="D1291" s="128" t="str">
        <f t="shared" si="2677"/>
        <v>Acetylcholine</v>
      </c>
      <c r="E1291" s="93">
        <f t="shared" si="2677"/>
        <v>15.2</v>
      </c>
      <c r="F1291" s="94">
        <f t="shared" si="2677"/>
        <v>16.8</v>
      </c>
      <c r="G1291" s="95">
        <f t="shared" si="2677"/>
        <v>15.83</v>
      </c>
      <c r="H1291" s="96">
        <f t="shared" si="2677"/>
        <v>2</v>
      </c>
      <c r="I1291" s="102">
        <f t="shared" si="2677"/>
        <v>146.11756</v>
      </c>
      <c r="J1291" s="98"/>
      <c r="K1291" s="99"/>
      <c r="L1291" s="100"/>
      <c r="M1291" s="98">
        <f t="shared" si="2678"/>
        <v>100</v>
      </c>
      <c r="N1291" s="99">
        <f t="shared" si="2679"/>
        <v>15.290088519135431</v>
      </c>
      <c r="O1291" s="99"/>
      <c r="P1291" s="164"/>
      <c r="Q1291" s="98">
        <f t="shared" si="2680"/>
        <v>113.57243853734121</v>
      </c>
      <c r="R1291" s="99">
        <f t="shared" si="2681"/>
        <v>2.3893163297117797</v>
      </c>
      <c r="S1291" s="99"/>
      <c r="T1291" s="164"/>
      <c r="U1291" s="98">
        <f t="shared" si="2682"/>
        <v>138.79016525663135</v>
      </c>
      <c r="V1291" s="99">
        <f t="shared" si="2683"/>
        <v>53.902440260373723</v>
      </c>
      <c r="W1291" s="99"/>
      <c r="X1291" s="164"/>
      <c r="Y1291" s="98">
        <f t="shared" si="2684"/>
        <v>100</v>
      </c>
      <c r="Z1291" s="99">
        <f t="shared" si="2685"/>
        <v>22.079765524432919</v>
      </c>
      <c r="AA1291" s="99"/>
      <c r="AB1291" s="164"/>
      <c r="AC1291" s="98">
        <f t="shared" si="2686"/>
        <v>100.44695617818007</v>
      </c>
      <c r="AD1291" s="99">
        <f t="shared" si="2687"/>
        <v>4.9878342777689557</v>
      </c>
      <c r="AE1291" s="99"/>
      <c r="AF1291" s="164"/>
      <c r="AG1291" s="98">
        <f t="shared" si="2688"/>
        <v>102.81161614151617</v>
      </c>
      <c r="AH1291" s="99">
        <f t="shared" si="2689"/>
        <v>10.741700162466968</v>
      </c>
      <c r="AI1291" s="99"/>
      <c r="AJ1291" s="164"/>
      <c r="AK1291" s="98">
        <f t="shared" si="2690"/>
        <v>734.1845915516393</v>
      </c>
      <c r="AL1291" s="99">
        <f t="shared" si="2691"/>
        <v>294.36989396138881</v>
      </c>
      <c r="AM1291" s="99"/>
      <c r="AN1291" s="164"/>
      <c r="AO1291" s="98">
        <f t="shared" si="2692"/>
        <v>1821.4054275339811</v>
      </c>
      <c r="AP1291" s="99">
        <f t="shared" si="2693"/>
        <v>657.21731285205283</v>
      </c>
      <c r="AQ1291" s="99"/>
      <c r="AR1291" s="164"/>
      <c r="AS1291" s="98">
        <f t="shared" si="2694"/>
        <v>823.01199497536834</v>
      </c>
      <c r="AT1291" s="99">
        <f t="shared" si="2695"/>
        <v>483.84753031663666</v>
      </c>
      <c r="AU1291" s="99"/>
      <c r="AV1291" s="164"/>
    </row>
    <row r="1292" spans="2:48" ht="15.75" customHeight="1" thickBot="1" x14ac:dyDescent="0.25">
      <c r="B1292" s="108">
        <f t="shared" si="2677"/>
        <v>75</v>
      </c>
      <c r="C1292" s="42" t="str">
        <f t="shared" si="2677"/>
        <v>Ser Metab.</v>
      </c>
      <c r="D1292" s="129" t="str">
        <f t="shared" si="2677"/>
        <v>Dimethylglycine</v>
      </c>
      <c r="E1292" s="110">
        <f t="shared" si="2677"/>
        <v>15</v>
      </c>
      <c r="F1292" s="111">
        <f t="shared" si="2677"/>
        <v>16.100000000000001</v>
      </c>
      <c r="G1292" s="112">
        <f t="shared" si="2677"/>
        <v>15.36</v>
      </c>
      <c r="H1292" s="113">
        <f t="shared" si="2677"/>
        <v>3</v>
      </c>
      <c r="I1292" s="119">
        <f t="shared" si="2677"/>
        <v>104.07061</v>
      </c>
      <c r="J1292" s="115"/>
      <c r="K1292" s="116"/>
      <c r="L1292" s="117"/>
      <c r="M1292" s="115">
        <f t="shared" si="2678"/>
        <v>100</v>
      </c>
      <c r="N1292" s="116">
        <f t="shared" si="2679"/>
        <v>6.0092738109706252</v>
      </c>
      <c r="O1292" s="116"/>
      <c r="P1292" s="165"/>
      <c r="Q1292" s="115">
        <f t="shared" si="2680"/>
        <v>107.85371448478428</v>
      </c>
      <c r="R1292" s="116">
        <f t="shared" si="2681"/>
        <v>4.480951733878598</v>
      </c>
      <c r="S1292" s="116"/>
      <c r="T1292" s="165"/>
      <c r="U1292" s="115">
        <f t="shared" si="2682"/>
        <v>140.89901627496113</v>
      </c>
      <c r="V1292" s="116">
        <f t="shared" si="2683"/>
        <v>60.455697862371331</v>
      </c>
      <c r="W1292" s="116"/>
      <c r="X1292" s="165"/>
      <c r="Y1292" s="115">
        <f t="shared" si="2684"/>
        <v>100</v>
      </c>
      <c r="Z1292" s="116">
        <f t="shared" si="2685"/>
        <v>7.011517303653056</v>
      </c>
      <c r="AA1292" s="116"/>
      <c r="AB1292" s="165"/>
      <c r="AC1292" s="115">
        <f t="shared" si="2686"/>
        <v>101.85254219181425</v>
      </c>
      <c r="AD1292" s="116">
        <f t="shared" si="2687"/>
        <v>6.0866880512808992</v>
      </c>
      <c r="AE1292" s="116"/>
      <c r="AF1292" s="165"/>
      <c r="AG1292" s="115">
        <f t="shared" si="2688"/>
        <v>119.60112483711704</v>
      </c>
      <c r="AH1292" s="116">
        <f t="shared" si="2689"/>
        <v>13.122513159541416</v>
      </c>
      <c r="AI1292" s="116"/>
      <c r="AJ1292" s="165"/>
      <c r="AK1292" s="115">
        <f t="shared" si="2690"/>
        <v>210.57852169056861</v>
      </c>
      <c r="AL1292" s="116">
        <f t="shared" si="2691"/>
        <v>52.787481083593853</v>
      </c>
      <c r="AM1292" s="116"/>
      <c r="AN1292" s="165"/>
      <c r="AO1292" s="115">
        <f t="shared" si="2692"/>
        <v>237.17331142408926</v>
      </c>
      <c r="AP1292" s="116">
        <f t="shared" si="2693"/>
        <v>61.808319743216614</v>
      </c>
      <c r="AQ1292" s="116"/>
      <c r="AR1292" s="165"/>
      <c r="AS1292" s="115">
        <f t="shared" si="2694"/>
        <v>207.56124573387063</v>
      </c>
      <c r="AT1292" s="116">
        <f t="shared" si="2695"/>
        <v>78.28692800415125</v>
      </c>
      <c r="AU1292" s="116"/>
      <c r="AV1292" s="165"/>
    </row>
    <row r="1293" spans="2:48" ht="15" customHeight="1" x14ac:dyDescent="0.2">
      <c r="B1293" s="77">
        <f t="shared" si="2677"/>
        <v>76</v>
      </c>
      <c r="C1293" s="78" t="str">
        <f t="shared" si="2677"/>
        <v>Lys-Metab.</v>
      </c>
      <c r="D1293" s="127" t="str">
        <f t="shared" si="2677"/>
        <v>Trimethyllysine</v>
      </c>
      <c r="E1293" s="80">
        <f t="shared" si="2677"/>
        <v>18.399999999999999</v>
      </c>
      <c r="F1293" s="81">
        <f t="shared" si="2677"/>
        <v>20.6</v>
      </c>
      <c r="G1293" s="82" t="str">
        <f t="shared" si="2677"/>
        <v>--</v>
      </c>
      <c r="H1293" s="83">
        <f t="shared" si="2677"/>
        <v>6</v>
      </c>
      <c r="I1293" s="89">
        <f t="shared" si="2677"/>
        <v>189.15975</v>
      </c>
      <c r="J1293" s="85"/>
      <c r="K1293" s="86"/>
      <c r="L1293" s="87"/>
      <c r="M1293" s="85">
        <f t="shared" si="2678"/>
        <v>100</v>
      </c>
      <c r="N1293" s="86">
        <f t="shared" si="2679"/>
        <v>82.302123311970661</v>
      </c>
      <c r="O1293" s="86"/>
      <c r="P1293" s="163"/>
      <c r="Q1293" s="85">
        <f t="shared" si="2680"/>
        <v>76.261801093548868</v>
      </c>
      <c r="R1293" s="86">
        <f t="shared" si="2681"/>
        <v>62.265172587732586</v>
      </c>
      <c r="S1293" s="86"/>
      <c r="T1293" s="163"/>
      <c r="U1293" s="85">
        <f t="shared" si="2682"/>
        <v>262.11074788859798</v>
      </c>
      <c r="V1293" s="86">
        <f t="shared" si="2683"/>
        <v>435.03590466147728</v>
      </c>
      <c r="W1293" s="86"/>
      <c r="X1293" s="163"/>
      <c r="Y1293" s="85">
        <f t="shared" si="2684"/>
        <v>99.999999999999986</v>
      </c>
      <c r="Z1293" s="86">
        <f t="shared" si="2685"/>
        <v>143.43339429216491</v>
      </c>
      <c r="AA1293" s="86"/>
      <c r="AB1293" s="163"/>
      <c r="AC1293" s="85">
        <f t="shared" si="2686"/>
        <v>14.579855284433384</v>
      </c>
      <c r="AD1293" s="86">
        <f t="shared" si="2687"/>
        <v>10.399288009525879</v>
      </c>
      <c r="AE1293" s="86"/>
      <c r="AF1293" s="163"/>
      <c r="AG1293" s="85">
        <f t="shared" si="2688"/>
        <v>8.5528944048824869</v>
      </c>
      <c r="AH1293" s="86">
        <f t="shared" si="2689"/>
        <v>7.6858892559359946</v>
      </c>
      <c r="AI1293" s="86"/>
      <c r="AJ1293" s="163"/>
      <c r="AK1293" s="85">
        <f t="shared" si="2690"/>
        <v>20.806770321182263</v>
      </c>
      <c r="AL1293" s="86">
        <f t="shared" si="2691"/>
        <v>29.316796324653158</v>
      </c>
      <c r="AM1293" s="86"/>
      <c r="AN1293" s="163"/>
      <c r="AO1293" s="85">
        <f t="shared" si="2692"/>
        <v>3.3365247178861344</v>
      </c>
      <c r="AP1293" s="86">
        <f t="shared" si="2693"/>
        <v>3.9976561810750093</v>
      </c>
      <c r="AQ1293" s="86"/>
      <c r="AR1293" s="163"/>
      <c r="AS1293" s="85">
        <f t="shared" si="2694"/>
        <v>0.300118812600983</v>
      </c>
      <c r="AT1293" s="86">
        <f t="shared" si="2695"/>
        <v>0.51982103173214522</v>
      </c>
      <c r="AU1293" s="86"/>
      <c r="AV1293" s="163"/>
    </row>
    <row r="1294" spans="2:48" ht="15" customHeight="1" x14ac:dyDescent="0.2">
      <c r="B1294" s="91">
        <f t="shared" si="2677"/>
        <v>77</v>
      </c>
      <c r="C1294" s="35" t="str">
        <f t="shared" si="2677"/>
        <v>Lys-Metab.</v>
      </c>
      <c r="D1294" s="128" t="str">
        <f t="shared" si="2677"/>
        <v>5-Hydroxylysine</v>
      </c>
      <c r="E1294" s="93">
        <f t="shared" si="2677"/>
        <v>19.600000000000001</v>
      </c>
      <c r="F1294" s="94">
        <f t="shared" si="2677"/>
        <v>21.4</v>
      </c>
      <c r="G1294" s="95">
        <f t="shared" si="2677"/>
        <v>20.32</v>
      </c>
      <c r="H1294" s="96">
        <f t="shared" si="2677"/>
        <v>3</v>
      </c>
      <c r="I1294" s="102">
        <f t="shared" si="2677"/>
        <v>163.10772</v>
      </c>
      <c r="J1294" s="98"/>
      <c r="K1294" s="99"/>
      <c r="L1294" s="100"/>
      <c r="M1294" s="98">
        <f t="shared" si="2678"/>
        <v>99.999999999999986</v>
      </c>
      <c r="N1294" s="99">
        <f t="shared" si="2679"/>
        <v>15.242332725008445</v>
      </c>
      <c r="O1294" s="99"/>
      <c r="P1294" s="164"/>
      <c r="Q1294" s="98">
        <f t="shared" si="2680"/>
        <v>169.29719230233408</v>
      </c>
      <c r="R1294" s="99">
        <f t="shared" si="2681"/>
        <v>31.594917427512875</v>
      </c>
      <c r="S1294" s="99"/>
      <c r="T1294" s="164"/>
      <c r="U1294" s="232">
        <f>(AVERAGE(U993:V993,X993))</f>
        <v>139.70352434262233</v>
      </c>
      <c r="V1294" s="99">
        <f t="shared" ref="V1294" si="2697">(_xlfn.STDEV.P(U993:V993,X993))</f>
        <v>27.737622552966368</v>
      </c>
      <c r="W1294" s="99"/>
      <c r="X1294" s="164"/>
      <c r="Y1294" s="98">
        <f t="shared" si="2684"/>
        <v>100</v>
      </c>
      <c r="Z1294" s="99">
        <f t="shared" si="2685"/>
        <v>17.770401503793252</v>
      </c>
      <c r="AA1294" s="99"/>
      <c r="AB1294" s="164"/>
      <c r="AC1294" s="98">
        <f t="shared" si="2686"/>
        <v>56.178474951594922</v>
      </c>
      <c r="AD1294" s="99">
        <f t="shared" si="2687"/>
        <v>19.165241525172895</v>
      </c>
      <c r="AE1294" s="99"/>
      <c r="AF1294" s="164"/>
      <c r="AG1294" s="98">
        <f t="shared" si="2688"/>
        <v>78.350379362093321</v>
      </c>
      <c r="AH1294" s="99">
        <f t="shared" si="2689"/>
        <v>25.531468035127727</v>
      </c>
      <c r="AI1294" s="99"/>
      <c r="AJ1294" s="164"/>
      <c r="AK1294" s="98">
        <f t="shared" si="2690"/>
        <v>15.525977864205338</v>
      </c>
      <c r="AL1294" s="99">
        <f t="shared" si="2691"/>
        <v>6.4905140544545361</v>
      </c>
      <c r="AM1294" s="99"/>
      <c r="AN1294" s="164"/>
      <c r="AO1294" s="98">
        <f t="shared" si="2692"/>
        <v>9.5930026747573791</v>
      </c>
      <c r="AP1294" s="99">
        <f t="shared" si="2693"/>
        <v>8.7802634303568396</v>
      </c>
      <c r="AQ1294" s="99"/>
      <c r="AR1294" s="164"/>
      <c r="AS1294" s="98">
        <f t="shared" si="2694"/>
        <v>8.8695745840316196</v>
      </c>
      <c r="AT1294" s="99">
        <f t="shared" si="2695"/>
        <v>4.2040351529248712</v>
      </c>
      <c r="AU1294" s="99"/>
      <c r="AV1294" s="164"/>
    </row>
    <row r="1295" spans="2:48" ht="15" customHeight="1" x14ac:dyDescent="0.2">
      <c r="B1295" s="91">
        <f t="shared" si="2677"/>
        <v>78</v>
      </c>
      <c r="C1295" s="35" t="str">
        <f t="shared" si="2677"/>
        <v>Lys Metab.</v>
      </c>
      <c r="D1295" s="128" t="str">
        <f t="shared" si="2677"/>
        <v>Pipecolic Acid</v>
      </c>
      <c r="E1295" s="93">
        <f t="shared" si="2677"/>
        <v>13.2</v>
      </c>
      <c r="F1295" s="94">
        <f t="shared" si="2677"/>
        <v>14.3</v>
      </c>
      <c r="G1295" s="95">
        <f t="shared" si="2677"/>
        <v>13.63</v>
      </c>
      <c r="H1295" s="96">
        <f t="shared" si="2677"/>
        <v>3</v>
      </c>
      <c r="I1295" s="102">
        <f t="shared" si="2677"/>
        <v>128.07169999999999</v>
      </c>
      <c r="J1295" s="98"/>
      <c r="K1295" s="99"/>
      <c r="L1295" s="100"/>
      <c r="M1295" s="98">
        <f t="shared" si="2678"/>
        <v>99.999999999999986</v>
      </c>
      <c r="N1295" s="99">
        <f t="shared" si="2679"/>
        <v>6.5016739256598228</v>
      </c>
      <c r="O1295" s="99"/>
      <c r="P1295" s="164"/>
      <c r="Q1295" s="98">
        <f t="shared" si="2680"/>
        <v>90.773619247955821</v>
      </c>
      <c r="R1295" s="99">
        <f t="shared" si="2681"/>
        <v>7.3091714197534641</v>
      </c>
      <c r="S1295" s="99"/>
      <c r="T1295" s="164"/>
      <c r="U1295" s="98">
        <f t="shared" si="2682"/>
        <v>80.934824124832474</v>
      </c>
      <c r="V1295" s="99">
        <f t="shared" si="2683"/>
        <v>4.0438825190218468</v>
      </c>
      <c r="W1295" s="99"/>
      <c r="X1295" s="164"/>
      <c r="Y1295" s="98">
        <f t="shared" si="2684"/>
        <v>100.00000000000001</v>
      </c>
      <c r="Z1295" s="99">
        <f t="shared" si="2685"/>
        <v>5.1262588959896229</v>
      </c>
      <c r="AA1295" s="99"/>
      <c r="AB1295" s="164"/>
      <c r="AC1295" s="98">
        <f t="shared" si="2686"/>
        <v>123.14559537497868</v>
      </c>
      <c r="AD1295" s="99">
        <f t="shared" si="2687"/>
        <v>43.295724996425776</v>
      </c>
      <c r="AE1295" s="99"/>
      <c r="AF1295" s="164"/>
      <c r="AG1295" s="98">
        <f t="shared" si="2688"/>
        <v>166.69061134511105</v>
      </c>
      <c r="AH1295" s="99">
        <f t="shared" si="2689"/>
        <v>17.566288628702743</v>
      </c>
      <c r="AI1295" s="99"/>
      <c r="AJ1295" s="164"/>
      <c r="AK1295" s="98">
        <f t="shared" si="2690"/>
        <v>10.601778733141655</v>
      </c>
      <c r="AL1295" s="99">
        <f t="shared" si="2691"/>
        <v>0.84687430638599259</v>
      </c>
      <c r="AM1295" s="99"/>
      <c r="AN1295" s="164"/>
      <c r="AO1295" s="98">
        <f t="shared" si="2692"/>
        <v>7.4998788234644262</v>
      </c>
      <c r="AP1295" s="99">
        <f t="shared" si="2693"/>
        <v>1.3174267767366872</v>
      </c>
      <c r="AQ1295" s="99"/>
      <c r="AR1295" s="164"/>
      <c r="AS1295" s="98">
        <f t="shared" si="2694"/>
        <v>7.7864564962890332</v>
      </c>
      <c r="AT1295" s="99">
        <f t="shared" si="2695"/>
        <v>1.8118357455481831</v>
      </c>
      <c r="AU1295" s="99"/>
      <c r="AV1295" s="164"/>
    </row>
    <row r="1296" spans="2:48" ht="15" customHeight="1" x14ac:dyDescent="0.2">
      <c r="B1296" s="91">
        <f t="shared" si="2677"/>
        <v>79</v>
      </c>
      <c r="C1296" s="35" t="str">
        <f t="shared" si="2677"/>
        <v>Lys-Metab.</v>
      </c>
      <c r="D1296" s="128" t="str">
        <f t="shared" si="2677"/>
        <v>Aminoadipic Acid</v>
      </c>
      <c r="E1296" s="93">
        <f t="shared" si="2677"/>
        <v>16.5</v>
      </c>
      <c r="F1296" s="94">
        <f t="shared" si="2677"/>
        <v>17.600000000000001</v>
      </c>
      <c r="G1296" s="95">
        <f t="shared" si="2677"/>
        <v>16.91</v>
      </c>
      <c r="H1296" s="96">
        <f t="shared" si="2677"/>
        <v>4</v>
      </c>
      <c r="I1296" s="102">
        <f t="shared" si="2677"/>
        <v>162.07607999999999</v>
      </c>
      <c r="J1296" s="98"/>
      <c r="K1296" s="99"/>
      <c r="L1296" s="100"/>
      <c r="M1296" s="98">
        <f t="shared" si="2678"/>
        <v>100.00000000000001</v>
      </c>
      <c r="N1296" s="99">
        <f t="shared" si="2679"/>
        <v>6.36074129140325</v>
      </c>
      <c r="O1296" s="99"/>
      <c r="P1296" s="164"/>
      <c r="Q1296" s="98">
        <f t="shared" si="2680"/>
        <v>137.69695714386904</v>
      </c>
      <c r="R1296" s="99">
        <f t="shared" si="2681"/>
        <v>7.9706922045204394</v>
      </c>
      <c r="S1296" s="99"/>
      <c r="T1296" s="164"/>
      <c r="U1296" s="98">
        <f t="shared" si="2682"/>
        <v>145.06941857251763</v>
      </c>
      <c r="V1296" s="99">
        <f t="shared" si="2683"/>
        <v>11.262365052761462</v>
      </c>
      <c r="W1296" s="99"/>
      <c r="X1296" s="164"/>
      <c r="Y1296" s="98">
        <f t="shared" si="2684"/>
        <v>100</v>
      </c>
      <c r="Z1296" s="99">
        <f t="shared" si="2685"/>
        <v>10.422853158106843</v>
      </c>
      <c r="AA1296" s="99"/>
      <c r="AB1296" s="164"/>
      <c r="AC1296" s="98">
        <f t="shared" si="2686"/>
        <v>118.46306440974361</v>
      </c>
      <c r="AD1296" s="99">
        <f t="shared" si="2687"/>
        <v>8.9126136769168784</v>
      </c>
      <c r="AE1296" s="99"/>
      <c r="AF1296" s="164"/>
      <c r="AG1296" s="98">
        <f t="shared" si="2688"/>
        <v>122.50483084019132</v>
      </c>
      <c r="AH1296" s="99">
        <f t="shared" si="2689"/>
        <v>18.100147208165495</v>
      </c>
      <c r="AI1296" s="99"/>
      <c r="AJ1296" s="164"/>
      <c r="AK1296" s="98">
        <f t="shared" si="2690"/>
        <v>6.5167020593029603</v>
      </c>
      <c r="AL1296" s="99">
        <f t="shared" si="2691"/>
        <v>2.2924285064069014</v>
      </c>
      <c r="AM1296" s="99"/>
      <c r="AN1296" s="164"/>
      <c r="AO1296" s="98">
        <f t="shared" si="2692"/>
        <v>9.6543899515392759</v>
      </c>
      <c r="AP1296" s="99">
        <f t="shared" si="2693"/>
        <v>2.1150206117243249</v>
      </c>
      <c r="AQ1296" s="99"/>
      <c r="AR1296" s="164"/>
      <c r="AS1296" s="98">
        <f t="shared" si="2694"/>
        <v>10.629360358511518</v>
      </c>
      <c r="AT1296" s="99">
        <f t="shared" si="2695"/>
        <v>4.7594777042976641</v>
      </c>
      <c r="AU1296" s="99"/>
      <c r="AV1296" s="164"/>
    </row>
    <row r="1297" spans="2:48" ht="15.75" customHeight="1" thickBot="1" x14ac:dyDescent="0.25">
      <c r="B1297" s="108">
        <f t="shared" si="2677"/>
        <v>80</v>
      </c>
      <c r="C1297" s="42" t="str">
        <f t="shared" si="2677"/>
        <v>Lys Metab.</v>
      </c>
      <c r="D1297" s="129" t="str">
        <f t="shared" si="2677"/>
        <v>Oxoadipic Acid</v>
      </c>
      <c r="E1297" s="110">
        <f t="shared" si="2677"/>
        <v>9.6</v>
      </c>
      <c r="F1297" s="111">
        <f t="shared" si="2677"/>
        <v>10.9</v>
      </c>
      <c r="G1297" s="112">
        <f t="shared" si="2677"/>
        <v>9.9600000000000009</v>
      </c>
      <c r="H1297" s="113">
        <f t="shared" si="2677"/>
        <v>4</v>
      </c>
      <c r="I1297" s="119">
        <f t="shared" si="2677"/>
        <v>159.0299</v>
      </c>
      <c r="J1297" s="115"/>
      <c r="K1297" s="116"/>
      <c r="L1297" s="117"/>
      <c r="M1297" s="115">
        <f t="shared" si="2678"/>
        <v>99.999999999999986</v>
      </c>
      <c r="N1297" s="116">
        <f t="shared" si="2679"/>
        <v>3.6609532389058197</v>
      </c>
      <c r="O1297" s="116"/>
      <c r="P1297" s="165"/>
      <c r="Q1297" s="115">
        <f t="shared" si="2680"/>
        <v>111.16477126195706</v>
      </c>
      <c r="R1297" s="116">
        <f t="shared" si="2681"/>
        <v>4.0640888258508268</v>
      </c>
      <c r="S1297" s="116"/>
      <c r="T1297" s="165"/>
      <c r="U1297" s="115">
        <f t="shared" si="2682"/>
        <v>107.24835585187071</v>
      </c>
      <c r="V1297" s="116">
        <f t="shared" si="2683"/>
        <v>7.9182429813103106</v>
      </c>
      <c r="W1297" s="116"/>
      <c r="X1297" s="165"/>
      <c r="Y1297" s="115">
        <f t="shared" si="2684"/>
        <v>100</v>
      </c>
      <c r="Z1297" s="116">
        <f t="shared" si="2685"/>
        <v>9.5427875778855018</v>
      </c>
      <c r="AA1297" s="116"/>
      <c r="AB1297" s="165"/>
      <c r="AC1297" s="115">
        <f t="shared" si="2686"/>
        <v>114.51922244023555</v>
      </c>
      <c r="AD1297" s="116">
        <f t="shared" si="2687"/>
        <v>4.995200769300518</v>
      </c>
      <c r="AE1297" s="116"/>
      <c r="AF1297" s="165"/>
      <c r="AG1297" s="115">
        <f t="shared" si="2688"/>
        <v>131.63568431350188</v>
      </c>
      <c r="AH1297" s="116">
        <f t="shared" si="2689"/>
        <v>19.296756187796959</v>
      </c>
      <c r="AI1297" s="116"/>
      <c r="AJ1297" s="165"/>
      <c r="AK1297" s="115">
        <f t="shared" si="2690"/>
        <v>57.066577070039742</v>
      </c>
      <c r="AL1297" s="116">
        <f t="shared" si="2691"/>
        <v>7.2029601852478971</v>
      </c>
      <c r="AM1297" s="116"/>
      <c r="AN1297" s="165"/>
      <c r="AO1297" s="115">
        <f t="shared" si="2692"/>
        <v>49.2047911337513</v>
      </c>
      <c r="AP1297" s="116">
        <f t="shared" si="2693"/>
        <v>9.9388399774779845</v>
      </c>
      <c r="AQ1297" s="116"/>
      <c r="AR1297" s="165"/>
      <c r="AS1297" s="115">
        <f t="shared" si="2694"/>
        <v>43.962815799116356</v>
      </c>
      <c r="AT1297" s="116">
        <f t="shared" si="2695"/>
        <v>8.6819623125785199</v>
      </c>
      <c r="AU1297" s="116"/>
      <c r="AV1297" s="165"/>
    </row>
    <row r="1298" spans="2:48" ht="15" customHeight="1" x14ac:dyDescent="0.2">
      <c r="B1298" s="77">
        <f t="shared" si="2677"/>
        <v>81</v>
      </c>
      <c r="C1298" s="78" t="str">
        <f t="shared" si="2677"/>
        <v>Phe Metab.</v>
      </c>
      <c r="D1298" s="127" t="str">
        <f t="shared" si="2677"/>
        <v>Phenylpyruvate</v>
      </c>
      <c r="E1298" s="80">
        <f t="shared" si="2677"/>
        <v>7.8</v>
      </c>
      <c r="F1298" s="81">
        <f t="shared" si="2677"/>
        <v>10.9</v>
      </c>
      <c r="G1298" s="82">
        <f t="shared" si="2677"/>
        <v>9.19</v>
      </c>
      <c r="H1298" s="83">
        <f t="shared" si="2677"/>
        <v>4</v>
      </c>
      <c r="I1298" s="89">
        <f t="shared" si="2677"/>
        <v>163.04006999999999</v>
      </c>
      <c r="J1298" s="85"/>
      <c r="K1298" s="86"/>
      <c r="L1298" s="87"/>
      <c r="M1298" s="85">
        <f t="shared" si="2678"/>
        <v>100.00000000000001</v>
      </c>
      <c r="N1298" s="86">
        <f t="shared" si="2679"/>
        <v>6.4224186116788324</v>
      </c>
      <c r="O1298" s="86"/>
      <c r="P1298" s="163"/>
      <c r="Q1298" s="85">
        <f t="shared" si="2680"/>
        <v>112.88602403631293</v>
      </c>
      <c r="R1298" s="86">
        <f t="shared" si="2681"/>
        <v>3.4770541297683337</v>
      </c>
      <c r="S1298" s="86"/>
      <c r="T1298" s="163"/>
      <c r="U1298" s="85">
        <f t="shared" si="2682"/>
        <v>114.69829283365851</v>
      </c>
      <c r="V1298" s="86">
        <f t="shared" si="2683"/>
        <v>9.0160219865954616</v>
      </c>
      <c r="W1298" s="86"/>
      <c r="X1298" s="163"/>
      <c r="Y1298" s="85">
        <f t="shared" si="2684"/>
        <v>100</v>
      </c>
      <c r="Z1298" s="86">
        <f t="shared" si="2685"/>
        <v>8.4479699578889758</v>
      </c>
      <c r="AA1298" s="86"/>
      <c r="AB1298" s="163"/>
      <c r="AC1298" s="85">
        <f t="shared" si="2686"/>
        <v>105.49798466167809</v>
      </c>
      <c r="AD1298" s="86">
        <f t="shared" si="2687"/>
        <v>7.7869261690320277</v>
      </c>
      <c r="AE1298" s="86"/>
      <c r="AF1298" s="163"/>
      <c r="AG1298" s="85">
        <f t="shared" si="2688"/>
        <v>140.62482764514539</v>
      </c>
      <c r="AH1298" s="86">
        <f t="shared" si="2689"/>
        <v>24.532047200172123</v>
      </c>
      <c r="AI1298" s="86"/>
      <c r="AJ1298" s="163"/>
      <c r="AK1298" s="85">
        <f t="shared" si="2690"/>
        <v>42.434382903534377</v>
      </c>
      <c r="AL1298" s="86">
        <f t="shared" si="2691"/>
        <v>2.1426327487478991</v>
      </c>
      <c r="AM1298" s="86"/>
      <c r="AN1298" s="163"/>
      <c r="AO1298" s="85">
        <f t="shared" si="2692"/>
        <v>44.238233416478387</v>
      </c>
      <c r="AP1298" s="86">
        <f t="shared" si="2693"/>
        <v>12.497876068934168</v>
      </c>
      <c r="AQ1298" s="86"/>
      <c r="AR1298" s="163"/>
      <c r="AS1298" s="85">
        <f t="shared" si="2694"/>
        <v>57.168585597691433</v>
      </c>
      <c r="AT1298" s="86">
        <f t="shared" si="2695"/>
        <v>27.317061301749053</v>
      </c>
      <c r="AU1298" s="86"/>
      <c r="AV1298" s="163"/>
    </row>
    <row r="1299" spans="2:48" ht="15" customHeight="1" x14ac:dyDescent="0.2">
      <c r="B1299" s="91">
        <f t="shared" ref="B1299:I1314" si="2698">(B998)</f>
        <v>82</v>
      </c>
      <c r="C1299" s="35" t="str">
        <f t="shared" si="2698"/>
        <v>Phe Metab.</v>
      </c>
      <c r="D1299" s="128" t="str">
        <f t="shared" si="2698"/>
        <v>Phenyllactate</v>
      </c>
      <c r="E1299" s="93">
        <f t="shared" si="2698"/>
        <v>3.5</v>
      </c>
      <c r="F1299" s="94">
        <f t="shared" si="2698"/>
        <v>6.2</v>
      </c>
      <c r="G1299" s="95">
        <f t="shared" si="2698"/>
        <v>5.03</v>
      </c>
      <c r="H1299" s="96">
        <f t="shared" si="2698"/>
        <v>3</v>
      </c>
      <c r="I1299" s="102">
        <f t="shared" si="2698"/>
        <v>165.05572000000001</v>
      </c>
      <c r="J1299" s="98"/>
      <c r="K1299" s="99"/>
      <c r="L1299" s="100"/>
      <c r="M1299" s="98">
        <f t="shared" si="2678"/>
        <v>99.999999999999986</v>
      </c>
      <c r="N1299" s="99">
        <f t="shared" si="2679"/>
        <v>6.5056597805867433</v>
      </c>
      <c r="O1299" s="99"/>
      <c r="P1299" s="164"/>
      <c r="Q1299" s="98">
        <f t="shared" si="2680"/>
        <v>103.76411578651461</v>
      </c>
      <c r="R1299" s="99">
        <f t="shared" si="2681"/>
        <v>2.8608429178329873</v>
      </c>
      <c r="S1299" s="99"/>
      <c r="T1299" s="164"/>
      <c r="U1299" s="98">
        <f t="shared" si="2682"/>
        <v>120.5043851883031</v>
      </c>
      <c r="V1299" s="99">
        <f t="shared" si="2683"/>
        <v>29.08684273369445</v>
      </c>
      <c r="W1299" s="99"/>
      <c r="X1299" s="164"/>
      <c r="Y1299" s="98">
        <f t="shared" si="2684"/>
        <v>100.00000000000001</v>
      </c>
      <c r="Z1299" s="99">
        <f t="shared" si="2685"/>
        <v>17.155158174482445</v>
      </c>
      <c r="AA1299" s="99"/>
      <c r="AB1299" s="164"/>
      <c r="AC1299" s="98">
        <f t="shared" si="2686"/>
        <v>30.571179100583453</v>
      </c>
      <c r="AD1299" s="99">
        <f t="shared" si="2687"/>
        <v>7.4968898946701517</v>
      </c>
      <c r="AE1299" s="99"/>
      <c r="AF1299" s="164"/>
      <c r="AG1299" s="98">
        <f t="shared" si="2688"/>
        <v>104.13626826077838</v>
      </c>
      <c r="AH1299" s="99">
        <f t="shared" si="2689"/>
        <v>38.695722510199971</v>
      </c>
      <c r="AI1299" s="99"/>
      <c r="AJ1299" s="164"/>
      <c r="AK1299" s="98">
        <f t="shared" si="2690"/>
        <v>94.791227968497054</v>
      </c>
      <c r="AL1299" s="99">
        <f t="shared" si="2691"/>
        <v>25.114222831834272</v>
      </c>
      <c r="AM1299" s="99"/>
      <c r="AN1299" s="164"/>
      <c r="AO1299" s="98">
        <f t="shared" si="2692"/>
        <v>44.395408435360444</v>
      </c>
      <c r="AP1299" s="99">
        <f t="shared" si="2693"/>
        <v>7.6341822717277514</v>
      </c>
      <c r="AQ1299" s="99"/>
      <c r="AR1299" s="164"/>
      <c r="AS1299" s="98">
        <f t="shared" si="2694"/>
        <v>70.026983259157689</v>
      </c>
      <c r="AT1299" s="99">
        <f t="shared" si="2695"/>
        <v>27.848035704079091</v>
      </c>
      <c r="AU1299" s="99"/>
      <c r="AV1299" s="164"/>
    </row>
    <row r="1300" spans="2:48" ht="15" customHeight="1" x14ac:dyDescent="0.2">
      <c r="B1300" s="91">
        <f t="shared" si="2698"/>
        <v>83</v>
      </c>
      <c r="C1300" s="35" t="str">
        <f t="shared" si="2698"/>
        <v>Phe Metab.</v>
      </c>
      <c r="D1300" s="128" t="str">
        <f t="shared" si="2698"/>
        <v>Hydroxyphenylpyruvate</v>
      </c>
      <c r="E1300" s="93">
        <f t="shared" si="2698"/>
        <v>13.7</v>
      </c>
      <c r="F1300" s="94">
        <f t="shared" si="2698"/>
        <v>16.2</v>
      </c>
      <c r="G1300" s="95">
        <f t="shared" si="2698"/>
        <v>14.58</v>
      </c>
      <c r="H1300" s="96">
        <f t="shared" si="2698"/>
        <v>3</v>
      </c>
      <c r="I1300" s="102">
        <f t="shared" si="2698"/>
        <v>179.03497999999999</v>
      </c>
      <c r="J1300" s="98"/>
      <c r="K1300" s="99"/>
      <c r="L1300" s="100"/>
      <c r="M1300" s="98">
        <f t="shared" si="2678"/>
        <v>100</v>
      </c>
      <c r="N1300" s="99">
        <f t="shared" si="2679"/>
        <v>5.9591961650350367</v>
      </c>
      <c r="O1300" s="99"/>
      <c r="P1300" s="164"/>
      <c r="Q1300" s="98">
        <f t="shared" si="2680"/>
        <v>86.222495438759694</v>
      </c>
      <c r="R1300" s="99">
        <f t="shared" si="2681"/>
        <v>7.9514070078959396</v>
      </c>
      <c r="S1300" s="99"/>
      <c r="T1300" s="164"/>
      <c r="U1300" s="98">
        <f t="shared" si="2682"/>
        <v>75.236913891686555</v>
      </c>
      <c r="V1300" s="99">
        <f t="shared" si="2683"/>
        <v>1.7251212700738776</v>
      </c>
      <c r="W1300" s="99"/>
      <c r="X1300" s="164"/>
      <c r="Y1300" s="98">
        <f t="shared" si="2684"/>
        <v>100</v>
      </c>
      <c r="Z1300" s="99">
        <f t="shared" si="2685"/>
        <v>4.4479188833966958</v>
      </c>
      <c r="AA1300" s="99"/>
      <c r="AB1300" s="164"/>
      <c r="AC1300" s="98">
        <f t="shared" si="2686"/>
        <v>109.78523841468009</v>
      </c>
      <c r="AD1300" s="99">
        <f t="shared" si="2687"/>
        <v>20.969101980451203</v>
      </c>
      <c r="AE1300" s="99"/>
      <c r="AF1300" s="164"/>
      <c r="AG1300" s="98">
        <f t="shared" si="2688"/>
        <v>129.25386934774306</v>
      </c>
      <c r="AH1300" s="99">
        <f t="shared" si="2689"/>
        <v>10.593518801508347</v>
      </c>
      <c r="AI1300" s="99"/>
      <c r="AJ1300" s="164"/>
      <c r="AK1300" s="98">
        <f t="shared" si="2690"/>
        <v>164.01974927451579</v>
      </c>
      <c r="AL1300" s="99">
        <f t="shared" si="2691"/>
        <v>13.901587416512857</v>
      </c>
      <c r="AM1300" s="99"/>
      <c r="AN1300" s="164"/>
      <c r="AO1300" s="98">
        <f t="shared" si="2692"/>
        <v>131.40892795035893</v>
      </c>
      <c r="AP1300" s="99">
        <f t="shared" si="2693"/>
        <v>11.083185375755294</v>
      </c>
      <c r="AQ1300" s="99"/>
      <c r="AR1300" s="164"/>
      <c r="AS1300" s="98">
        <f t="shared" si="2694"/>
        <v>101.26862925185605</v>
      </c>
      <c r="AT1300" s="99">
        <f t="shared" si="2695"/>
        <v>5.3044824272386766</v>
      </c>
      <c r="AU1300" s="99"/>
      <c r="AV1300" s="164"/>
    </row>
    <row r="1301" spans="2:48" ht="15" customHeight="1" x14ac:dyDescent="0.2">
      <c r="B1301" s="91">
        <f t="shared" si="2698"/>
        <v>84</v>
      </c>
      <c r="C1301" s="35" t="str">
        <f t="shared" si="2698"/>
        <v>Phe Metab.</v>
      </c>
      <c r="D1301" s="128" t="str">
        <f t="shared" si="2698"/>
        <v>Homogentisate</v>
      </c>
      <c r="E1301" s="93">
        <f t="shared" si="2698"/>
        <v>2.7</v>
      </c>
      <c r="F1301" s="94">
        <f t="shared" si="2698"/>
        <v>3.4</v>
      </c>
      <c r="G1301" s="95">
        <f t="shared" si="2698"/>
        <v>3.03</v>
      </c>
      <c r="H1301" s="96">
        <f t="shared" si="2698"/>
        <v>3</v>
      </c>
      <c r="I1301" s="102">
        <f t="shared" si="2698"/>
        <v>167.03497999999999</v>
      </c>
      <c r="J1301" s="98"/>
      <c r="K1301" s="99"/>
      <c r="L1301" s="100"/>
      <c r="M1301" s="98">
        <f t="shared" si="2678"/>
        <v>100</v>
      </c>
      <c r="N1301" s="99">
        <f t="shared" si="2679"/>
        <v>38.386487071996115</v>
      </c>
      <c r="O1301" s="99"/>
      <c r="P1301" s="164"/>
      <c r="Q1301" s="98">
        <f t="shared" si="2680"/>
        <v>70.058253980183139</v>
      </c>
      <c r="R1301" s="99">
        <f t="shared" si="2681"/>
        <v>6.6582290049683923</v>
      </c>
      <c r="S1301" s="99"/>
      <c r="T1301" s="164"/>
      <c r="U1301" s="98">
        <f t="shared" si="2682"/>
        <v>81.472909531085691</v>
      </c>
      <c r="V1301" s="99">
        <f t="shared" si="2683"/>
        <v>26.89711214734098</v>
      </c>
      <c r="W1301" s="99"/>
      <c r="X1301" s="164"/>
      <c r="Y1301" s="98">
        <f t="shared" si="2684"/>
        <v>99.999999999999986</v>
      </c>
      <c r="Z1301" s="99">
        <f t="shared" si="2685"/>
        <v>20.192266525501463</v>
      </c>
      <c r="AA1301" s="99"/>
      <c r="AB1301" s="164"/>
      <c r="AC1301" s="98">
        <f t="shared" si="2686"/>
        <v>113.69441613738803</v>
      </c>
      <c r="AD1301" s="99">
        <f t="shared" si="2687"/>
        <v>23.482063080538783</v>
      </c>
      <c r="AE1301" s="99"/>
      <c r="AF1301" s="164"/>
      <c r="AG1301" s="98">
        <f t="shared" si="2688"/>
        <v>123.65069515006158</v>
      </c>
      <c r="AH1301" s="99">
        <f t="shared" si="2689"/>
        <v>29.248786287183783</v>
      </c>
      <c r="AI1301" s="99"/>
      <c r="AJ1301" s="164"/>
      <c r="AK1301" s="98">
        <f t="shared" si="2690"/>
        <v>96.174565059990343</v>
      </c>
      <c r="AL1301" s="99">
        <f t="shared" si="2691"/>
        <v>19.011624426138546</v>
      </c>
      <c r="AM1301" s="99"/>
      <c r="AN1301" s="164"/>
      <c r="AO1301" s="98">
        <f t="shared" si="2692"/>
        <v>80.572215104926613</v>
      </c>
      <c r="AP1301" s="99">
        <f t="shared" si="2693"/>
        <v>13.749383195783382</v>
      </c>
      <c r="AQ1301" s="99"/>
      <c r="AR1301" s="164"/>
      <c r="AS1301" s="98">
        <f t="shared" si="2694"/>
        <v>49.389497494172346</v>
      </c>
      <c r="AT1301" s="99">
        <f t="shared" si="2695"/>
        <v>2.3966052973586556</v>
      </c>
      <c r="AU1301" s="99"/>
      <c r="AV1301" s="164"/>
    </row>
    <row r="1302" spans="2:48" ht="15" customHeight="1" x14ac:dyDescent="0.2">
      <c r="B1302" s="91">
        <f t="shared" si="2698"/>
        <v>85</v>
      </c>
      <c r="C1302" s="35" t="str">
        <f t="shared" si="2698"/>
        <v>Phe Metab.</v>
      </c>
      <c r="D1302" s="128" t="str">
        <f t="shared" si="2698"/>
        <v>3,4-Dihydroxymandelate</v>
      </c>
      <c r="E1302" s="93">
        <f t="shared" si="2698"/>
        <v>14.4</v>
      </c>
      <c r="F1302" s="94">
        <f t="shared" si="2698"/>
        <v>16.2</v>
      </c>
      <c r="G1302" s="95">
        <f t="shared" si="2698"/>
        <v>15</v>
      </c>
      <c r="H1302" s="96">
        <f t="shared" si="2698"/>
        <v>3</v>
      </c>
      <c r="I1302" s="102">
        <f t="shared" si="2698"/>
        <v>183.0299</v>
      </c>
      <c r="J1302" s="98"/>
      <c r="K1302" s="99"/>
      <c r="L1302" s="100"/>
      <c r="M1302" s="98">
        <f t="shared" si="2678"/>
        <v>100</v>
      </c>
      <c r="N1302" s="99">
        <f t="shared" si="2679"/>
        <v>16.174380413478033</v>
      </c>
      <c r="O1302" s="99"/>
      <c r="P1302" s="164"/>
      <c r="Q1302" s="98">
        <f t="shared" si="2680"/>
        <v>47.886789258103683</v>
      </c>
      <c r="R1302" s="99">
        <f t="shared" si="2681"/>
        <v>17.36700343102704</v>
      </c>
      <c r="S1302" s="99"/>
      <c r="T1302" s="164"/>
      <c r="U1302" s="98">
        <f t="shared" si="2682"/>
        <v>40.018867517622098</v>
      </c>
      <c r="V1302" s="99">
        <f t="shared" si="2683"/>
        <v>22.020201273326009</v>
      </c>
      <c r="W1302" s="99"/>
      <c r="X1302" s="164"/>
      <c r="Y1302" s="98">
        <f t="shared" si="2684"/>
        <v>99.999999999999986</v>
      </c>
      <c r="Z1302" s="99">
        <f t="shared" si="2685"/>
        <v>47.151830088439759</v>
      </c>
      <c r="AA1302" s="99"/>
      <c r="AB1302" s="164"/>
      <c r="AC1302" s="98">
        <f t="shared" si="2686"/>
        <v>147.92017350874477</v>
      </c>
      <c r="AD1302" s="99">
        <f t="shared" si="2687"/>
        <v>100.99467867105619</v>
      </c>
      <c r="AE1302" s="99"/>
      <c r="AF1302" s="164"/>
      <c r="AG1302" s="98">
        <f t="shared" si="2688"/>
        <v>127.87559201780542</v>
      </c>
      <c r="AH1302" s="99">
        <f t="shared" si="2689"/>
        <v>16.909657300732494</v>
      </c>
      <c r="AI1302" s="99"/>
      <c r="AJ1302" s="164"/>
      <c r="AK1302" s="98">
        <f t="shared" si="2690"/>
        <v>1529.4289917340939</v>
      </c>
      <c r="AL1302" s="99">
        <f t="shared" si="2691"/>
        <v>361.05960708003045</v>
      </c>
      <c r="AM1302" s="99"/>
      <c r="AN1302" s="164"/>
      <c r="AO1302" s="98">
        <f t="shared" si="2692"/>
        <v>805.28224185138811</v>
      </c>
      <c r="AP1302" s="99">
        <f t="shared" si="2693"/>
        <v>74.493143264123233</v>
      </c>
      <c r="AQ1302" s="99"/>
      <c r="AR1302" s="164"/>
      <c r="AS1302" s="98">
        <f t="shared" si="2694"/>
        <v>671.07985315869405</v>
      </c>
      <c r="AT1302" s="99">
        <f t="shared" si="2695"/>
        <v>69.121219326991138</v>
      </c>
      <c r="AU1302" s="99"/>
      <c r="AV1302" s="164"/>
    </row>
    <row r="1303" spans="2:48" ht="15" customHeight="1" x14ac:dyDescent="0.2">
      <c r="B1303" s="91">
        <f t="shared" si="2698"/>
        <v>86</v>
      </c>
      <c r="C1303" s="35" t="str">
        <f t="shared" si="2698"/>
        <v>Phe Metab.</v>
      </c>
      <c r="D1303" s="128" t="str">
        <f t="shared" si="2698"/>
        <v>Vanillylmandelate</v>
      </c>
      <c r="E1303" s="93">
        <f t="shared" si="2698"/>
        <v>13.7</v>
      </c>
      <c r="F1303" s="94">
        <f t="shared" si="2698"/>
        <v>15.4</v>
      </c>
      <c r="G1303" s="95">
        <f t="shared" si="2698"/>
        <v>14.56</v>
      </c>
      <c r="H1303" s="96">
        <f t="shared" si="2698"/>
        <v>4</v>
      </c>
      <c r="I1303" s="102">
        <f t="shared" si="2698"/>
        <v>197.04554999999999</v>
      </c>
      <c r="J1303" s="98"/>
      <c r="K1303" s="99"/>
      <c r="L1303" s="100"/>
      <c r="M1303" s="98">
        <f t="shared" si="2678"/>
        <v>100</v>
      </c>
      <c r="N1303" s="99">
        <f t="shared" si="2679"/>
        <v>5.8157587134971758</v>
      </c>
      <c r="O1303" s="99"/>
      <c r="P1303" s="164"/>
      <c r="Q1303" s="98">
        <f t="shared" si="2680"/>
        <v>76.066337268592775</v>
      </c>
      <c r="R1303" s="99">
        <f t="shared" si="2681"/>
        <v>10.371848329638111</v>
      </c>
      <c r="S1303" s="99"/>
      <c r="T1303" s="164"/>
      <c r="U1303" s="98">
        <f t="shared" si="2682"/>
        <v>64.411168296584592</v>
      </c>
      <c r="V1303" s="99">
        <f t="shared" si="2683"/>
        <v>6.1600212255054467</v>
      </c>
      <c r="W1303" s="99"/>
      <c r="X1303" s="164"/>
      <c r="Y1303" s="98">
        <f t="shared" si="2684"/>
        <v>100.00000000000001</v>
      </c>
      <c r="Z1303" s="99">
        <f t="shared" si="2685"/>
        <v>2.8661063379181537</v>
      </c>
      <c r="AA1303" s="99"/>
      <c r="AB1303" s="164"/>
      <c r="AC1303" s="98">
        <f t="shared" si="2686"/>
        <v>110.62742930698676</v>
      </c>
      <c r="AD1303" s="99">
        <f t="shared" si="2687"/>
        <v>18.446332636658699</v>
      </c>
      <c r="AE1303" s="99"/>
      <c r="AF1303" s="164"/>
      <c r="AG1303" s="98">
        <f t="shared" si="2688"/>
        <v>130.0233805889884</v>
      </c>
      <c r="AH1303" s="99">
        <f t="shared" si="2689"/>
        <v>12.630776825099936</v>
      </c>
      <c r="AI1303" s="99"/>
      <c r="AJ1303" s="164"/>
      <c r="AK1303" s="98">
        <f t="shared" si="2690"/>
        <v>276.22354338847902</v>
      </c>
      <c r="AL1303" s="99">
        <f t="shared" si="2691"/>
        <v>23.020024698405184</v>
      </c>
      <c r="AM1303" s="99"/>
      <c r="AN1303" s="164"/>
      <c r="AO1303" s="98">
        <f t="shared" si="2692"/>
        <v>204.13370063611114</v>
      </c>
      <c r="AP1303" s="99">
        <f t="shared" si="2693"/>
        <v>14.942092249247105</v>
      </c>
      <c r="AQ1303" s="99"/>
      <c r="AR1303" s="164"/>
      <c r="AS1303" s="98">
        <f t="shared" si="2694"/>
        <v>153.71788285526205</v>
      </c>
      <c r="AT1303" s="99">
        <f t="shared" si="2695"/>
        <v>10.393959363329072</v>
      </c>
      <c r="AU1303" s="99"/>
      <c r="AV1303" s="164"/>
    </row>
    <row r="1304" spans="2:48" ht="15.75" customHeight="1" thickBot="1" x14ac:dyDescent="0.25">
      <c r="B1304" s="108">
        <f t="shared" si="2698"/>
        <v>87</v>
      </c>
      <c r="C1304" s="42" t="str">
        <f t="shared" si="2698"/>
        <v>Phe Metab.</v>
      </c>
      <c r="D1304" s="129" t="str">
        <f t="shared" si="2698"/>
        <v>Homovanillate</v>
      </c>
      <c r="E1304" s="110">
        <f t="shared" si="2698"/>
        <v>8.5</v>
      </c>
      <c r="F1304" s="111">
        <f t="shared" si="2698"/>
        <v>11.1</v>
      </c>
      <c r="G1304" s="112">
        <f t="shared" si="2698"/>
        <v>9.3699999999999992</v>
      </c>
      <c r="H1304" s="113">
        <f t="shared" si="2698"/>
        <v>3</v>
      </c>
      <c r="I1304" s="119">
        <f t="shared" si="2698"/>
        <v>181.05063000000001</v>
      </c>
      <c r="J1304" s="115"/>
      <c r="K1304" s="116"/>
      <c r="L1304" s="117"/>
      <c r="M1304" s="115">
        <f t="shared" si="2678"/>
        <v>100</v>
      </c>
      <c r="N1304" s="116">
        <f t="shared" si="2679"/>
        <v>8.6205526863366284</v>
      </c>
      <c r="O1304" s="116"/>
      <c r="P1304" s="165"/>
      <c r="Q1304" s="115">
        <f t="shared" si="2680"/>
        <v>103.97691999797924</v>
      </c>
      <c r="R1304" s="116">
        <f t="shared" si="2681"/>
        <v>1.9437155368874419</v>
      </c>
      <c r="S1304" s="116"/>
      <c r="T1304" s="165"/>
      <c r="U1304" s="115">
        <f t="shared" si="2682"/>
        <v>108.57240233254868</v>
      </c>
      <c r="V1304" s="116">
        <f t="shared" si="2683"/>
        <v>14.626309734842108</v>
      </c>
      <c r="W1304" s="116"/>
      <c r="X1304" s="165"/>
      <c r="Y1304" s="115">
        <f t="shared" si="2684"/>
        <v>100</v>
      </c>
      <c r="Z1304" s="116">
        <f t="shared" si="2685"/>
        <v>6.3308415966037099</v>
      </c>
      <c r="AA1304" s="116"/>
      <c r="AB1304" s="165"/>
      <c r="AC1304" s="115">
        <f t="shared" si="2686"/>
        <v>71.677078766373938</v>
      </c>
      <c r="AD1304" s="116">
        <f t="shared" si="2687"/>
        <v>5.4791877345758628</v>
      </c>
      <c r="AE1304" s="116"/>
      <c r="AF1304" s="165"/>
      <c r="AG1304" s="115">
        <f t="shared" si="2688"/>
        <v>104.95821745572826</v>
      </c>
      <c r="AH1304" s="116">
        <f t="shared" si="2689"/>
        <v>18.592221745156362</v>
      </c>
      <c r="AI1304" s="116"/>
      <c r="AJ1304" s="165"/>
      <c r="AK1304" s="115">
        <f t="shared" si="2690"/>
        <v>108.75167804123164</v>
      </c>
      <c r="AL1304" s="116">
        <f t="shared" si="2691"/>
        <v>23.060504385563707</v>
      </c>
      <c r="AM1304" s="116"/>
      <c r="AN1304" s="165"/>
      <c r="AO1304" s="115">
        <f t="shared" si="2692"/>
        <v>74.866681492898707</v>
      </c>
      <c r="AP1304" s="116">
        <f t="shared" si="2693"/>
        <v>23.922545591320524</v>
      </c>
      <c r="AQ1304" s="116"/>
      <c r="AR1304" s="165"/>
      <c r="AS1304" s="115">
        <f t="shared" si="2694"/>
        <v>81.929956647172318</v>
      </c>
      <c r="AT1304" s="116">
        <f t="shared" si="2695"/>
        <v>24.733907165803029</v>
      </c>
      <c r="AU1304" s="116"/>
      <c r="AV1304" s="165"/>
    </row>
    <row r="1305" spans="2:48" ht="15" customHeight="1" x14ac:dyDescent="0.2">
      <c r="B1305" s="77">
        <f t="shared" si="2698"/>
        <v>88</v>
      </c>
      <c r="C1305" s="78" t="str">
        <f t="shared" si="2698"/>
        <v>Trp Metab.</v>
      </c>
      <c r="D1305" s="127" t="str">
        <f t="shared" si="2698"/>
        <v>N-Formylkynurenine</v>
      </c>
      <c r="E1305" s="80">
        <f t="shared" si="2698"/>
        <v>12.2</v>
      </c>
      <c r="F1305" s="81">
        <f t="shared" si="2698"/>
        <v>14.3</v>
      </c>
      <c r="G1305" s="82" t="str">
        <f t="shared" si="2698"/>
        <v>--</v>
      </c>
      <c r="H1305" s="83">
        <f t="shared" si="2698"/>
        <v>6</v>
      </c>
      <c r="I1305" s="89">
        <f t="shared" si="2698"/>
        <v>237.08698000000001</v>
      </c>
      <c r="J1305" s="85"/>
      <c r="K1305" s="86"/>
      <c r="L1305" s="87"/>
      <c r="M1305" s="85">
        <f t="shared" si="2678"/>
        <v>100.00000000000003</v>
      </c>
      <c r="N1305" s="86">
        <f t="shared" si="2679"/>
        <v>13.066139999632036</v>
      </c>
      <c r="O1305" s="86"/>
      <c r="P1305" s="163"/>
      <c r="Q1305" s="85">
        <f t="shared" si="2680"/>
        <v>110.92819074021925</v>
      </c>
      <c r="R1305" s="86">
        <f t="shared" si="2681"/>
        <v>8.450662338064399</v>
      </c>
      <c r="S1305" s="86"/>
      <c r="T1305" s="163"/>
      <c r="U1305" s="85">
        <f t="shared" si="2682"/>
        <v>91.791848091410884</v>
      </c>
      <c r="V1305" s="86">
        <f t="shared" si="2683"/>
        <v>12.386669953717009</v>
      </c>
      <c r="W1305" s="86"/>
      <c r="X1305" s="163"/>
      <c r="Y1305" s="85">
        <f t="shared" si="2684"/>
        <v>100</v>
      </c>
      <c r="Z1305" s="86">
        <f t="shared" si="2685"/>
        <v>12.853399696378675</v>
      </c>
      <c r="AA1305" s="86"/>
      <c r="AB1305" s="163"/>
      <c r="AC1305" s="85">
        <f t="shared" si="2686"/>
        <v>92.051342037098593</v>
      </c>
      <c r="AD1305" s="86">
        <f t="shared" si="2687"/>
        <v>15.452597795736063</v>
      </c>
      <c r="AE1305" s="86"/>
      <c r="AF1305" s="163"/>
      <c r="AG1305" s="85">
        <f t="shared" si="2688"/>
        <v>69.974240095899546</v>
      </c>
      <c r="AH1305" s="86">
        <f t="shared" si="2689"/>
        <v>22.337122806362135</v>
      </c>
      <c r="AI1305" s="86"/>
      <c r="AJ1305" s="163"/>
      <c r="AK1305" s="85">
        <f t="shared" si="2690"/>
        <v>3.3778598404998355</v>
      </c>
      <c r="AL1305" s="86">
        <f t="shared" si="2691"/>
        <v>3.8164037068722019</v>
      </c>
      <c r="AM1305" s="86"/>
      <c r="AN1305" s="163"/>
      <c r="AO1305" s="85">
        <f t="shared" si="2692"/>
        <v>6.8482123865061366</v>
      </c>
      <c r="AP1305" s="86">
        <f t="shared" si="2693"/>
        <v>6.9900014741918568</v>
      </c>
      <c r="AQ1305" s="86"/>
      <c r="AR1305" s="163"/>
      <c r="AS1305" s="85">
        <f t="shared" si="2694"/>
        <v>13.378045854108404</v>
      </c>
      <c r="AT1305" s="86">
        <f t="shared" si="2695"/>
        <v>9.8734906818894874</v>
      </c>
      <c r="AU1305" s="86"/>
      <c r="AV1305" s="163"/>
    </row>
    <row r="1306" spans="2:48" ht="15" customHeight="1" x14ac:dyDescent="0.2">
      <c r="B1306" s="91">
        <f t="shared" si="2698"/>
        <v>89</v>
      </c>
      <c r="C1306" s="35" t="str">
        <f t="shared" si="2698"/>
        <v>Trp Metab.</v>
      </c>
      <c r="D1306" s="128" t="str">
        <f t="shared" si="2698"/>
        <v>Kynurenine</v>
      </c>
      <c r="E1306" s="93">
        <f t="shared" si="2698"/>
        <v>11.4</v>
      </c>
      <c r="F1306" s="94">
        <f t="shared" si="2698"/>
        <v>13.2</v>
      </c>
      <c r="G1306" s="95">
        <f t="shared" si="2698"/>
        <v>12.14</v>
      </c>
      <c r="H1306" s="96">
        <f t="shared" si="2698"/>
        <v>3</v>
      </c>
      <c r="I1306" s="102">
        <f t="shared" si="2698"/>
        <v>209.09207000000001</v>
      </c>
      <c r="J1306" s="98"/>
      <c r="K1306" s="99"/>
      <c r="L1306" s="100"/>
      <c r="M1306" s="98">
        <f t="shared" si="2678"/>
        <v>100</v>
      </c>
      <c r="N1306" s="99">
        <f t="shared" si="2679"/>
        <v>12.777289856224272</v>
      </c>
      <c r="O1306" s="99"/>
      <c r="P1306" s="164"/>
      <c r="Q1306" s="98">
        <f t="shared" si="2680"/>
        <v>134.24353044584956</v>
      </c>
      <c r="R1306" s="99">
        <f t="shared" si="2681"/>
        <v>18.409734666497016</v>
      </c>
      <c r="S1306" s="99"/>
      <c r="T1306" s="164"/>
      <c r="U1306" s="98">
        <f t="shared" si="2682"/>
        <v>146.30899560414372</v>
      </c>
      <c r="V1306" s="99">
        <f t="shared" si="2683"/>
        <v>13.873218224728342</v>
      </c>
      <c r="W1306" s="99"/>
      <c r="X1306" s="164"/>
      <c r="Y1306" s="98">
        <f t="shared" si="2684"/>
        <v>99.999999999999986</v>
      </c>
      <c r="Z1306" s="99">
        <f t="shared" si="2685"/>
        <v>8.3577465644405784</v>
      </c>
      <c r="AA1306" s="99"/>
      <c r="AB1306" s="164"/>
      <c r="AC1306" s="98">
        <f t="shared" si="2686"/>
        <v>89.702156299823145</v>
      </c>
      <c r="AD1306" s="99">
        <f t="shared" si="2687"/>
        <v>15.308622953170401</v>
      </c>
      <c r="AE1306" s="99"/>
      <c r="AF1306" s="164"/>
      <c r="AG1306" s="98">
        <f t="shared" si="2688"/>
        <v>90.15378015553361</v>
      </c>
      <c r="AH1306" s="99">
        <f t="shared" si="2689"/>
        <v>14.500687881796178</v>
      </c>
      <c r="AI1306" s="99"/>
      <c r="AJ1306" s="164"/>
      <c r="AK1306" s="98">
        <f t="shared" si="2690"/>
        <v>17.160245378269561</v>
      </c>
      <c r="AL1306" s="99">
        <f t="shared" si="2691"/>
        <v>7.7563767712643763</v>
      </c>
      <c r="AM1306" s="99"/>
      <c r="AN1306" s="164"/>
      <c r="AO1306" s="98">
        <f t="shared" si="2692"/>
        <v>24.437129814189806</v>
      </c>
      <c r="AP1306" s="99">
        <f t="shared" si="2693"/>
        <v>9.7811787799010013</v>
      </c>
      <c r="AQ1306" s="99"/>
      <c r="AR1306" s="164"/>
      <c r="AS1306" s="98">
        <f t="shared" si="2694"/>
        <v>19.073574103853069</v>
      </c>
      <c r="AT1306" s="99">
        <f t="shared" si="2695"/>
        <v>15.027606954177978</v>
      </c>
      <c r="AU1306" s="99"/>
      <c r="AV1306" s="164"/>
    </row>
    <row r="1307" spans="2:48" ht="15" customHeight="1" x14ac:dyDescent="0.2">
      <c r="B1307" s="91">
        <f t="shared" si="2698"/>
        <v>90</v>
      </c>
      <c r="C1307" s="35" t="str">
        <f t="shared" si="2698"/>
        <v>Trp Metab.</v>
      </c>
      <c r="D1307" s="128" t="str">
        <f t="shared" si="2698"/>
        <v>Kynurenate</v>
      </c>
      <c r="E1307" s="93">
        <f t="shared" si="2698"/>
        <v>8.3000000000000007</v>
      </c>
      <c r="F1307" s="94">
        <f t="shared" si="2698"/>
        <v>10.9</v>
      </c>
      <c r="G1307" s="95">
        <f t="shared" si="2698"/>
        <v>9.41</v>
      </c>
      <c r="H1307" s="96">
        <f t="shared" si="2698"/>
        <v>3</v>
      </c>
      <c r="I1307" s="102">
        <f t="shared" si="2698"/>
        <v>188.03532000000001</v>
      </c>
      <c r="J1307" s="98"/>
      <c r="K1307" s="99"/>
      <c r="L1307" s="100"/>
      <c r="M1307" s="98">
        <f t="shared" si="2678"/>
        <v>100</v>
      </c>
      <c r="N1307" s="99">
        <f t="shared" si="2679"/>
        <v>15.991894977352516</v>
      </c>
      <c r="O1307" s="99"/>
      <c r="P1307" s="164"/>
      <c r="Q1307" s="98">
        <f t="shared" si="2680"/>
        <v>95.505549232080057</v>
      </c>
      <c r="R1307" s="99">
        <f t="shared" si="2681"/>
        <v>7.9875039616661514</v>
      </c>
      <c r="S1307" s="99"/>
      <c r="T1307" s="164"/>
      <c r="U1307" s="98">
        <f t="shared" si="2682"/>
        <v>84.667295026470896</v>
      </c>
      <c r="V1307" s="99">
        <f t="shared" si="2683"/>
        <v>10.873905556963134</v>
      </c>
      <c r="W1307" s="99"/>
      <c r="X1307" s="164"/>
      <c r="Y1307" s="98">
        <f t="shared" si="2684"/>
        <v>99.999999999999986</v>
      </c>
      <c r="Z1307" s="99">
        <f t="shared" si="2685"/>
        <v>9.2005153063252845</v>
      </c>
      <c r="AA1307" s="99"/>
      <c r="AB1307" s="164"/>
      <c r="AC1307" s="98">
        <f t="shared" si="2686"/>
        <v>106.85411126119909</v>
      </c>
      <c r="AD1307" s="99">
        <f t="shared" si="2687"/>
        <v>19.173847808510487</v>
      </c>
      <c r="AE1307" s="99"/>
      <c r="AF1307" s="164"/>
      <c r="AG1307" s="98">
        <f t="shared" si="2688"/>
        <v>125.520872950751</v>
      </c>
      <c r="AH1307" s="99">
        <f t="shared" si="2689"/>
        <v>15.150672915017646</v>
      </c>
      <c r="AI1307" s="99"/>
      <c r="AJ1307" s="164"/>
      <c r="AK1307" s="98">
        <f t="shared" si="2690"/>
        <v>15.467157199955967</v>
      </c>
      <c r="AL1307" s="99">
        <f t="shared" si="2691"/>
        <v>3.4712793129000099</v>
      </c>
      <c r="AM1307" s="99"/>
      <c r="AN1307" s="164"/>
      <c r="AO1307" s="98">
        <f t="shared" si="2692"/>
        <v>8.2952280360369475</v>
      </c>
      <c r="AP1307" s="99">
        <f t="shared" si="2693"/>
        <v>3.2467767453467653</v>
      </c>
      <c r="AQ1307" s="99"/>
      <c r="AR1307" s="164"/>
      <c r="AS1307" s="98">
        <f t="shared" si="2694"/>
        <v>10.472627186404988</v>
      </c>
      <c r="AT1307" s="99">
        <f t="shared" si="2695"/>
        <v>5.662164374566788</v>
      </c>
      <c r="AU1307" s="99"/>
      <c r="AV1307" s="164"/>
    </row>
    <row r="1308" spans="2:48" ht="15" customHeight="1" x14ac:dyDescent="0.2">
      <c r="B1308" s="91">
        <f t="shared" si="2698"/>
        <v>91</v>
      </c>
      <c r="C1308" s="35" t="str">
        <f t="shared" si="2698"/>
        <v>Trp-Metab.</v>
      </c>
      <c r="D1308" s="128" t="str">
        <f t="shared" si="2698"/>
        <v>3-Hydroxykynurenine</v>
      </c>
      <c r="E1308" s="93">
        <f t="shared" si="2698"/>
        <v>8.5</v>
      </c>
      <c r="F1308" s="94">
        <f t="shared" si="2698"/>
        <v>10.8</v>
      </c>
      <c r="G1308" s="95">
        <f t="shared" si="2698"/>
        <v>8.99</v>
      </c>
      <c r="H1308" s="96">
        <f t="shared" si="2698"/>
        <v>4</v>
      </c>
      <c r="I1308" s="102">
        <f t="shared" si="2698"/>
        <v>223.07243</v>
      </c>
      <c r="J1308" s="98"/>
      <c r="K1308" s="99"/>
      <c r="L1308" s="100"/>
      <c r="M1308" s="98">
        <f t="shared" si="2678"/>
        <v>100</v>
      </c>
      <c r="N1308" s="99">
        <f t="shared" si="2679"/>
        <v>55.33683627093653</v>
      </c>
      <c r="O1308" s="99"/>
      <c r="P1308" s="164"/>
      <c r="Q1308" s="98">
        <f t="shared" si="2680"/>
        <v>65.391486321032801</v>
      </c>
      <c r="R1308" s="99">
        <f t="shared" si="2681"/>
        <v>13.375551316209215</v>
      </c>
      <c r="S1308" s="99"/>
      <c r="T1308" s="164"/>
      <c r="U1308" s="98">
        <f t="shared" si="2682"/>
        <v>55.490687434430896</v>
      </c>
      <c r="V1308" s="99">
        <f t="shared" si="2683"/>
        <v>11.817829407365853</v>
      </c>
      <c r="W1308" s="99"/>
      <c r="X1308" s="164"/>
      <c r="Y1308" s="98">
        <f t="shared" si="2684"/>
        <v>100.00000000000001</v>
      </c>
      <c r="Z1308" s="99">
        <f t="shared" si="2685"/>
        <v>27.297051713646869</v>
      </c>
      <c r="AA1308" s="99"/>
      <c r="AB1308" s="164"/>
      <c r="AC1308" s="98">
        <f t="shared" si="2686"/>
        <v>75.831341016563726</v>
      </c>
      <c r="AD1308" s="99">
        <f t="shared" si="2687"/>
        <v>40.389407943747116</v>
      </c>
      <c r="AE1308" s="99"/>
      <c r="AF1308" s="164"/>
      <c r="AG1308" s="98">
        <f t="shared" si="2688"/>
        <v>114.15496343784149</v>
      </c>
      <c r="AH1308" s="99">
        <f t="shared" si="2689"/>
        <v>56.019992670655967</v>
      </c>
      <c r="AI1308" s="99"/>
      <c r="AJ1308" s="164"/>
      <c r="AK1308" s="98">
        <f t="shared" si="2690"/>
        <v>71.357742665565269</v>
      </c>
      <c r="AL1308" s="99">
        <f t="shared" si="2691"/>
        <v>22.356827626704188</v>
      </c>
      <c r="AM1308" s="99"/>
      <c r="AN1308" s="164"/>
      <c r="AO1308" s="98">
        <f t="shared" si="2692"/>
        <v>141.34595069730076</v>
      </c>
      <c r="AP1308" s="99">
        <f t="shared" si="2693"/>
        <v>107.68777093977808</v>
      </c>
      <c r="AQ1308" s="99"/>
      <c r="AR1308" s="164"/>
      <c r="AS1308" s="98">
        <f t="shared" si="2694"/>
        <v>739.40562479217249</v>
      </c>
      <c r="AT1308" s="99">
        <f t="shared" si="2695"/>
        <v>1091.3489069879331</v>
      </c>
      <c r="AU1308" s="99"/>
      <c r="AV1308" s="164"/>
    </row>
    <row r="1309" spans="2:48" ht="15" customHeight="1" x14ac:dyDescent="0.2">
      <c r="B1309" s="91">
        <f t="shared" si="2698"/>
        <v>92</v>
      </c>
      <c r="C1309" s="35" t="str">
        <f t="shared" si="2698"/>
        <v>Trp-Metab.</v>
      </c>
      <c r="D1309" s="128" t="str">
        <f t="shared" si="2698"/>
        <v>5-Hydroxytryptophane</v>
      </c>
      <c r="E1309" s="93">
        <f t="shared" si="2698"/>
        <v>12.2</v>
      </c>
      <c r="F1309" s="94">
        <f t="shared" si="2698"/>
        <v>13.9</v>
      </c>
      <c r="G1309" s="95">
        <f t="shared" si="2698"/>
        <v>12.67</v>
      </c>
      <c r="H1309" s="96">
        <f t="shared" si="2698"/>
        <v>3</v>
      </c>
      <c r="I1309" s="102">
        <f t="shared" si="2698"/>
        <v>221.09207000000001</v>
      </c>
      <c r="J1309" s="98"/>
      <c r="K1309" s="99"/>
      <c r="L1309" s="100"/>
      <c r="M1309" s="98">
        <f t="shared" si="2678"/>
        <v>100</v>
      </c>
      <c r="N1309" s="99">
        <f t="shared" si="2679"/>
        <v>19.21328144282602</v>
      </c>
      <c r="O1309" s="99"/>
      <c r="P1309" s="164"/>
      <c r="Q1309" s="98">
        <f t="shared" si="2680"/>
        <v>100.1070031930107</v>
      </c>
      <c r="R1309" s="99">
        <f t="shared" si="2681"/>
        <v>3.949298200836167</v>
      </c>
      <c r="S1309" s="99"/>
      <c r="T1309" s="164"/>
      <c r="U1309" s="232">
        <f>(AVERAGE(U1008:V1008,X1008))</f>
        <v>92.785329648720264</v>
      </c>
      <c r="V1309" s="99">
        <f t="shared" ref="V1309" si="2699">(_xlfn.STDEV.P(U1008:V1008,X1008))</f>
        <v>8.1569718508092706</v>
      </c>
      <c r="W1309" s="99"/>
      <c r="X1309" s="164"/>
      <c r="Y1309" s="98">
        <f>(AVERAGE(Z1008:AB1008))</f>
        <v>100</v>
      </c>
      <c r="Z1309" s="195">
        <f>(_xlfn.STDEV.P(Z1008:AB1008))</f>
        <v>17.295777862194594</v>
      </c>
      <c r="AA1309" s="99"/>
      <c r="AB1309" s="164"/>
      <c r="AC1309" s="98">
        <f t="shared" si="2686"/>
        <v>95.203478191802759</v>
      </c>
      <c r="AD1309" s="99">
        <f t="shared" si="2687"/>
        <v>23.838281162589269</v>
      </c>
      <c r="AE1309" s="99"/>
      <c r="AF1309" s="164"/>
      <c r="AG1309" s="98">
        <f t="shared" si="2688"/>
        <v>84.68968513987771</v>
      </c>
      <c r="AH1309" s="99">
        <f t="shared" si="2689"/>
        <v>23.379695034019662</v>
      </c>
      <c r="AI1309" s="99"/>
      <c r="AJ1309" s="164"/>
      <c r="AK1309" s="98">
        <f t="shared" si="2690"/>
        <v>97.242898846952045</v>
      </c>
      <c r="AL1309" s="99">
        <f t="shared" si="2691"/>
        <v>38.746638288574552</v>
      </c>
      <c r="AM1309" s="99"/>
      <c r="AN1309" s="164"/>
      <c r="AO1309" s="98">
        <f t="shared" si="2692"/>
        <v>160.94932167012107</v>
      </c>
      <c r="AP1309" s="99">
        <f t="shared" si="2693"/>
        <v>114.60715492146848</v>
      </c>
      <c r="AQ1309" s="99"/>
      <c r="AR1309" s="164"/>
      <c r="AS1309" s="98">
        <f t="shared" si="2694"/>
        <v>177.25241457449943</v>
      </c>
      <c r="AT1309" s="99">
        <f t="shared" si="2695"/>
        <v>128.12323883179096</v>
      </c>
      <c r="AU1309" s="99"/>
      <c r="AV1309" s="164"/>
    </row>
    <row r="1310" spans="2:48" ht="15" customHeight="1" x14ac:dyDescent="0.2">
      <c r="B1310" s="91">
        <f t="shared" si="2698"/>
        <v>93</v>
      </c>
      <c r="C1310" s="35" t="str">
        <f t="shared" si="2698"/>
        <v>Trp-Metab.</v>
      </c>
      <c r="D1310" s="128" t="str">
        <f t="shared" si="2698"/>
        <v>5-Hydroxyindoleacetate</v>
      </c>
      <c r="E1310" s="93">
        <f t="shared" si="2698"/>
        <v>9</v>
      </c>
      <c r="F1310" s="94">
        <f t="shared" si="2698"/>
        <v>10.8</v>
      </c>
      <c r="G1310" s="95">
        <f t="shared" si="2698"/>
        <v>9.6999999999999993</v>
      </c>
      <c r="H1310" s="96">
        <f t="shared" si="2698"/>
        <v>3</v>
      </c>
      <c r="I1310" s="102">
        <f t="shared" si="2698"/>
        <v>190.05097000000001</v>
      </c>
      <c r="J1310" s="98"/>
      <c r="K1310" s="99"/>
      <c r="L1310" s="100"/>
      <c r="M1310" s="98">
        <f t="shared" si="2678"/>
        <v>100</v>
      </c>
      <c r="N1310" s="99">
        <f t="shared" si="2679"/>
        <v>10.442329276778445</v>
      </c>
      <c r="O1310" s="99"/>
      <c r="P1310" s="164"/>
      <c r="Q1310" s="98">
        <f t="shared" si="2680"/>
        <v>108.73993121552589</v>
      </c>
      <c r="R1310" s="99">
        <f t="shared" si="2681"/>
        <v>4.0680083196558625</v>
      </c>
      <c r="S1310" s="99"/>
      <c r="T1310" s="164"/>
      <c r="U1310" s="98">
        <f t="shared" si="2682"/>
        <v>128.59749933155916</v>
      </c>
      <c r="V1310" s="99">
        <f t="shared" si="2683"/>
        <v>39.159013156048637</v>
      </c>
      <c r="W1310" s="99"/>
      <c r="X1310" s="164"/>
      <c r="Y1310" s="98">
        <f t="shared" si="2684"/>
        <v>100</v>
      </c>
      <c r="Z1310" s="99">
        <f t="shared" si="2685"/>
        <v>13.735229401301394</v>
      </c>
      <c r="AA1310" s="99"/>
      <c r="AB1310" s="164"/>
      <c r="AC1310" s="98">
        <f t="shared" si="2686"/>
        <v>74.176474400049429</v>
      </c>
      <c r="AD1310" s="99">
        <f t="shared" si="2687"/>
        <v>12.327372702485969</v>
      </c>
      <c r="AE1310" s="99"/>
      <c r="AF1310" s="164"/>
      <c r="AG1310" s="98">
        <f t="shared" si="2688"/>
        <v>108.05500400795432</v>
      </c>
      <c r="AH1310" s="99">
        <f t="shared" si="2689"/>
        <v>21.123155989588003</v>
      </c>
      <c r="AI1310" s="99"/>
      <c r="AJ1310" s="164"/>
      <c r="AK1310" s="98">
        <f t="shared" si="2690"/>
        <v>1221.5363202891513</v>
      </c>
      <c r="AL1310" s="99">
        <f t="shared" si="2691"/>
        <v>270.20369843833788</v>
      </c>
      <c r="AM1310" s="99"/>
      <c r="AN1310" s="164"/>
      <c r="AO1310" s="98">
        <f t="shared" si="2692"/>
        <v>1361.7469577751901</v>
      </c>
      <c r="AP1310" s="99">
        <f t="shared" si="2693"/>
        <v>456.43639007656941</v>
      </c>
      <c r="AQ1310" s="99"/>
      <c r="AR1310" s="164"/>
      <c r="AS1310" s="98">
        <f t="shared" si="2694"/>
        <v>682.76052941432295</v>
      </c>
      <c r="AT1310" s="99">
        <f t="shared" si="2695"/>
        <v>307.20405758634882</v>
      </c>
      <c r="AU1310" s="99"/>
      <c r="AV1310" s="164"/>
    </row>
    <row r="1311" spans="2:48" ht="15.75" customHeight="1" thickBot="1" x14ac:dyDescent="0.25">
      <c r="B1311" s="108">
        <f t="shared" si="2698"/>
        <v>94</v>
      </c>
      <c r="C1311" s="42" t="str">
        <f t="shared" si="2698"/>
        <v>Trp Metab.</v>
      </c>
      <c r="D1311" s="129" t="str">
        <f t="shared" si="2698"/>
        <v>Quinolinic Acid</v>
      </c>
      <c r="E1311" s="110">
        <f t="shared" si="2698"/>
        <v>8.9</v>
      </c>
      <c r="F1311" s="111">
        <f t="shared" si="2698"/>
        <v>9.6999999999999993</v>
      </c>
      <c r="G1311" s="112">
        <f t="shared" si="2698"/>
        <v>9.17</v>
      </c>
      <c r="H1311" s="113">
        <f t="shared" si="2698"/>
        <v>3</v>
      </c>
      <c r="I1311" s="119">
        <f t="shared" si="2698"/>
        <v>166.01458</v>
      </c>
      <c r="J1311" s="115"/>
      <c r="K1311" s="116"/>
      <c r="L1311" s="117"/>
      <c r="M1311" s="115">
        <f t="shared" si="2678"/>
        <v>100</v>
      </c>
      <c r="N1311" s="116">
        <f t="shared" si="2679"/>
        <v>5.4327315491446537</v>
      </c>
      <c r="O1311" s="116"/>
      <c r="P1311" s="165"/>
      <c r="Q1311" s="115">
        <f t="shared" si="2680"/>
        <v>89.325569212619484</v>
      </c>
      <c r="R1311" s="116">
        <f t="shared" si="2681"/>
        <v>4.9171503260495522</v>
      </c>
      <c r="S1311" s="116"/>
      <c r="T1311" s="165"/>
      <c r="U1311" s="115">
        <f t="shared" si="2682"/>
        <v>83.736705213572549</v>
      </c>
      <c r="V1311" s="116">
        <f t="shared" si="2683"/>
        <v>4.5219541433339812</v>
      </c>
      <c r="W1311" s="116"/>
      <c r="X1311" s="165"/>
      <c r="Y1311" s="115">
        <f t="shared" si="2684"/>
        <v>100</v>
      </c>
      <c r="Z1311" s="116">
        <f t="shared" si="2685"/>
        <v>2.2841075839295231</v>
      </c>
      <c r="AA1311" s="116"/>
      <c r="AB1311" s="165"/>
      <c r="AC1311" s="115">
        <f t="shared" si="2686"/>
        <v>102.85209053923072</v>
      </c>
      <c r="AD1311" s="116">
        <f t="shared" si="2687"/>
        <v>9.9212555279852506</v>
      </c>
      <c r="AE1311" s="116"/>
      <c r="AF1311" s="165"/>
      <c r="AG1311" s="115">
        <f t="shared" si="2688"/>
        <v>110.93599816252512</v>
      </c>
      <c r="AH1311" s="116">
        <f t="shared" si="2689"/>
        <v>5.8439764510842931</v>
      </c>
      <c r="AI1311" s="116"/>
      <c r="AJ1311" s="165"/>
      <c r="AK1311" s="115">
        <f t="shared" si="2690"/>
        <v>145.89613797677194</v>
      </c>
      <c r="AL1311" s="116">
        <f t="shared" si="2691"/>
        <v>70.169865829291808</v>
      </c>
      <c r="AM1311" s="116"/>
      <c r="AN1311" s="165"/>
      <c r="AO1311" s="115">
        <f t="shared" si="2692"/>
        <v>188.78573378067259</v>
      </c>
      <c r="AP1311" s="116">
        <f t="shared" si="2693"/>
        <v>105.89533296508174</v>
      </c>
      <c r="AQ1311" s="116"/>
      <c r="AR1311" s="165"/>
      <c r="AS1311" s="115">
        <f t="shared" si="2694"/>
        <v>180.00675116149415</v>
      </c>
      <c r="AT1311" s="116">
        <f t="shared" si="2695"/>
        <v>113.50259689632868</v>
      </c>
      <c r="AU1311" s="116"/>
      <c r="AV1311" s="165"/>
    </row>
    <row r="1312" spans="2:48" ht="15" customHeight="1" x14ac:dyDescent="0.2">
      <c r="B1312" s="77">
        <f t="shared" si="2698"/>
        <v>95</v>
      </c>
      <c r="C1312" s="130" t="str">
        <f t="shared" si="2698"/>
        <v>"S"-Metabs</v>
      </c>
      <c r="D1312" s="248" t="str">
        <f t="shared" si="2698"/>
        <v>CysGly</v>
      </c>
      <c r="E1312" s="80">
        <f t="shared" si="2698"/>
        <v>16.100000000000001</v>
      </c>
      <c r="F1312" s="81">
        <f t="shared" si="2698"/>
        <v>17.7</v>
      </c>
      <c r="G1312" s="82">
        <f t="shared" si="2698"/>
        <v>16.690000000000001</v>
      </c>
      <c r="H1312" s="83">
        <f t="shared" si="2698"/>
        <v>3</v>
      </c>
      <c r="I1312" s="89">
        <f t="shared" si="2698"/>
        <v>179.04848999999999</v>
      </c>
      <c r="J1312" s="85"/>
      <c r="K1312" s="86"/>
      <c r="L1312" s="87"/>
      <c r="M1312" s="85" t="e">
        <f t="shared" si="2678"/>
        <v>#DIV/0!</v>
      </c>
      <c r="N1312" s="86" t="e">
        <f t="shared" si="2679"/>
        <v>#DIV/0!</v>
      </c>
      <c r="O1312" s="86"/>
      <c r="P1312" s="163"/>
      <c r="Q1312" s="85" t="e">
        <f t="shared" si="2680"/>
        <v>#DIV/0!</v>
      </c>
      <c r="R1312" s="86" t="e">
        <f t="shared" si="2681"/>
        <v>#DIV/0!</v>
      </c>
      <c r="S1312" s="86"/>
      <c r="T1312" s="163"/>
      <c r="U1312" s="85" t="e">
        <f t="shared" si="2682"/>
        <v>#DIV/0!</v>
      </c>
      <c r="V1312" s="86" t="e">
        <f t="shared" si="2683"/>
        <v>#DIV/0!</v>
      </c>
      <c r="W1312" s="86"/>
      <c r="X1312" s="163"/>
      <c r="Y1312" s="85" t="e">
        <f t="shared" si="2684"/>
        <v>#DIV/0!</v>
      </c>
      <c r="Z1312" s="86" t="e">
        <f t="shared" si="2685"/>
        <v>#DIV/0!</v>
      </c>
      <c r="AA1312" s="86"/>
      <c r="AB1312" s="163"/>
      <c r="AC1312" s="85" t="e">
        <f t="shared" si="2686"/>
        <v>#DIV/0!</v>
      </c>
      <c r="AD1312" s="86" t="e">
        <f t="shared" si="2687"/>
        <v>#DIV/0!</v>
      </c>
      <c r="AE1312" s="86"/>
      <c r="AF1312" s="163"/>
      <c r="AG1312" s="85" t="e">
        <f t="shared" si="2688"/>
        <v>#DIV/0!</v>
      </c>
      <c r="AH1312" s="86" t="e">
        <f t="shared" si="2689"/>
        <v>#DIV/0!</v>
      </c>
      <c r="AI1312" s="86"/>
      <c r="AJ1312" s="163"/>
      <c r="AK1312" s="85" t="e">
        <f t="shared" si="2690"/>
        <v>#DIV/0!</v>
      </c>
      <c r="AL1312" s="86" t="e">
        <f t="shared" si="2691"/>
        <v>#DIV/0!</v>
      </c>
      <c r="AM1312" s="86"/>
      <c r="AN1312" s="163"/>
      <c r="AO1312" s="85" t="e">
        <f t="shared" si="2692"/>
        <v>#DIV/0!</v>
      </c>
      <c r="AP1312" s="86" t="e">
        <f t="shared" si="2693"/>
        <v>#DIV/0!</v>
      </c>
      <c r="AQ1312" s="86"/>
      <c r="AR1312" s="163"/>
      <c r="AS1312" s="85" t="e">
        <f t="shared" si="2694"/>
        <v>#DIV/0!</v>
      </c>
      <c r="AT1312" s="86" t="e">
        <f t="shared" si="2695"/>
        <v>#DIV/0!</v>
      </c>
      <c r="AU1312" s="86"/>
      <c r="AV1312" s="163"/>
    </row>
    <row r="1313" spans="2:48" ht="15" customHeight="1" x14ac:dyDescent="0.2">
      <c r="B1313" s="105">
        <f t="shared" si="2698"/>
        <v>96</v>
      </c>
      <c r="C1313" s="104" t="str">
        <f t="shared" si="2698"/>
        <v>"S"-Metabs</v>
      </c>
      <c r="D1313" s="128" t="str">
        <f t="shared" si="2698"/>
        <v>Cystine</v>
      </c>
      <c r="E1313" s="93">
        <f t="shared" si="2698"/>
        <v>18.5</v>
      </c>
      <c r="F1313" s="94">
        <f t="shared" si="2698"/>
        <v>20.3</v>
      </c>
      <c r="G1313" s="95">
        <f t="shared" si="2698"/>
        <v>19.21</v>
      </c>
      <c r="H1313" s="96">
        <f t="shared" si="2698"/>
        <v>3</v>
      </c>
      <c r="I1313" s="102">
        <f t="shared" si="2698"/>
        <v>241.03111999999999</v>
      </c>
      <c r="J1313" s="98"/>
      <c r="K1313" s="99"/>
      <c r="L1313" s="100"/>
      <c r="M1313" s="98">
        <f t="shared" si="2678"/>
        <v>100</v>
      </c>
      <c r="N1313" s="99">
        <f t="shared" si="2679"/>
        <v>10.401756938194602</v>
      </c>
      <c r="O1313" s="99"/>
      <c r="P1313" s="164"/>
      <c r="Q1313" s="98">
        <f t="shared" si="2680"/>
        <v>119.30868382297253</v>
      </c>
      <c r="R1313" s="99">
        <f t="shared" si="2681"/>
        <v>4.8552886966071265</v>
      </c>
      <c r="S1313" s="99"/>
      <c r="T1313" s="164"/>
      <c r="U1313" s="98">
        <f t="shared" si="2682"/>
        <v>114.30746584559488</v>
      </c>
      <c r="V1313" s="99">
        <f t="shared" si="2683"/>
        <v>9.4458673925927439</v>
      </c>
      <c r="W1313" s="99"/>
      <c r="X1313" s="164"/>
      <c r="Y1313" s="98">
        <f t="shared" si="2684"/>
        <v>100</v>
      </c>
      <c r="Z1313" s="99">
        <f t="shared" si="2685"/>
        <v>8.9263096012356904</v>
      </c>
      <c r="AA1313" s="99"/>
      <c r="AB1313" s="164"/>
      <c r="AC1313" s="98">
        <f t="shared" si="2686"/>
        <v>101.71183388361425</v>
      </c>
      <c r="AD1313" s="99">
        <f t="shared" si="2687"/>
        <v>14.840042916685345</v>
      </c>
      <c r="AE1313" s="99"/>
      <c r="AF1313" s="164"/>
      <c r="AG1313" s="98">
        <f t="shared" si="2688"/>
        <v>106.27825579691245</v>
      </c>
      <c r="AH1313" s="99">
        <f t="shared" si="2689"/>
        <v>16.833241621139162</v>
      </c>
      <c r="AI1313" s="99"/>
      <c r="AJ1313" s="164"/>
      <c r="AK1313" s="98">
        <f t="shared" si="2690"/>
        <v>4.2789536017684</v>
      </c>
      <c r="AL1313" s="99">
        <f t="shared" si="2691"/>
        <v>2.0071717958651791</v>
      </c>
      <c r="AM1313" s="99"/>
      <c r="AN1313" s="164"/>
      <c r="AO1313" s="98">
        <f t="shared" si="2692"/>
        <v>3.3036304407654495</v>
      </c>
      <c r="AP1313" s="99">
        <f t="shared" si="2693"/>
        <v>0.8603047658023123</v>
      </c>
      <c r="AQ1313" s="99"/>
      <c r="AR1313" s="164"/>
      <c r="AS1313" s="98">
        <f t="shared" si="2694"/>
        <v>5.9231283943983755</v>
      </c>
      <c r="AT1313" s="99">
        <f t="shared" si="2695"/>
        <v>2.4217313670672111</v>
      </c>
      <c r="AU1313" s="99"/>
      <c r="AV1313" s="164"/>
    </row>
    <row r="1314" spans="2:48" ht="15" customHeight="1" x14ac:dyDescent="0.2">
      <c r="B1314" s="91">
        <f t="shared" si="2698"/>
        <v>97</v>
      </c>
      <c r="C1314" s="104" t="str">
        <f t="shared" si="2698"/>
        <v>"S"-Metabs</v>
      </c>
      <c r="D1314" s="128" t="str">
        <f t="shared" si="2698"/>
        <v>Homocysteine</v>
      </c>
      <c r="E1314" s="93">
        <f t="shared" si="2698"/>
        <v>12.7</v>
      </c>
      <c r="F1314" s="94">
        <f t="shared" si="2698"/>
        <v>14.7</v>
      </c>
      <c r="G1314" s="106">
        <f t="shared" si="2698"/>
        <v>13.45</v>
      </c>
      <c r="H1314" s="96">
        <f t="shared" si="2698"/>
        <v>3</v>
      </c>
      <c r="I1314" s="102">
        <f t="shared" si="2698"/>
        <v>136.04267999999999</v>
      </c>
      <c r="J1314" s="98"/>
      <c r="K1314" s="99"/>
      <c r="L1314" s="100"/>
      <c r="M1314" s="98">
        <f t="shared" si="2678"/>
        <v>99.999999999999986</v>
      </c>
      <c r="N1314" s="99">
        <f t="shared" si="2679"/>
        <v>15.560401682309749</v>
      </c>
      <c r="O1314" s="99"/>
      <c r="P1314" s="164"/>
      <c r="Q1314" s="98">
        <f t="shared" si="2680"/>
        <v>107.09408971728348</v>
      </c>
      <c r="R1314" s="99">
        <f t="shared" si="2681"/>
        <v>8.1201508822515329</v>
      </c>
      <c r="S1314" s="99"/>
      <c r="T1314" s="164"/>
      <c r="U1314" s="98">
        <f t="shared" si="2682"/>
        <v>91.88802301721833</v>
      </c>
      <c r="V1314" s="99">
        <f t="shared" si="2683"/>
        <v>18.593606547483706</v>
      </c>
      <c r="W1314" s="99"/>
      <c r="X1314" s="164"/>
      <c r="Y1314" s="98">
        <f t="shared" si="2684"/>
        <v>99.999999999999986</v>
      </c>
      <c r="Z1314" s="99">
        <f t="shared" si="2685"/>
        <v>27.819618748704762</v>
      </c>
      <c r="AA1314" s="99"/>
      <c r="AB1314" s="164"/>
      <c r="AC1314" s="98">
        <f t="shared" si="2686"/>
        <v>89.816332909923844</v>
      </c>
      <c r="AD1314" s="99">
        <f t="shared" si="2687"/>
        <v>12.877712049438282</v>
      </c>
      <c r="AE1314" s="99"/>
      <c r="AF1314" s="164"/>
      <c r="AG1314" s="98">
        <f t="shared" si="2688"/>
        <v>101.7684234886721</v>
      </c>
      <c r="AH1314" s="99">
        <f t="shared" si="2689"/>
        <v>26.294435307915943</v>
      </c>
      <c r="AI1314" s="99"/>
      <c r="AJ1314" s="164"/>
      <c r="AK1314" s="98">
        <f t="shared" si="2690"/>
        <v>4.6777600169602014</v>
      </c>
      <c r="AL1314" s="99">
        <f t="shared" si="2691"/>
        <v>5.5352606669261766</v>
      </c>
      <c r="AM1314" s="99"/>
      <c r="AN1314" s="164"/>
      <c r="AO1314" s="98">
        <f t="shared" si="2692"/>
        <v>4.279459188397297</v>
      </c>
      <c r="AP1314" s="99">
        <f t="shared" si="2693"/>
        <v>2.6728597869667774</v>
      </c>
      <c r="AQ1314" s="99"/>
      <c r="AR1314" s="164"/>
      <c r="AS1314" s="98">
        <f t="shared" si="2694"/>
        <v>8.2537876986460699</v>
      </c>
      <c r="AT1314" s="99">
        <f t="shared" si="2695"/>
        <v>6.7691919869320545</v>
      </c>
      <c r="AU1314" s="99"/>
      <c r="AV1314" s="164"/>
    </row>
    <row r="1315" spans="2:48" ht="15" customHeight="1" x14ac:dyDescent="0.2">
      <c r="B1315" s="91">
        <f t="shared" ref="B1315:I1330" si="2700">(B1014)</f>
        <v>98</v>
      </c>
      <c r="C1315" s="104" t="str">
        <f t="shared" si="2700"/>
        <v>"S"-Metabs</v>
      </c>
      <c r="D1315" s="128" t="str">
        <f t="shared" si="2700"/>
        <v>Homocystine</v>
      </c>
      <c r="E1315" s="93">
        <f t="shared" si="2700"/>
        <v>17.600000000000001</v>
      </c>
      <c r="F1315" s="94">
        <f t="shared" si="2700"/>
        <v>19.600000000000001</v>
      </c>
      <c r="G1315" s="106">
        <f t="shared" si="2700"/>
        <v>18.34</v>
      </c>
      <c r="H1315" s="96">
        <f t="shared" si="2700"/>
        <v>3</v>
      </c>
      <c r="I1315" s="102">
        <f t="shared" si="2700"/>
        <v>269.06241999999997</v>
      </c>
      <c r="J1315" s="98"/>
      <c r="K1315" s="99"/>
      <c r="L1315" s="100"/>
      <c r="M1315" s="98">
        <f t="shared" si="2678"/>
        <v>99.999999999999986</v>
      </c>
      <c r="N1315" s="99">
        <f t="shared" si="2679"/>
        <v>37.073003216754408</v>
      </c>
      <c r="O1315" s="99"/>
      <c r="P1315" s="164"/>
      <c r="Q1315" s="98">
        <f t="shared" si="2680"/>
        <v>112.90361280578063</v>
      </c>
      <c r="R1315" s="99">
        <f t="shared" si="2681"/>
        <v>28.226945640987935</v>
      </c>
      <c r="S1315" s="99"/>
      <c r="T1315" s="164"/>
      <c r="U1315" s="232">
        <f>(AVERAGE(U1014:V1014,X1014))</f>
        <v>25.983404389348632</v>
      </c>
      <c r="V1315" s="99">
        <f t="shared" ref="V1315" si="2701">(_xlfn.STDEV.P(U1014:V1014,X1014))</f>
        <v>25.942073021431192</v>
      </c>
      <c r="W1315" s="99"/>
      <c r="X1315" s="164"/>
      <c r="Y1315" s="98">
        <f t="shared" si="2684"/>
        <v>100</v>
      </c>
      <c r="Z1315" s="99">
        <f t="shared" si="2685"/>
        <v>2.1708870931822926</v>
      </c>
      <c r="AA1315" s="99"/>
      <c r="AB1315" s="164"/>
      <c r="AC1315" s="98">
        <f t="shared" si="2686"/>
        <v>85.419636563987922</v>
      </c>
      <c r="AD1315" s="99">
        <f t="shared" si="2687"/>
        <v>18.9080939512668</v>
      </c>
      <c r="AE1315" s="99"/>
      <c r="AF1315" s="164"/>
      <c r="AG1315" s="98">
        <f t="shared" si="2688"/>
        <v>91.372215541520319</v>
      </c>
      <c r="AH1315" s="99">
        <f t="shared" si="2689"/>
        <v>14.292749727958686</v>
      </c>
      <c r="AI1315" s="99"/>
      <c r="AJ1315" s="164"/>
      <c r="AK1315" s="98">
        <f t="shared" si="2690"/>
        <v>0</v>
      </c>
      <c r="AL1315" s="99">
        <f t="shared" si="2691"/>
        <v>0</v>
      </c>
      <c r="AM1315" s="99"/>
      <c r="AN1315" s="164"/>
      <c r="AO1315" s="98">
        <f t="shared" si="2692"/>
        <v>0</v>
      </c>
      <c r="AP1315" s="99">
        <f t="shared" si="2693"/>
        <v>0</v>
      </c>
      <c r="AQ1315" s="99"/>
      <c r="AR1315" s="164"/>
      <c r="AS1315" s="98">
        <f t="shared" si="2694"/>
        <v>7.8010306918569111E-2</v>
      </c>
      <c r="AT1315" s="99">
        <f t="shared" si="2695"/>
        <v>0.1351178150970036</v>
      </c>
      <c r="AU1315" s="99"/>
      <c r="AV1315" s="164"/>
    </row>
    <row r="1316" spans="2:48" ht="15" customHeight="1" x14ac:dyDescent="0.2">
      <c r="B1316" s="91">
        <f t="shared" si="2700"/>
        <v>99</v>
      </c>
      <c r="C1316" s="104" t="str">
        <f t="shared" si="2700"/>
        <v>"S"-Metabs</v>
      </c>
      <c r="D1316" s="128" t="str">
        <f t="shared" si="2700"/>
        <v>Cysteine-S-sulfate</v>
      </c>
      <c r="E1316" s="93">
        <f t="shared" si="2700"/>
        <v>9.1999999999999993</v>
      </c>
      <c r="F1316" s="94">
        <f t="shared" si="2700"/>
        <v>10.8</v>
      </c>
      <c r="G1316" s="95">
        <f t="shared" si="2700"/>
        <v>8.6199999999999992</v>
      </c>
      <c r="H1316" s="96">
        <f t="shared" si="2700"/>
        <v>3</v>
      </c>
      <c r="I1316" s="102">
        <f t="shared" si="2700"/>
        <v>199.96929</v>
      </c>
      <c r="J1316" s="98"/>
      <c r="K1316" s="99"/>
      <c r="L1316" s="100"/>
      <c r="M1316" s="98">
        <f t="shared" si="2678"/>
        <v>100</v>
      </c>
      <c r="N1316" s="99">
        <f t="shared" si="2679"/>
        <v>6.5595879406599256</v>
      </c>
      <c r="O1316" s="99"/>
      <c r="P1316" s="164"/>
      <c r="Q1316" s="98">
        <f t="shared" si="2680"/>
        <v>101.51248195931888</v>
      </c>
      <c r="R1316" s="99">
        <f t="shared" si="2681"/>
        <v>2.3223496432736179</v>
      </c>
      <c r="S1316" s="99"/>
      <c r="T1316" s="164"/>
      <c r="U1316" s="98">
        <f t="shared" si="2682"/>
        <v>101.96096184984641</v>
      </c>
      <c r="V1316" s="99">
        <f t="shared" si="2683"/>
        <v>3.4820994028011203</v>
      </c>
      <c r="W1316" s="99"/>
      <c r="X1316" s="164"/>
      <c r="Y1316" s="98">
        <f t="shared" si="2684"/>
        <v>100</v>
      </c>
      <c r="Z1316" s="99">
        <f t="shared" si="2685"/>
        <v>4.303833251756827</v>
      </c>
      <c r="AA1316" s="99"/>
      <c r="AB1316" s="164"/>
      <c r="AC1316" s="98">
        <f t="shared" si="2686"/>
        <v>108.19080814442664</v>
      </c>
      <c r="AD1316" s="99">
        <f t="shared" si="2687"/>
        <v>7.6241429460435581</v>
      </c>
      <c r="AE1316" s="99"/>
      <c r="AF1316" s="164"/>
      <c r="AG1316" s="98">
        <f t="shared" si="2688"/>
        <v>123.11042294017057</v>
      </c>
      <c r="AH1316" s="99">
        <f t="shared" si="2689"/>
        <v>12.849753724672933</v>
      </c>
      <c r="AI1316" s="99"/>
      <c r="AJ1316" s="164"/>
      <c r="AK1316" s="98">
        <f t="shared" si="2690"/>
        <v>58.518429992130933</v>
      </c>
      <c r="AL1316" s="99">
        <f t="shared" si="2691"/>
        <v>13.783852017921296</v>
      </c>
      <c r="AM1316" s="99"/>
      <c r="AN1316" s="164"/>
      <c r="AO1316" s="98">
        <f t="shared" si="2692"/>
        <v>47.846271605258664</v>
      </c>
      <c r="AP1316" s="99">
        <f t="shared" si="2693"/>
        <v>13.029319511807195</v>
      </c>
      <c r="AQ1316" s="99"/>
      <c r="AR1316" s="164"/>
      <c r="AS1316" s="98">
        <f t="shared" si="2694"/>
        <v>81.914238671492384</v>
      </c>
      <c r="AT1316" s="99">
        <f t="shared" si="2695"/>
        <v>72.819112588145558</v>
      </c>
      <c r="AU1316" s="99"/>
      <c r="AV1316" s="164"/>
    </row>
    <row r="1317" spans="2:48" ht="15" customHeight="1" x14ac:dyDescent="0.2">
      <c r="B1317" s="91">
        <f t="shared" si="2700"/>
        <v>100</v>
      </c>
      <c r="C1317" s="104" t="str">
        <f t="shared" si="2700"/>
        <v>"S"-Metabs</v>
      </c>
      <c r="D1317" s="128" t="str">
        <f t="shared" si="2700"/>
        <v>Methionine sulfoxide</v>
      </c>
      <c r="E1317" s="93">
        <f t="shared" si="2700"/>
        <v>15.1</v>
      </c>
      <c r="F1317" s="94">
        <f t="shared" si="2700"/>
        <v>17.399999999999999</v>
      </c>
      <c r="G1317" s="95">
        <f t="shared" si="2700"/>
        <v>15.74</v>
      </c>
      <c r="H1317" s="96">
        <f t="shared" si="2700"/>
        <v>3</v>
      </c>
      <c r="I1317" s="102">
        <f t="shared" si="2700"/>
        <v>166.05323999999999</v>
      </c>
      <c r="J1317" s="98"/>
      <c r="K1317" s="99"/>
      <c r="L1317" s="100"/>
      <c r="M1317" s="98">
        <f t="shared" si="2678"/>
        <v>100.00000000000001</v>
      </c>
      <c r="N1317" s="99">
        <f t="shared" si="2679"/>
        <v>5.6127161526986873</v>
      </c>
      <c r="O1317" s="99"/>
      <c r="P1317" s="164"/>
      <c r="Q1317" s="98">
        <f t="shared" si="2680"/>
        <v>19.232891939380359</v>
      </c>
      <c r="R1317" s="99">
        <f t="shared" si="2681"/>
        <v>5.3609810095137238</v>
      </c>
      <c r="S1317" s="99"/>
      <c r="T1317" s="164"/>
      <c r="U1317" s="98">
        <f t="shared" si="2682"/>
        <v>96.615831024870232</v>
      </c>
      <c r="V1317" s="99">
        <f t="shared" si="2683"/>
        <v>29.38435918304301</v>
      </c>
      <c r="W1317" s="99"/>
      <c r="X1317" s="164"/>
      <c r="Y1317" s="98">
        <f t="shared" si="2684"/>
        <v>99.999999999999986</v>
      </c>
      <c r="Z1317" s="99">
        <f t="shared" si="2685"/>
        <v>28.316163292839668</v>
      </c>
      <c r="AA1317" s="99"/>
      <c r="AB1317" s="164"/>
      <c r="AC1317" s="98">
        <f t="shared" si="2686"/>
        <v>13.5308562740518</v>
      </c>
      <c r="AD1317" s="99">
        <f t="shared" si="2687"/>
        <v>2.419696274215315</v>
      </c>
      <c r="AE1317" s="99"/>
      <c r="AF1317" s="164"/>
      <c r="AG1317" s="98">
        <f t="shared" si="2688"/>
        <v>93.218387797491914</v>
      </c>
      <c r="AH1317" s="99">
        <f t="shared" si="2689"/>
        <v>8.8576446202099621</v>
      </c>
      <c r="AI1317" s="99"/>
      <c r="AJ1317" s="164"/>
      <c r="AK1317" s="98">
        <f t="shared" si="2690"/>
        <v>97.059534024276189</v>
      </c>
      <c r="AL1317" s="99">
        <f t="shared" si="2691"/>
        <v>36.184547976514978</v>
      </c>
      <c r="AM1317" s="99"/>
      <c r="AN1317" s="164"/>
      <c r="AO1317" s="98">
        <f t="shared" si="2692"/>
        <v>33.208274217869672</v>
      </c>
      <c r="AP1317" s="99">
        <f t="shared" si="2693"/>
        <v>19.860694566151601</v>
      </c>
      <c r="AQ1317" s="99"/>
      <c r="AR1317" s="164"/>
      <c r="AS1317" s="98">
        <f t="shared" si="2694"/>
        <v>147.45087631818521</v>
      </c>
      <c r="AT1317" s="99">
        <f t="shared" si="2695"/>
        <v>73.759237569460637</v>
      </c>
      <c r="AU1317" s="99"/>
      <c r="AV1317" s="164"/>
    </row>
    <row r="1318" spans="2:48" ht="15" customHeight="1" x14ac:dyDescent="0.2">
      <c r="B1318" s="105">
        <f t="shared" si="2700"/>
        <v>101</v>
      </c>
      <c r="C1318" s="104" t="str">
        <f t="shared" si="2700"/>
        <v>"S"-Metabs</v>
      </c>
      <c r="D1318" s="128" t="str">
        <f t="shared" si="2700"/>
        <v>Cystathionine</v>
      </c>
      <c r="E1318" s="93">
        <f t="shared" si="2700"/>
        <v>18.2</v>
      </c>
      <c r="F1318" s="94">
        <f t="shared" si="2700"/>
        <v>20.2</v>
      </c>
      <c r="G1318" s="95">
        <f t="shared" si="2700"/>
        <v>19.3</v>
      </c>
      <c r="H1318" s="96">
        <f t="shared" si="2700"/>
        <v>3</v>
      </c>
      <c r="I1318" s="102">
        <f t="shared" si="2700"/>
        <v>223.07470000000001</v>
      </c>
      <c r="J1318" s="98"/>
      <c r="K1318" s="99"/>
      <c r="L1318" s="100"/>
      <c r="M1318" s="98">
        <f t="shared" si="2678"/>
        <v>100</v>
      </c>
      <c r="N1318" s="99">
        <f t="shared" si="2679"/>
        <v>10.885840125763666</v>
      </c>
      <c r="O1318" s="99"/>
      <c r="P1318" s="164"/>
      <c r="Q1318" s="98">
        <f t="shared" si="2680"/>
        <v>105.91919134408894</v>
      </c>
      <c r="R1318" s="99">
        <f t="shared" si="2681"/>
        <v>3.0763736263253967</v>
      </c>
      <c r="S1318" s="99"/>
      <c r="T1318" s="164"/>
      <c r="U1318" s="232">
        <f>(AVERAGE(U1017:V1017,X1017))</f>
        <v>118.22257374398713</v>
      </c>
      <c r="V1318" s="99">
        <f t="shared" ref="V1318:V1321" si="2702">(_xlfn.STDEV.P(U1017:V1017,X1017))</f>
        <v>14.348057824841993</v>
      </c>
      <c r="W1318" s="99"/>
      <c r="X1318" s="164"/>
      <c r="Y1318" s="98">
        <f>(AVERAGE(Z1017:AB1017))</f>
        <v>100</v>
      </c>
      <c r="Z1318" s="195">
        <f>(_xlfn.STDEV.P(Z1017:AB1017))</f>
        <v>12.821743666481975</v>
      </c>
      <c r="AA1318" s="99"/>
      <c r="AB1318" s="164"/>
      <c r="AC1318" s="98">
        <f t="shared" si="2686"/>
        <v>92.954448373200364</v>
      </c>
      <c r="AD1318" s="99">
        <f t="shared" si="2687"/>
        <v>20.240066673127163</v>
      </c>
      <c r="AE1318" s="99"/>
      <c r="AF1318" s="164"/>
      <c r="AG1318" s="98">
        <f t="shared" si="2688"/>
        <v>102.71478592414066</v>
      </c>
      <c r="AH1318" s="99">
        <f t="shared" si="2689"/>
        <v>14.164656884102994</v>
      </c>
      <c r="AI1318" s="99"/>
      <c r="AJ1318" s="164"/>
      <c r="AK1318" s="98">
        <f t="shared" si="2690"/>
        <v>2.6595704520668706</v>
      </c>
      <c r="AL1318" s="99">
        <f t="shared" si="2691"/>
        <v>0.85254925970372897</v>
      </c>
      <c r="AM1318" s="99"/>
      <c r="AN1318" s="164"/>
      <c r="AO1318" s="98">
        <f t="shared" si="2692"/>
        <v>0.73682603428778282</v>
      </c>
      <c r="AP1318" s="99">
        <f t="shared" si="2693"/>
        <v>0.49748374763787345</v>
      </c>
      <c r="AQ1318" s="99"/>
      <c r="AR1318" s="164"/>
      <c r="AS1318" s="98">
        <f t="shared" si="2694"/>
        <v>4.6392434442977164</v>
      </c>
      <c r="AT1318" s="99">
        <f t="shared" si="2695"/>
        <v>4.4940147628871072</v>
      </c>
      <c r="AU1318" s="99"/>
      <c r="AV1318" s="164"/>
    </row>
    <row r="1319" spans="2:48" ht="15" customHeight="1" x14ac:dyDescent="0.2">
      <c r="B1319" s="105">
        <f t="shared" si="2700"/>
        <v>102</v>
      </c>
      <c r="C1319" s="104" t="str">
        <f t="shared" si="2700"/>
        <v>"S"-Metabs</v>
      </c>
      <c r="D1319" s="128" t="str">
        <f t="shared" si="2700"/>
        <v>GSH</v>
      </c>
      <c r="E1319" s="93">
        <f t="shared" si="2700"/>
        <v>16.100000000000001</v>
      </c>
      <c r="F1319" s="94">
        <f t="shared" si="2700"/>
        <v>17.7</v>
      </c>
      <c r="G1319" s="95">
        <f t="shared" si="2700"/>
        <v>16.72</v>
      </c>
      <c r="H1319" s="96">
        <f t="shared" si="2700"/>
        <v>1</v>
      </c>
      <c r="I1319" s="102">
        <f t="shared" si="2700"/>
        <v>306.07652999999999</v>
      </c>
      <c r="J1319" s="98"/>
      <c r="K1319" s="99"/>
      <c r="L1319" s="100"/>
      <c r="M1319" s="98">
        <f>(AVERAGE(M1018:N1018))</f>
        <v>100</v>
      </c>
      <c r="N1319" s="195">
        <f>(_xlfn.STDEV.P(M1018:N1018))</f>
        <v>10.967539210691626</v>
      </c>
      <c r="O1319" s="99"/>
      <c r="P1319" s="164"/>
      <c r="Q1319" s="232">
        <f>(AVERAGE(S1018:T1018))</f>
        <v>108.57533761774219</v>
      </c>
      <c r="R1319" s="99">
        <f>(_xlfn.STDEV.P(S1018:T1018))</f>
        <v>2.337340772499644</v>
      </c>
      <c r="S1319" s="99"/>
      <c r="T1319" s="164"/>
      <c r="U1319" s="232">
        <f>(AVERAGE(U1018:V1018,X1018))</f>
        <v>49.811397902091585</v>
      </c>
      <c r="V1319" s="99">
        <f t="shared" si="2702"/>
        <v>25.823267075969628</v>
      </c>
      <c r="W1319" s="99"/>
      <c r="X1319" s="164"/>
      <c r="Y1319" s="98">
        <f t="shared" ref="Y1319:Y1320" si="2703">(AVERAGE(Z1018:AB1018))</f>
        <v>100</v>
      </c>
      <c r="Z1319" s="195">
        <f t="shared" ref="Z1319:Z1320" si="2704">(_xlfn.STDEV.P(Z1018:AB1018))</f>
        <v>31.010020168333917</v>
      </c>
      <c r="AA1319" s="99"/>
      <c r="AB1319" s="164"/>
      <c r="AC1319" s="98">
        <f t="shared" si="2686"/>
        <v>43.539955142182613</v>
      </c>
      <c r="AD1319" s="99">
        <f t="shared" si="2687"/>
        <v>21.38473500872448</v>
      </c>
      <c r="AE1319" s="99"/>
      <c r="AF1319" s="164"/>
      <c r="AG1319" s="98">
        <f t="shared" si="2688"/>
        <v>281.44689310038507</v>
      </c>
      <c r="AH1319" s="99">
        <f t="shared" si="2689"/>
        <v>205.9899429527097</v>
      </c>
      <c r="AI1319" s="99"/>
      <c r="AJ1319" s="164"/>
      <c r="AK1319" s="98">
        <f t="shared" si="2690"/>
        <v>8605.6410943413066</v>
      </c>
      <c r="AL1319" s="99">
        <f t="shared" si="2691"/>
        <v>4278.2085479762791</v>
      </c>
      <c r="AM1319" s="99"/>
      <c r="AN1319" s="164"/>
      <c r="AO1319" s="98">
        <f t="shared" si="2692"/>
        <v>45222.624501998413</v>
      </c>
      <c r="AP1319" s="99">
        <f t="shared" si="2693"/>
        <v>20538.754872041292</v>
      </c>
      <c r="AQ1319" s="99"/>
      <c r="AR1319" s="164"/>
      <c r="AS1319" s="98">
        <f t="shared" si="2694"/>
        <v>10117.79903621584</v>
      </c>
      <c r="AT1319" s="99">
        <f t="shared" si="2695"/>
        <v>3469.1714598283224</v>
      </c>
      <c r="AU1319" s="99"/>
      <c r="AV1319" s="164"/>
    </row>
    <row r="1320" spans="2:48" ht="15" customHeight="1" x14ac:dyDescent="0.2">
      <c r="B1320" s="91">
        <f t="shared" si="2700"/>
        <v>103</v>
      </c>
      <c r="C1320" s="104" t="str">
        <f t="shared" si="2700"/>
        <v>"S"-Metabs</v>
      </c>
      <c r="D1320" s="128" t="str">
        <f t="shared" si="2700"/>
        <v>GSSG</v>
      </c>
      <c r="E1320" s="93">
        <f t="shared" si="2700"/>
        <v>19.399999999999999</v>
      </c>
      <c r="F1320" s="94">
        <f t="shared" si="2700"/>
        <v>21</v>
      </c>
      <c r="G1320" s="95">
        <f t="shared" si="2700"/>
        <v>20.12</v>
      </c>
      <c r="H1320" s="96">
        <f t="shared" si="2700"/>
        <v>2</v>
      </c>
      <c r="I1320" s="102">
        <f t="shared" si="2700"/>
        <v>611.14467999999999</v>
      </c>
      <c r="J1320" s="98"/>
      <c r="K1320" s="99"/>
      <c r="L1320" s="100"/>
      <c r="M1320" s="98">
        <f>(AVERAGE(M1019:N1019))</f>
        <v>100</v>
      </c>
      <c r="N1320" s="195">
        <f>(_xlfn.STDEV.P(M1019:N1019))</f>
        <v>4.442646198573172</v>
      </c>
      <c r="O1320" s="99"/>
      <c r="P1320" s="164"/>
      <c r="Q1320" s="232">
        <f>(AVERAGE(S1019:T1019))</f>
        <v>154.43509378115215</v>
      </c>
      <c r="R1320" s="99">
        <f>(_xlfn.STDEV.P(S1019:T1019))</f>
        <v>10.255038699276056</v>
      </c>
      <c r="S1320" s="99"/>
      <c r="T1320" s="164"/>
      <c r="U1320" s="232">
        <f>(AVERAGE(U1019:V1019,X1019))</f>
        <v>58.463299948250018</v>
      </c>
      <c r="V1320" s="99">
        <f t="shared" si="2702"/>
        <v>34.847267872419607</v>
      </c>
      <c r="W1320" s="99"/>
      <c r="X1320" s="164"/>
      <c r="Y1320" s="98">
        <f t="shared" si="2703"/>
        <v>100</v>
      </c>
      <c r="Z1320" s="195">
        <f t="shared" si="2704"/>
        <v>50.763277981566027</v>
      </c>
      <c r="AA1320" s="99"/>
      <c r="AB1320" s="164"/>
      <c r="AC1320" s="98">
        <f t="shared" si="2686"/>
        <v>114.88961174611552</v>
      </c>
      <c r="AD1320" s="99">
        <f t="shared" si="2687"/>
        <v>71.392338134079239</v>
      </c>
      <c r="AE1320" s="99"/>
      <c r="AF1320" s="164"/>
      <c r="AG1320" s="98">
        <f t="shared" si="2688"/>
        <v>207.47717048782681</v>
      </c>
      <c r="AH1320" s="99">
        <f t="shared" si="2689"/>
        <v>131.59299111634616</v>
      </c>
      <c r="AI1320" s="99"/>
      <c r="AJ1320" s="164"/>
      <c r="AK1320" s="98">
        <f t="shared" si="2690"/>
        <v>46.526077601997571</v>
      </c>
      <c r="AL1320" s="99">
        <f t="shared" si="2691"/>
        <v>23.297320784889237</v>
      </c>
      <c r="AM1320" s="99"/>
      <c r="AN1320" s="164"/>
      <c r="AO1320" s="98">
        <f t="shared" si="2692"/>
        <v>130.26923209445587</v>
      </c>
      <c r="AP1320" s="99">
        <f t="shared" si="2693"/>
        <v>53.616902369747763</v>
      </c>
      <c r="AQ1320" s="99"/>
      <c r="AR1320" s="164"/>
      <c r="AS1320" s="98">
        <f t="shared" si="2694"/>
        <v>116.37907768322626</v>
      </c>
      <c r="AT1320" s="99">
        <f t="shared" si="2695"/>
        <v>39.170147541129424</v>
      </c>
      <c r="AU1320" s="99"/>
      <c r="AV1320" s="164"/>
    </row>
    <row r="1321" spans="2:48" ht="15" customHeight="1" x14ac:dyDescent="0.2">
      <c r="B1321" s="91">
        <f t="shared" si="2700"/>
        <v>104</v>
      </c>
      <c r="C1321" s="104" t="str">
        <f t="shared" si="2700"/>
        <v>"S"-Metabs</v>
      </c>
      <c r="D1321" s="128" t="str">
        <f t="shared" si="2700"/>
        <v>Hypotaurine</v>
      </c>
      <c r="E1321" s="93">
        <f t="shared" si="2700"/>
        <v>13.9</v>
      </c>
      <c r="F1321" s="94">
        <f t="shared" si="2700"/>
        <v>15.5</v>
      </c>
      <c r="G1321" s="95">
        <f t="shared" si="2700"/>
        <v>14.51</v>
      </c>
      <c r="H1321" s="96">
        <f t="shared" si="2700"/>
        <v>1</v>
      </c>
      <c r="I1321" s="102">
        <f t="shared" si="2700"/>
        <v>110.02703</v>
      </c>
      <c r="J1321" s="98"/>
      <c r="K1321" s="99"/>
      <c r="L1321" s="100"/>
      <c r="M1321" s="98">
        <f t="shared" si="2678"/>
        <v>100</v>
      </c>
      <c r="N1321" s="99">
        <f t="shared" si="2679"/>
        <v>46.920876959435247</v>
      </c>
      <c r="O1321" s="99"/>
      <c r="P1321" s="164"/>
      <c r="Q1321" s="232">
        <f>(AVERAGE(R1020:T1020))</f>
        <v>174.0021478213682</v>
      </c>
      <c r="R1321" s="99">
        <f>(_xlfn.STDEV.P(R1020:T1020))</f>
        <v>52.643268468322745</v>
      </c>
      <c r="S1321" s="99"/>
      <c r="T1321" s="164"/>
      <c r="U1321" s="232">
        <f>(AVERAGE(U1020:V1020,X1020))</f>
        <v>153.67178828836168</v>
      </c>
      <c r="V1321" s="99">
        <f t="shared" si="2702"/>
        <v>79.370020561079542</v>
      </c>
      <c r="W1321" s="99"/>
      <c r="X1321" s="164"/>
      <c r="Y1321" s="98">
        <f>(AVERAGE(AA1020:AB1020))</f>
        <v>100.00000000000001</v>
      </c>
      <c r="Z1321" s="195">
        <f>(_xlfn.STDEV.P(AA1020:AB1020))</f>
        <v>5.3106710401567767</v>
      </c>
      <c r="AA1321" s="99"/>
      <c r="AB1321" s="164"/>
      <c r="AC1321" s="98">
        <f t="shared" si="2686"/>
        <v>252.08405698852795</v>
      </c>
      <c r="AD1321" s="99">
        <f t="shared" si="2687"/>
        <v>140.08794037431815</v>
      </c>
      <c r="AE1321" s="99"/>
      <c r="AF1321" s="164"/>
      <c r="AG1321" s="98">
        <f t="shared" si="2688"/>
        <v>0</v>
      </c>
      <c r="AH1321" s="99">
        <f t="shared" si="2689"/>
        <v>0</v>
      </c>
      <c r="AI1321" s="99"/>
      <c r="AJ1321" s="164"/>
      <c r="AK1321" s="98">
        <f t="shared" si="2690"/>
        <v>146346.81112697755</v>
      </c>
      <c r="AL1321" s="99">
        <f t="shared" si="2691"/>
        <v>30819.107093751711</v>
      </c>
      <c r="AM1321" s="99"/>
      <c r="AN1321" s="164"/>
      <c r="AO1321" s="98">
        <f t="shared" si="2692"/>
        <v>246102.85386336819</v>
      </c>
      <c r="AP1321" s="99">
        <f t="shared" si="2693"/>
        <v>100767.05786747808</v>
      </c>
      <c r="AQ1321" s="99"/>
      <c r="AR1321" s="164"/>
      <c r="AS1321" s="98">
        <f t="shared" si="2694"/>
        <v>133439.63320000129</v>
      </c>
      <c r="AT1321" s="99">
        <f t="shared" si="2695"/>
        <v>34024.12546125579</v>
      </c>
      <c r="AU1321" s="99"/>
      <c r="AV1321" s="164"/>
    </row>
    <row r="1322" spans="2:48" ht="15" customHeight="1" x14ac:dyDescent="0.2">
      <c r="B1322" s="105">
        <f t="shared" si="2700"/>
        <v>105</v>
      </c>
      <c r="C1322" s="104" t="str">
        <f t="shared" si="2700"/>
        <v>"S"-Metabs</v>
      </c>
      <c r="D1322" s="128" t="str">
        <f t="shared" si="2700"/>
        <v>Taurine</v>
      </c>
      <c r="E1322" s="93">
        <f t="shared" si="2700"/>
        <v>12.6</v>
      </c>
      <c r="F1322" s="94">
        <f t="shared" si="2700"/>
        <v>14.2</v>
      </c>
      <c r="G1322" s="95">
        <f t="shared" si="2700"/>
        <v>13.21</v>
      </c>
      <c r="H1322" s="96">
        <f t="shared" si="2700"/>
        <v>1</v>
      </c>
      <c r="I1322" s="102">
        <f t="shared" si="2700"/>
        <v>124.00739</v>
      </c>
      <c r="J1322" s="98"/>
      <c r="K1322" s="99"/>
      <c r="L1322" s="100"/>
      <c r="M1322" s="98">
        <f t="shared" si="2678"/>
        <v>99.999999999999986</v>
      </c>
      <c r="N1322" s="99">
        <f t="shared" si="2679"/>
        <v>25.280841571861927</v>
      </c>
      <c r="O1322" s="99"/>
      <c r="P1322" s="164"/>
      <c r="Q1322" s="98">
        <f t="shared" si="2680"/>
        <v>111.83883548509492</v>
      </c>
      <c r="R1322" s="99">
        <f t="shared" si="2681"/>
        <v>12.719951440499662</v>
      </c>
      <c r="S1322" s="99"/>
      <c r="T1322" s="164"/>
      <c r="U1322" s="98">
        <f t="shared" si="2682"/>
        <v>63.193004259428584</v>
      </c>
      <c r="V1322" s="99">
        <f t="shared" si="2683"/>
        <v>13.320238077705387</v>
      </c>
      <c r="W1322" s="99"/>
      <c r="X1322" s="164"/>
      <c r="Y1322" s="98">
        <f t="shared" si="2684"/>
        <v>100</v>
      </c>
      <c r="Z1322" s="99">
        <f t="shared" si="2685"/>
        <v>8.19307450940323</v>
      </c>
      <c r="AA1322" s="99"/>
      <c r="AB1322" s="164"/>
      <c r="AC1322" s="98">
        <f t="shared" si="2686"/>
        <v>287.92882051742828</v>
      </c>
      <c r="AD1322" s="99">
        <f t="shared" si="2687"/>
        <v>61.079629850765095</v>
      </c>
      <c r="AE1322" s="99"/>
      <c r="AF1322" s="164"/>
      <c r="AG1322" s="98">
        <f t="shared" si="2688"/>
        <v>61.704246446547032</v>
      </c>
      <c r="AH1322" s="99">
        <f t="shared" si="2689"/>
        <v>12.964529012710335</v>
      </c>
      <c r="AI1322" s="99"/>
      <c r="AJ1322" s="164"/>
      <c r="AK1322" s="98">
        <f t="shared" si="2690"/>
        <v>1985.5920050996538</v>
      </c>
      <c r="AL1322" s="99">
        <f t="shared" si="2691"/>
        <v>265.71971493702472</v>
      </c>
      <c r="AM1322" s="99"/>
      <c r="AN1322" s="164"/>
      <c r="AO1322" s="98">
        <f t="shared" si="2692"/>
        <v>2154.83434127191</v>
      </c>
      <c r="AP1322" s="99">
        <f t="shared" si="2693"/>
        <v>506.54547308223687</v>
      </c>
      <c r="AQ1322" s="99"/>
      <c r="AR1322" s="164"/>
      <c r="AS1322" s="98">
        <f t="shared" si="2694"/>
        <v>1925.187266283202</v>
      </c>
      <c r="AT1322" s="99">
        <f t="shared" si="2695"/>
        <v>374.09736710190361</v>
      </c>
      <c r="AU1322" s="99"/>
      <c r="AV1322" s="164"/>
    </row>
    <row r="1323" spans="2:48" ht="15" customHeight="1" x14ac:dyDescent="0.2">
      <c r="B1323" s="91">
        <f t="shared" si="2700"/>
        <v>106</v>
      </c>
      <c r="C1323" s="104" t="str">
        <f t="shared" si="2700"/>
        <v>"S"-Metabs</v>
      </c>
      <c r="D1323" s="233" t="str">
        <f t="shared" si="2700"/>
        <v>SAH</v>
      </c>
      <c r="E1323" s="93">
        <f t="shared" si="2700"/>
        <v>15.5</v>
      </c>
      <c r="F1323" s="94">
        <f t="shared" si="2700"/>
        <v>17.100000000000001</v>
      </c>
      <c r="G1323" s="95">
        <f t="shared" si="2700"/>
        <v>16.22</v>
      </c>
      <c r="H1323" s="96">
        <f t="shared" si="2700"/>
        <v>3</v>
      </c>
      <c r="I1323" s="102">
        <f t="shared" si="2700"/>
        <v>385.12885999999997</v>
      </c>
      <c r="J1323" s="98"/>
      <c r="K1323" s="99"/>
      <c r="L1323" s="100"/>
      <c r="M1323" s="232">
        <f t="shared" si="2678"/>
        <v>100</v>
      </c>
      <c r="N1323" s="195">
        <f t="shared" si="2679"/>
        <v>173.20508075688772</v>
      </c>
      <c r="O1323" s="195"/>
      <c r="P1323" s="231"/>
      <c r="Q1323" s="98">
        <f t="shared" si="2680"/>
        <v>57.983014395629269</v>
      </c>
      <c r="R1323" s="99">
        <f t="shared" si="2681"/>
        <v>100.42952690922752</v>
      </c>
      <c r="S1323" s="99"/>
      <c r="T1323" s="164"/>
      <c r="U1323" s="98">
        <f t="shared" si="2682"/>
        <v>15589.371172808691</v>
      </c>
      <c r="V1323" s="99">
        <f t="shared" si="2683"/>
        <v>27001.58292935427</v>
      </c>
      <c r="W1323" s="99"/>
      <c r="X1323" s="164"/>
      <c r="Y1323" s="98">
        <f t="shared" si="2684"/>
        <v>100.00000000000001</v>
      </c>
      <c r="Z1323" s="195">
        <f t="shared" si="2685"/>
        <v>173.20508075688775</v>
      </c>
      <c r="AA1323" s="99"/>
      <c r="AB1323" s="164"/>
      <c r="AC1323" s="98">
        <f t="shared" si="2686"/>
        <v>2.0985017413827913</v>
      </c>
      <c r="AD1323" s="99">
        <f t="shared" si="2687"/>
        <v>3.634711635846759</v>
      </c>
      <c r="AE1323" s="99"/>
      <c r="AF1323" s="164"/>
      <c r="AG1323" s="98">
        <f t="shared" si="2688"/>
        <v>2.9405472342386028</v>
      </c>
      <c r="AH1323" s="99">
        <f t="shared" si="2689"/>
        <v>5.0931772117574008</v>
      </c>
      <c r="AI1323" s="99"/>
      <c r="AJ1323" s="164"/>
      <c r="AK1323" s="98">
        <f t="shared" si="2690"/>
        <v>379.67242816188957</v>
      </c>
      <c r="AL1323" s="99">
        <f t="shared" si="2691"/>
        <v>126.80401247759654</v>
      </c>
      <c r="AM1323" s="99"/>
      <c r="AN1323" s="164"/>
      <c r="AO1323" s="98">
        <f t="shared" si="2692"/>
        <v>1063.3365877143042</v>
      </c>
      <c r="AP1323" s="99">
        <f t="shared" si="2693"/>
        <v>190.85132576683398</v>
      </c>
      <c r="AQ1323" s="99"/>
      <c r="AR1323" s="164"/>
      <c r="AS1323" s="98">
        <f t="shared" si="2694"/>
        <v>393.73184881305951</v>
      </c>
      <c r="AT1323" s="99">
        <f t="shared" si="2695"/>
        <v>168.19552580098997</v>
      </c>
      <c r="AU1323" s="99"/>
      <c r="AV1323" s="164"/>
    </row>
    <row r="1324" spans="2:48" ht="15.75" customHeight="1" thickBot="1" x14ac:dyDescent="0.25">
      <c r="B1324" s="131">
        <f t="shared" si="2700"/>
        <v>107</v>
      </c>
      <c r="C1324" s="132" t="str">
        <f t="shared" si="2700"/>
        <v>"S"-Metabs</v>
      </c>
      <c r="D1324" s="129" t="str">
        <f t="shared" si="2700"/>
        <v>SAM</v>
      </c>
      <c r="E1324" s="110">
        <f t="shared" si="2700"/>
        <v>19.600000000000001</v>
      </c>
      <c r="F1324" s="111">
        <f t="shared" si="2700"/>
        <v>22.1</v>
      </c>
      <c r="G1324" s="112" t="str">
        <f t="shared" si="2700"/>
        <v>--</v>
      </c>
      <c r="H1324" s="113">
        <f t="shared" si="2700"/>
        <v>6</v>
      </c>
      <c r="I1324" s="119">
        <f t="shared" si="2700"/>
        <v>399.14451000000003</v>
      </c>
      <c r="J1324" s="115"/>
      <c r="K1324" s="116"/>
      <c r="L1324" s="117"/>
      <c r="M1324" s="115" t="e">
        <f t="shared" si="2678"/>
        <v>#DIV/0!</v>
      </c>
      <c r="N1324" s="116" t="e">
        <f t="shared" si="2679"/>
        <v>#DIV/0!</v>
      </c>
      <c r="O1324" s="116"/>
      <c r="P1324" s="165"/>
      <c r="Q1324" s="115" t="e">
        <f t="shared" si="2680"/>
        <v>#DIV/0!</v>
      </c>
      <c r="R1324" s="116" t="e">
        <f t="shared" si="2681"/>
        <v>#DIV/0!</v>
      </c>
      <c r="S1324" s="116"/>
      <c r="T1324" s="165"/>
      <c r="U1324" s="115" t="e">
        <f t="shared" si="2682"/>
        <v>#DIV/0!</v>
      </c>
      <c r="V1324" s="116" t="e">
        <f t="shared" si="2683"/>
        <v>#DIV/0!</v>
      </c>
      <c r="W1324" s="116"/>
      <c r="X1324" s="165"/>
      <c r="Y1324" s="115">
        <f t="shared" si="2684"/>
        <v>100.00000000000001</v>
      </c>
      <c r="Z1324" s="116">
        <f t="shared" si="2685"/>
        <v>169.300714920611</v>
      </c>
      <c r="AA1324" s="116"/>
      <c r="AB1324" s="165"/>
      <c r="AC1324" s="115">
        <f t="shared" si="2686"/>
        <v>0</v>
      </c>
      <c r="AD1324" s="116">
        <f t="shared" si="2687"/>
        <v>0</v>
      </c>
      <c r="AE1324" s="116"/>
      <c r="AF1324" s="165"/>
      <c r="AG1324" s="115">
        <f t="shared" si="2688"/>
        <v>5.3194683584962545</v>
      </c>
      <c r="AH1324" s="116">
        <f t="shared" si="2689"/>
        <v>9.2135894661705269</v>
      </c>
      <c r="AI1324" s="116"/>
      <c r="AJ1324" s="165"/>
      <c r="AK1324" s="115">
        <f t="shared" si="2690"/>
        <v>42.194051941232317</v>
      </c>
      <c r="AL1324" s="116">
        <f t="shared" si="2691"/>
        <v>66.264525384040581</v>
      </c>
      <c r="AM1324" s="116"/>
      <c r="AN1324" s="165"/>
      <c r="AO1324" s="115">
        <f t="shared" si="2692"/>
        <v>43.331385860979196</v>
      </c>
      <c r="AP1324" s="116">
        <f t="shared" si="2693"/>
        <v>34.289459759342449</v>
      </c>
      <c r="AQ1324" s="116"/>
      <c r="AR1324" s="165"/>
      <c r="AS1324" s="115">
        <f t="shared" si="2694"/>
        <v>1.1067912944478464</v>
      </c>
      <c r="AT1324" s="116">
        <f t="shared" si="2695"/>
        <v>1.2615297594163848</v>
      </c>
      <c r="AU1324" s="116"/>
      <c r="AV1324" s="165"/>
    </row>
    <row r="1325" spans="2:48" ht="15" customHeight="1" x14ac:dyDescent="0.2">
      <c r="B1325" s="77">
        <f t="shared" si="2700"/>
        <v>108</v>
      </c>
      <c r="C1325" s="130" t="str">
        <f t="shared" si="2700"/>
        <v>Yang Cycle</v>
      </c>
      <c r="D1325" s="127" t="str">
        <f t="shared" si="2700"/>
        <v>Decarboxy-SAM</v>
      </c>
      <c r="E1325" s="80">
        <f t="shared" si="2700"/>
        <v>9.6</v>
      </c>
      <c r="F1325" s="81">
        <f t="shared" si="2700"/>
        <v>10.5</v>
      </c>
      <c r="G1325" s="133" t="str">
        <f t="shared" si="2700"/>
        <v>--</v>
      </c>
      <c r="H1325" s="83">
        <f t="shared" si="2700"/>
        <v>6</v>
      </c>
      <c r="I1325" s="89">
        <f t="shared" si="2700"/>
        <v>355.15469000000002</v>
      </c>
      <c r="J1325" s="85"/>
      <c r="K1325" s="86"/>
      <c r="L1325" s="87"/>
      <c r="M1325" s="85" t="e">
        <f t="shared" si="2678"/>
        <v>#DIV/0!</v>
      </c>
      <c r="N1325" s="86" t="e">
        <f t="shared" si="2679"/>
        <v>#DIV/0!</v>
      </c>
      <c r="O1325" s="86"/>
      <c r="P1325" s="163"/>
      <c r="Q1325" s="85" t="e">
        <f t="shared" si="2680"/>
        <v>#DIV/0!</v>
      </c>
      <c r="R1325" s="86" t="e">
        <f t="shared" si="2681"/>
        <v>#DIV/0!</v>
      </c>
      <c r="S1325" s="86"/>
      <c r="T1325" s="163"/>
      <c r="U1325" s="85" t="e">
        <f t="shared" si="2682"/>
        <v>#DIV/0!</v>
      </c>
      <c r="V1325" s="86" t="e">
        <f t="shared" si="2683"/>
        <v>#DIV/0!</v>
      </c>
      <c r="W1325" s="86"/>
      <c r="X1325" s="163"/>
      <c r="Y1325" s="85" t="e">
        <f t="shared" si="2684"/>
        <v>#DIV/0!</v>
      </c>
      <c r="Z1325" s="86" t="e">
        <f t="shared" si="2685"/>
        <v>#DIV/0!</v>
      </c>
      <c r="AA1325" s="86"/>
      <c r="AB1325" s="163"/>
      <c r="AC1325" s="85" t="e">
        <f t="shared" si="2686"/>
        <v>#DIV/0!</v>
      </c>
      <c r="AD1325" s="86" t="e">
        <f t="shared" si="2687"/>
        <v>#DIV/0!</v>
      </c>
      <c r="AE1325" s="86"/>
      <c r="AF1325" s="163"/>
      <c r="AG1325" s="85" t="e">
        <f t="shared" si="2688"/>
        <v>#DIV/0!</v>
      </c>
      <c r="AH1325" s="86" t="e">
        <f t="shared" si="2689"/>
        <v>#DIV/0!</v>
      </c>
      <c r="AI1325" s="86"/>
      <c r="AJ1325" s="163"/>
      <c r="AK1325" s="85" t="e">
        <f t="shared" si="2690"/>
        <v>#DIV/0!</v>
      </c>
      <c r="AL1325" s="86" t="e">
        <f t="shared" si="2691"/>
        <v>#DIV/0!</v>
      </c>
      <c r="AM1325" s="86"/>
      <c r="AN1325" s="163"/>
      <c r="AO1325" s="85" t="e">
        <f t="shared" si="2692"/>
        <v>#DIV/0!</v>
      </c>
      <c r="AP1325" s="86" t="e">
        <f t="shared" si="2693"/>
        <v>#DIV/0!</v>
      </c>
      <c r="AQ1325" s="86"/>
      <c r="AR1325" s="163"/>
      <c r="AS1325" s="85" t="e">
        <f t="shared" si="2694"/>
        <v>#DIV/0!</v>
      </c>
      <c r="AT1325" s="86" t="e">
        <f t="shared" si="2695"/>
        <v>#DIV/0!</v>
      </c>
      <c r="AU1325" s="86"/>
      <c r="AV1325" s="163"/>
    </row>
    <row r="1326" spans="2:48" ht="15" customHeight="1" x14ac:dyDescent="0.2">
      <c r="B1326" s="91">
        <f t="shared" si="2700"/>
        <v>109</v>
      </c>
      <c r="C1326" s="104" t="str">
        <f t="shared" si="2700"/>
        <v>Yang Cycle</v>
      </c>
      <c r="D1326" s="128" t="str">
        <f t="shared" si="2700"/>
        <v>Methylthioadenosine</v>
      </c>
      <c r="E1326" s="93">
        <f t="shared" si="2700"/>
        <v>2.7</v>
      </c>
      <c r="F1326" s="94">
        <f t="shared" si="2700"/>
        <v>5.2</v>
      </c>
      <c r="G1326" s="95">
        <f t="shared" si="2700"/>
        <v>4.28</v>
      </c>
      <c r="H1326" s="96">
        <f t="shared" si="2700"/>
        <v>3</v>
      </c>
      <c r="I1326" s="102">
        <f t="shared" si="2700"/>
        <v>298.09683999999999</v>
      </c>
      <c r="J1326" s="98"/>
      <c r="K1326" s="99"/>
      <c r="L1326" s="100"/>
      <c r="M1326" s="98">
        <f t="shared" si="2678"/>
        <v>99.999999999999986</v>
      </c>
      <c r="N1326" s="99">
        <f t="shared" si="2679"/>
        <v>21.919860985382414</v>
      </c>
      <c r="O1326" s="99"/>
      <c r="P1326" s="164"/>
      <c r="Q1326" s="98">
        <f t="shared" si="2680"/>
        <v>43.382588914369109</v>
      </c>
      <c r="R1326" s="99">
        <f t="shared" si="2681"/>
        <v>31.792433259531233</v>
      </c>
      <c r="S1326" s="99"/>
      <c r="T1326" s="164"/>
      <c r="U1326" s="232">
        <f>(AVERAGE(U1025,X1025))</f>
        <v>44.452476579325435</v>
      </c>
      <c r="V1326" s="99">
        <f>(_xlfn.STDEV.P(U1025,X1025))</f>
        <v>8.0636674552912595</v>
      </c>
      <c r="W1326" s="99"/>
      <c r="X1326" s="164"/>
      <c r="Y1326" s="98">
        <f t="shared" si="2684"/>
        <v>100</v>
      </c>
      <c r="Z1326" s="99">
        <f t="shared" si="2685"/>
        <v>21.459381316249644</v>
      </c>
      <c r="AA1326" s="99"/>
      <c r="AB1326" s="164"/>
      <c r="AC1326" s="98">
        <f t="shared" si="2686"/>
        <v>39.372785631617759</v>
      </c>
      <c r="AD1326" s="99">
        <f t="shared" si="2687"/>
        <v>10.158944955239392</v>
      </c>
      <c r="AE1326" s="99"/>
      <c r="AF1326" s="164"/>
      <c r="AG1326" s="98">
        <f t="shared" si="2688"/>
        <v>143.69342623132823</v>
      </c>
      <c r="AH1326" s="99">
        <f t="shared" si="2689"/>
        <v>27.744696668210551</v>
      </c>
      <c r="AI1326" s="99"/>
      <c r="AJ1326" s="164"/>
      <c r="AK1326" s="98">
        <f t="shared" si="2690"/>
        <v>103.95984934166087</v>
      </c>
      <c r="AL1326" s="99">
        <f t="shared" si="2691"/>
        <v>29.371476366736342</v>
      </c>
      <c r="AM1326" s="99"/>
      <c r="AN1326" s="164"/>
      <c r="AO1326" s="98">
        <f t="shared" si="2692"/>
        <v>306.48489181909309</v>
      </c>
      <c r="AP1326" s="99">
        <f t="shared" si="2693"/>
        <v>69.300987237459253</v>
      </c>
      <c r="AQ1326" s="99"/>
      <c r="AR1326" s="164"/>
      <c r="AS1326" s="98">
        <f t="shared" si="2694"/>
        <v>78.075203637425417</v>
      </c>
      <c r="AT1326" s="99">
        <f t="shared" si="2695"/>
        <v>28.119306223421358</v>
      </c>
      <c r="AU1326" s="99"/>
      <c r="AV1326" s="164"/>
    </row>
    <row r="1327" spans="2:48" ht="15" customHeight="1" x14ac:dyDescent="0.2">
      <c r="B1327" s="91">
        <f t="shared" si="2700"/>
        <v>110</v>
      </c>
      <c r="C1327" s="104" t="str">
        <f t="shared" si="2700"/>
        <v>Yang Cycle</v>
      </c>
      <c r="D1327" s="128" t="str">
        <f t="shared" si="2700"/>
        <v>Methylthioribose-P</v>
      </c>
      <c r="E1327" s="93">
        <f t="shared" si="2700"/>
        <v>14.6</v>
      </c>
      <c r="F1327" s="94">
        <f t="shared" si="2700"/>
        <v>16.100000000000001</v>
      </c>
      <c r="G1327" s="106" t="str">
        <f t="shared" si="2700"/>
        <v>--</v>
      </c>
      <c r="H1327" s="96">
        <f t="shared" si="2700"/>
        <v>6</v>
      </c>
      <c r="I1327" s="102">
        <f t="shared" si="2700"/>
        <v>259.00468000000001</v>
      </c>
      <c r="J1327" s="98"/>
      <c r="K1327" s="99"/>
      <c r="L1327" s="100"/>
      <c r="M1327" s="98" t="e">
        <f t="shared" si="2678"/>
        <v>#DIV/0!</v>
      </c>
      <c r="N1327" s="99" t="e">
        <f t="shared" si="2679"/>
        <v>#DIV/0!</v>
      </c>
      <c r="O1327" s="99"/>
      <c r="P1327" s="164"/>
      <c r="Q1327" s="98" t="e">
        <f t="shared" si="2680"/>
        <v>#DIV/0!</v>
      </c>
      <c r="R1327" s="99" t="e">
        <f t="shared" si="2681"/>
        <v>#DIV/0!</v>
      </c>
      <c r="S1327" s="99"/>
      <c r="T1327" s="164"/>
      <c r="U1327" s="98" t="e">
        <f t="shared" si="2682"/>
        <v>#DIV/0!</v>
      </c>
      <c r="V1327" s="99" t="e">
        <f t="shared" si="2683"/>
        <v>#DIV/0!</v>
      </c>
      <c r="W1327" s="99"/>
      <c r="X1327" s="164"/>
      <c r="Y1327" s="98" t="e">
        <f t="shared" si="2684"/>
        <v>#DIV/0!</v>
      </c>
      <c r="Z1327" s="99" t="e">
        <f t="shared" si="2685"/>
        <v>#DIV/0!</v>
      </c>
      <c r="AA1327" s="99"/>
      <c r="AB1327" s="164"/>
      <c r="AC1327" s="98" t="e">
        <f t="shared" si="2686"/>
        <v>#DIV/0!</v>
      </c>
      <c r="AD1327" s="99" t="e">
        <f t="shared" si="2687"/>
        <v>#DIV/0!</v>
      </c>
      <c r="AE1327" s="99"/>
      <c r="AF1327" s="164"/>
      <c r="AG1327" s="98" t="e">
        <f t="shared" si="2688"/>
        <v>#DIV/0!</v>
      </c>
      <c r="AH1327" s="99" t="e">
        <f t="shared" si="2689"/>
        <v>#DIV/0!</v>
      </c>
      <c r="AI1327" s="99"/>
      <c r="AJ1327" s="164"/>
      <c r="AK1327" s="98" t="e">
        <f t="shared" si="2690"/>
        <v>#DIV/0!</v>
      </c>
      <c r="AL1327" s="99" t="e">
        <f t="shared" si="2691"/>
        <v>#DIV/0!</v>
      </c>
      <c r="AM1327" s="99"/>
      <c r="AN1327" s="164"/>
      <c r="AO1327" s="98" t="e">
        <f t="shared" si="2692"/>
        <v>#DIV/0!</v>
      </c>
      <c r="AP1327" s="99" t="e">
        <f t="shared" si="2693"/>
        <v>#DIV/0!</v>
      </c>
      <c r="AQ1327" s="99"/>
      <c r="AR1327" s="164"/>
      <c r="AS1327" s="98" t="e">
        <f t="shared" si="2694"/>
        <v>#DIV/0!</v>
      </c>
      <c r="AT1327" s="99" t="e">
        <f t="shared" si="2695"/>
        <v>#DIV/0!</v>
      </c>
      <c r="AU1327" s="99"/>
      <c r="AV1327" s="164"/>
    </row>
    <row r="1328" spans="2:48" ht="15" customHeight="1" x14ac:dyDescent="0.2">
      <c r="B1328" s="91">
        <f t="shared" si="2700"/>
        <v>111</v>
      </c>
      <c r="C1328" s="104" t="str">
        <f t="shared" si="2700"/>
        <v>Yang Cycle</v>
      </c>
      <c r="D1328" s="128" t="str">
        <f t="shared" si="2700"/>
        <v>2-Keto-4-methyl-thiobutyrate</v>
      </c>
      <c r="E1328" s="93">
        <f t="shared" si="2700"/>
        <v>2.7</v>
      </c>
      <c r="F1328" s="94">
        <f t="shared" si="2700"/>
        <v>3.7</v>
      </c>
      <c r="G1328" s="95">
        <f t="shared" si="2700"/>
        <v>2.93</v>
      </c>
      <c r="H1328" s="96">
        <f t="shared" si="2700"/>
        <v>3</v>
      </c>
      <c r="I1328" s="102">
        <f t="shared" si="2700"/>
        <v>147.01213999999999</v>
      </c>
      <c r="J1328" s="98"/>
      <c r="K1328" s="99"/>
      <c r="L1328" s="100"/>
      <c r="M1328" s="98">
        <f t="shared" si="2678"/>
        <v>100.00000000000001</v>
      </c>
      <c r="N1328" s="99">
        <f t="shared" si="2679"/>
        <v>16.49428838400355</v>
      </c>
      <c r="O1328" s="99"/>
      <c r="P1328" s="164"/>
      <c r="Q1328" s="98">
        <f t="shared" si="2680"/>
        <v>39.48074582106414</v>
      </c>
      <c r="R1328" s="99">
        <f t="shared" si="2681"/>
        <v>21.92950888422164</v>
      </c>
      <c r="S1328" s="99"/>
      <c r="T1328" s="164"/>
      <c r="U1328" s="232">
        <f>(AVERAGE(U1027:V1027,X1027))</f>
        <v>73.776960952091528</v>
      </c>
      <c r="V1328" s="99">
        <f t="shared" ref="V1328" si="2705">(_xlfn.STDEV.P(U1027:V1027,X1027))</f>
        <v>13.808660790214779</v>
      </c>
      <c r="W1328" s="99"/>
      <c r="X1328" s="164"/>
      <c r="Y1328" s="98">
        <f t="shared" si="2684"/>
        <v>100.00000000000001</v>
      </c>
      <c r="Z1328" s="99">
        <f t="shared" si="2685"/>
        <v>37.956524264922564</v>
      </c>
      <c r="AA1328" s="99"/>
      <c r="AB1328" s="164"/>
      <c r="AC1328" s="98">
        <f t="shared" si="2686"/>
        <v>0.98493970002491404</v>
      </c>
      <c r="AD1328" s="99">
        <f t="shared" si="2687"/>
        <v>1.4478454091937227</v>
      </c>
      <c r="AE1328" s="99"/>
      <c r="AF1328" s="164"/>
      <c r="AG1328" s="98">
        <f t="shared" si="2688"/>
        <v>119.57711021099058</v>
      </c>
      <c r="AH1328" s="99">
        <f t="shared" si="2689"/>
        <v>59.918337008386587</v>
      </c>
      <c r="AI1328" s="99"/>
      <c r="AJ1328" s="164"/>
      <c r="AK1328" s="98">
        <f t="shared" si="2690"/>
        <v>0.80554643304896845</v>
      </c>
      <c r="AL1328" s="99">
        <f t="shared" si="2691"/>
        <v>0.35591205020846284</v>
      </c>
      <c r="AM1328" s="99"/>
      <c r="AN1328" s="164"/>
      <c r="AO1328" s="98">
        <f t="shared" si="2692"/>
        <v>3.292876745953531E-2</v>
      </c>
      <c r="AP1328" s="99">
        <f t="shared" si="2693"/>
        <v>2.1696052336175626E-2</v>
      </c>
      <c r="AQ1328" s="99"/>
      <c r="AR1328" s="164"/>
      <c r="AS1328" s="98">
        <f t="shared" si="2694"/>
        <v>0.21710333631416484</v>
      </c>
      <c r="AT1328" s="99">
        <f t="shared" si="2695"/>
        <v>0.1233866766364254</v>
      </c>
      <c r="AU1328" s="99"/>
      <c r="AV1328" s="164"/>
    </row>
    <row r="1329" spans="2:48" ht="15.75" customHeight="1" thickBot="1" x14ac:dyDescent="0.25">
      <c r="B1329" s="108">
        <f t="shared" si="2700"/>
        <v>112</v>
      </c>
      <c r="C1329" s="132" t="str">
        <f t="shared" si="2700"/>
        <v>Yang Cycle</v>
      </c>
      <c r="D1329" s="129" t="str">
        <f t="shared" si="2700"/>
        <v>a-Keto-glutaramate</v>
      </c>
      <c r="E1329" s="110">
        <f t="shared" si="2700"/>
        <v>9.8000000000000007</v>
      </c>
      <c r="F1329" s="111">
        <f t="shared" si="2700"/>
        <v>11</v>
      </c>
      <c r="G1329" s="112">
        <f t="shared" si="2700"/>
        <v>10.36</v>
      </c>
      <c r="H1329" s="113">
        <f t="shared" si="2700"/>
        <v>3</v>
      </c>
      <c r="I1329" s="119">
        <f t="shared" si="2700"/>
        <v>144.03022999999999</v>
      </c>
      <c r="J1329" s="115"/>
      <c r="K1329" s="116"/>
      <c r="L1329" s="117"/>
      <c r="M1329" s="115">
        <f t="shared" si="2678"/>
        <v>100</v>
      </c>
      <c r="N1329" s="116">
        <f t="shared" si="2679"/>
        <v>13.876417824854084</v>
      </c>
      <c r="O1329" s="116"/>
      <c r="P1329" s="165"/>
      <c r="Q1329" s="115">
        <f t="shared" si="2680"/>
        <v>94.640384066654931</v>
      </c>
      <c r="R1329" s="116">
        <f t="shared" si="2681"/>
        <v>6.3164370429293228</v>
      </c>
      <c r="S1329" s="116"/>
      <c r="T1329" s="165"/>
      <c r="U1329" s="115">
        <f t="shared" si="2682"/>
        <v>103.19907391676232</v>
      </c>
      <c r="V1329" s="116">
        <f t="shared" si="2683"/>
        <v>19.094882315458623</v>
      </c>
      <c r="W1329" s="116"/>
      <c r="X1329" s="165"/>
      <c r="Y1329" s="115">
        <f t="shared" si="2684"/>
        <v>100</v>
      </c>
      <c r="Z1329" s="116">
        <f t="shared" si="2685"/>
        <v>9.5581715474142523</v>
      </c>
      <c r="AA1329" s="116"/>
      <c r="AB1329" s="165"/>
      <c r="AC1329" s="115">
        <f t="shared" si="2686"/>
        <v>102.62748698653505</v>
      </c>
      <c r="AD1329" s="116">
        <f t="shared" si="2687"/>
        <v>4.8619861975789576</v>
      </c>
      <c r="AE1329" s="116"/>
      <c r="AF1329" s="165"/>
      <c r="AG1329" s="115">
        <f t="shared" si="2688"/>
        <v>107.22160198268514</v>
      </c>
      <c r="AH1329" s="116">
        <f t="shared" si="2689"/>
        <v>13.198308797923076</v>
      </c>
      <c r="AI1329" s="116"/>
      <c r="AJ1329" s="165"/>
      <c r="AK1329" s="115">
        <f t="shared" si="2690"/>
        <v>36.26226523776031</v>
      </c>
      <c r="AL1329" s="116">
        <f t="shared" si="2691"/>
        <v>8.6852021613090606</v>
      </c>
      <c r="AM1329" s="116"/>
      <c r="AN1329" s="165"/>
      <c r="AO1329" s="115">
        <f t="shared" si="2692"/>
        <v>33.710734725974454</v>
      </c>
      <c r="AP1329" s="116">
        <f t="shared" si="2693"/>
        <v>12.70983005317809</v>
      </c>
      <c r="AQ1329" s="116"/>
      <c r="AR1329" s="165"/>
      <c r="AS1329" s="115">
        <f t="shared" si="2694"/>
        <v>23.055542045727588</v>
      </c>
      <c r="AT1329" s="116">
        <f t="shared" si="2695"/>
        <v>2.4435460025681413</v>
      </c>
      <c r="AU1329" s="116"/>
      <c r="AV1329" s="165"/>
    </row>
    <row r="1330" spans="2:48" ht="15" customHeight="1" x14ac:dyDescent="0.2">
      <c r="B1330" s="77">
        <f t="shared" si="2700"/>
        <v>113</v>
      </c>
      <c r="C1330" s="78" t="str">
        <f t="shared" si="2700"/>
        <v>Polyamines</v>
      </c>
      <c r="D1330" s="127" t="str">
        <f t="shared" si="2700"/>
        <v>Putrescine</v>
      </c>
      <c r="E1330" s="80">
        <f t="shared" si="2700"/>
        <v>21.1</v>
      </c>
      <c r="F1330" s="81">
        <f t="shared" si="2700"/>
        <v>23.5</v>
      </c>
      <c r="G1330" s="82" t="str">
        <f t="shared" si="2700"/>
        <v>--</v>
      </c>
      <c r="H1330" s="83">
        <f t="shared" si="2700"/>
        <v>6</v>
      </c>
      <c r="I1330" s="89">
        <f t="shared" si="2700"/>
        <v>89.107320000000001</v>
      </c>
      <c r="J1330" s="85"/>
      <c r="K1330" s="86"/>
      <c r="L1330" s="87"/>
      <c r="M1330" s="85">
        <f t="shared" si="2678"/>
        <v>100</v>
      </c>
      <c r="N1330" s="86">
        <f t="shared" si="2679"/>
        <v>168.09541281886692</v>
      </c>
      <c r="O1330" s="86"/>
      <c r="P1330" s="163"/>
      <c r="Q1330" s="85">
        <f t="shared" si="2680"/>
        <v>0</v>
      </c>
      <c r="R1330" s="86">
        <f t="shared" si="2681"/>
        <v>0</v>
      </c>
      <c r="S1330" s="86"/>
      <c r="T1330" s="163"/>
      <c r="U1330" s="85">
        <f t="shared" si="2682"/>
        <v>1.4445944613637869</v>
      </c>
      <c r="V1330" s="86">
        <f t="shared" si="2683"/>
        <v>2.5021110034146745</v>
      </c>
      <c r="W1330" s="86"/>
      <c r="X1330" s="163"/>
      <c r="Y1330" s="85">
        <f t="shared" si="2684"/>
        <v>100</v>
      </c>
      <c r="Z1330" s="86">
        <f t="shared" si="2685"/>
        <v>62.675982173584856</v>
      </c>
      <c r="AA1330" s="86"/>
      <c r="AB1330" s="163"/>
      <c r="AC1330" s="85">
        <f t="shared" si="2686"/>
        <v>151.92993394384359</v>
      </c>
      <c r="AD1330" s="86">
        <f t="shared" si="2687"/>
        <v>34.12125236297517</v>
      </c>
      <c r="AE1330" s="86"/>
      <c r="AF1330" s="163"/>
      <c r="AG1330" s="85">
        <f t="shared" si="2688"/>
        <v>306.33844422688003</v>
      </c>
      <c r="AH1330" s="86">
        <f t="shared" si="2689"/>
        <v>135.0264945997738</v>
      </c>
      <c r="AI1330" s="86"/>
      <c r="AJ1330" s="163"/>
      <c r="AK1330" s="85">
        <f t="shared" si="2690"/>
        <v>18.504702188776733</v>
      </c>
      <c r="AL1330" s="86">
        <f t="shared" si="2691"/>
        <v>32.051084369892315</v>
      </c>
      <c r="AM1330" s="86"/>
      <c r="AN1330" s="163"/>
      <c r="AO1330" s="85">
        <f t="shared" si="2692"/>
        <v>180.65801574211483</v>
      </c>
      <c r="AP1330" s="86">
        <f t="shared" si="2693"/>
        <v>254.78501056342833</v>
      </c>
      <c r="AQ1330" s="86"/>
      <c r="AR1330" s="163"/>
      <c r="AS1330" s="85">
        <f t="shared" si="2694"/>
        <v>111.14649531870273</v>
      </c>
      <c r="AT1330" s="86">
        <f t="shared" si="2695"/>
        <v>166.23869986568056</v>
      </c>
      <c r="AU1330" s="86"/>
      <c r="AV1330" s="163"/>
    </row>
    <row r="1331" spans="2:48" ht="15" customHeight="1" x14ac:dyDescent="0.2">
      <c r="B1331" s="91">
        <f t="shared" ref="B1331:I1346" si="2706">(B1030)</f>
        <v>114</v>
      </c>
      <c r="C1331" s="35" t="str">
        <f t="shared" si="2706"/>
        <v>Polyamines</v>
      </c>
      <c r="D1331" s="128" t="str">
        <f t="shared" si="2706"/>
        <v>N-Acetylputrescine</v>
      </c>
      <c r="E1331" s="93">
        <f t="shared" si="2706"/>
        <v>12.7</v>
      </c>
      <c r="F1331" s="94">
        <f t="shared" si="2706"/>
        <v>14.2</v>
      </c>
      <c r="G1331" s="95">
        <f t="shared" si="2706"/>
        <v>13.29</v>
      </c>
      <c r="H1331" s="96">
        <f t="shared" si="2706"/>
        <v>3</v>
      </c>
      <c r="I1331" s="102">
        <f t="shared" si="2706"/>
        <v>131.11788999999999</v>
      </c>
      <c r="J1331" s="98"/>
      <c r="K1331" s="99"/>
      <c r="L1331" s="100"/>
      <c r="M1331" s="98">
        <f t="shared" si="2678"/>
        <v>100</v>
      </c>
      <c r="N1331" s="99">
        <f t="shared" si="2679"/>
        <v>17.837915629683756</v>
      </c>
      <c r="O1331" s="99"/>
      <c r="P1331" s="164"/>
      <c r="Q1331" s="98">
        <f t="shared" si="2680"/>
        <v>72.173865492440584</v>
      </c>
      <c r="R1331" s="99">
        <f t="shared" si="2681"/>
        <v>4.578139328769586</v>
      </c>
      <c r="S1331" s="99"/>
      <c r="T1331" s="164"/>
      <c r="U1331" s="232">
        <f>(AVERAGE(U1030:V1030,X1030))</f>
        <v>48.866468052817005</v>
      </c>
      <c r="V1331" s="99">
        <f t="shared" ref="V1331" si="2707">(_xlfn.STDEV.P(U1030:V1030,X1030))</f>
        <v>8.2725790945943452</v>
      </c>
      <c r="W1331" s="99"/>
      <c r="X1331" s="164"/>
      <c r="Y1331" s="98">
        <f t="shared" si="2684"/>
        <v>100</v>
      </c>
      <c r="Z1331" s="99">
        <f t="shared" si="2685"/>
        <v>29.436021078474024</v>
      </c>
      <c r="AA1331" s="99"/>
      <c r="AB1331" s="164"/>
      <c r="AC1331" s="98">
        <f t="shared" si="2686"/>
        <v>79.863561595890943</v>
      </c>
      <c r="AD1331" s="99">
        <f t="shared" si="2687"/>
        <v>20.636444439244798</v>
      </c>
      <c r="AE1331" s="99"/>
      <c r="AF1331" s="164"/>
      <c r="AG1331" s="98">
        <f t="shared" si="2688"/>
        <v>76.804514945296532</v>
      </c>
      <c r="AH1331" s="99">
        <f t="shared" si="2689"/>
        <v>26.472798875113348</v>
      </c>
      <c r="AI1331" s="99"/>
      <c r="AJ1331" s="164"/>
      <c r="AK1331" s="98">
        <f t="shared" si="2690"/>
        <v>17.849730068674706</v>
      </c>
      <c r="AL1331" s="99">
        <f t="shared" si="2691"/>
        <v>4.9009564739872165</v>
      </c>
      <c r="AM1331" s="99"/>
      <c r="AN1331" s="164"/>
      <c r="AO1331" s="98">
        <f t="shared" si="2692"/>
        <v>90.396488138563853</v>
      </c>
      <c r="AP1331" s="99">
        <f t="shared" si="2693"/>
        <v>22.158214182007917</v>
      </c>
      <c r="AQ1331" s="99"/>
      <c r="AR1331" s="164"/>
      <c r="AS1331" s="98">
        <f t="shared" si="2694"/>
        <v>12.638041965039891</v>
      </c>
      <c r="AT1331" s="99">
        <f t="shared" si="2695"/>
        <v>2.0487467547494735</v>
      </c>
      <c r="AU1331" s="99"/>
      <c r="AV1331" s="164"/>
    </row>
    <row r="1332" spans="2:48" ht="15" customHeight="1" x14ac:dyDescent="0.2">
      <c r="B1332" s="91">
        <f t="shared" si="2706"/>
        <v>115</v>
      </c>
      <c r="C1332" s="35" t="str">
        <f t="shared" si="2706"/>
        <v>Polyamines</v>
      </c>
      <c r="D1332" s="128" t="str">
        <f t="shared" si="2706"/>
        <v>Spermidine</v>
      </c>
      <c r="E1332" s="93">
        <f t="shared" si="2706"/>
        <v>11.5</v>
      </c>
      <c r="F1332" s="94">
        <f t="shared" si="2706"/>
        <v>14</v>
      </c>
      <c r="G1332" s="95">
        <f t="shared" si="2706"/>
        <v>12.83</v>
      </c>
      <c r="H1332" s="96">
        <f t="shared" si="2706"/>
        <v>3</v>
      </c>
      <c r="I1332" s="102">
        <f t="shared" si="2706"/>
        <v>146.16516999999999</v>
      </c>
      <c r="J1332" s="98"/>
      <c r="K1332" s="99"/>
      <c r="L1332" s="100"/>
      <c r="M1332" s="98">
        <f t="shared" si="2678"/>
        <v>100</v>
      </c>
      <c r="N1332" s="99">
        <f t="shared" si="2679"/>
        <v>10.781923655790468</v>
      </c>
      <c r="O1332" s="99"/>
      <c r="P1332" s="164"/>
      <c r="Q1332" s="98">
        <f t="shared" si="2680"/>
        <v>75.731013387045024</v>
      </c>
      <c r="R1332" s="99">
        <f t="shared" si="2681"/>
        <v>10.309901593934393</v>
      </c>
      <c r="S1332" s="99"/>
      <c r="T1332" s="164"/>
      <c r="U1332" s="98">
        <f t="shared" si="2682"/>
        <v>38.19804723726056</v>
      </c>
      <c r="V1332" s="99">
        <f t="shared" si="2683"/>
        <v>20.051039535487842</v>
      </c>
      <c r="W1332" s="99"/>
      <c r="X1332" s="164"/>
      <c r="Y1332" s="98">
        <f t="shared" si="2684"/>
        <v>100</v>
      </c>
      <c r="Z1332" s="99">
        <f t="shared" si="2685"/>
        <v>11.173401703224718</v>
      </c>
      <c r="AA1332" s="99"/>
      <c r="AB1332" s="164"/>
      <c r="AC1332" s="98">
        <f t="shared" si="2686"/>
        <v>151.73954468529396</v>
      </c>
      <c r="AD1332" s="99">
        <f t="shared" si="2687"/>
        <v>37.490951153945552</v>
      </c>
      <c r="AE1332" s="99"/>
      <c r="AF1332" s="164"/>
      <c r="AG1332" s="98">
        <f t="shared" si="2688"/>
        <v>89.730507214542996</v>
      </c>
      <c r="AH1332" s="99">
        <f t="shared" si="2689"/>
        <v>12.298688170264773</v>
      </c>
      <c r="AI1332" s="99"/>
      <c r="AJ1332" s="164"/>
      <c r="AK1332" s="98">
        <f t="shared" si="2690"/>
        <v>159.49037147269388</v>
      </c>
      <c r="AL1332" s="99">
        <f t="shared" si="2691"/>
        <v>88.772815663602515</v>
      </c>
      <c r="AM1332" s="99"/>
      <c r="AN1332" s="164"/>
      <c r="AO1332" s="98">
        <f t="shared" si="2692"/>
        <v>49.507977196772451</v>
      </c>
      <c r="AP1332" s="99">
        <f t="shared" si="2693"/>
        <v>7.6123648368171359</v>
      </c>
      <c r="AQ1332" s="99"/>
      <c r="AR1332" s="164"/>
      <c r="AS1332" s="98">
        <f t="shared" si="2694"/>
        <v>48.677570317494151</v>
      </c>
      <c r="AT1332" s="99">
        <f t="shared" si="2695"/>
        <v>10.53697387024995</v>
      </c>
      <c r="AU1332" s="99"/>
      <c r="AV1332" s="164"/>
    </row>
    <row r="1333" spans="2:48" ht="15" customHeight="1" x14ac:dyDescent="0.2">
      <c r="B1333" s="91">
        <f t="shared" si="2706"/>
        <v>116</v>
      </c>
      <c r="C1333" s="35" t="str">
        <f t="shared" si="2706"/>
        <v>Polyamines</v>
      </c>
      <c r="D1333" s="128" t="str">
        <f t="shared" si="2706"/>
        <v>N-Acetylspermidine</v>
      </c>
      <c r="E1333" s="93">
        <f t="shared" si="2706"/>
        <v>19.7</v>
      </c>
      <c r="F1333" s="94">
        <f t="shared" si="2706"/>
        <v>22.2</v>
      </c>
      <c r="G1333" s="95">
        <f t="shared" si="2706"/>
        <v>20.48</v>
      </c>
      <c r="H1333" s="96">
        <f t="shared" si="2706"/>
        <v>3</v>
      </c>
      <c r="I1333" s="102">
        <f t="shared" si="2706"/>
        <v>188.17573999999999</v>
      </c>
      <c r="J1333" s="98"/>
      <c r="K1333" s="99"/>
      <c r="L1333" s="100"/>
      <c r="M1333" s="232">
        <f>(AVERAGE(M1032,N1032,P1032))</f>
        <v>100</v>
      </c>
      <c r="N1333" s="195">
        <f>(_xlfn.STDEV.P(M1032,N1032,P1032))</f>
        <v>33.947058540502958</v>
      </c>
      <c r="O1333" s="99"/>
      <c r="P1333" s="164"/>
      <c r="Q1333" s="98">
        <f t="shared" si="2680"/>
        <v>20.051244961112243</v>
      </c>
      <c r="R1333" s="99">
        <f t="shared" si="2681"/>
        <v>7.690781053242203</v>
      </c>
      <c r="S1333" s="99"/>
      <c r="T1333" s="164"/>
      <c r="U1333" s="98">
        <f t="shared" si="2682"/>
        <v>142.17828276249188</v>
      </c>
      <c r="V1333" s="99">
        <f t="shared" si="2683"/>
        <v>59.775936527454355</v>
      </c>
      <c r="W1333" s="99"/>
      <c r="X1333" s="164"/>
      <c r="Y1333" s="98">
        <f>(AVERAGE(Z1032:AB1032))</f>
        <v>100</v>
      </c>
      <c r="Z1333" s="195">
        <f>(_xlfn.STDEV.P(Z1032:AB1032))</f>
        <v>40.310717390222315</v>
      </c>
      <c r="AA1333" s="99"/>
      <c r="AB1333" s="164"/>
      <c r="AC1333" s="98">
        <f t="shared" si="2686"/>
        <v>70.475273164950977</v>
      </c>
      <c r="AD1333" s="99">
        <f t="shared" si="2687"/>
        <v>33.894181148806211</v>
      </c>
      <c r="AE1333" s="99"/>
      <c r="AF1333" s="164"/>
      <c r="AG1333" s="98">
        <f t="shared" si="2688"/>
        <v>99.392121868451326</v>
      </c>
      <c r="AH1333" s="99">
        <f t="shared" si="2689"/>
        <v>74.700648703688088</v>
      </c>
      <c r="AI1333" s="99"/>
      <c r="AJ1333" s="164"/>
      <c r="AK1333" s="98">
        <f t="shared" si="2690"/>
        <v>170.07004002588505</v>
      </c>
      <c r="AL1333" s="99">
        <f t="shared" si="2691"/>
        <v>144.27414570541714</v>
      </c>
      <c r="AM1333" s="99"/>
      <c r="AN1333" s="164"/>
      <c r="AO1333" s="98">
        <f t="shared" si="2692"/>
        <v>339.03662898820443</v>
      </c>
      <c r="AP1333" s="99">
        <f t="shared" si="2693"/>
        <v>348.53039582923071</v>
      </c>
      <c r="AQ1333" s="99"/>
      <c r="AR1333" s="164"/>
      <c r="AS1333" s="98">
        <f t="shared" si="2694"/>
        <v>31.617258066055271</v>
      </c>
      <c r="AT1333" s="99">
        <f t="shared" si="2695"/>
        <v>24.638361420560187</v>
      </c>
      <c r="AU1333" s="99"/>
      <c r="AV1333" s="164"/>
    </row>
    <row r="1334" spans="2:48" ht="15.75" customHeight="1" thickBot="1" x14ac:dyDescent="0.25">
      <c r="B1334" s="108">
        <f t="shared" si="2706"/>
        <v>117</v>
      </c>
      <c r="C1334" s="42" t="str">
        <f t="shared" si="2706"/>
        <v>Polyamines</v>
      </c>
      <c r="D1334" s="129" t="str">
        <f t="shared" si="2706"/>
        <v>Spermine</v>
      </c>
      <c r="E1334" s="110">
        <f t="shared" si="2706"/>
        <v>11.5</v>
      </c>
      <c r="F1334" s="111">
        <f t="shared" si="2706"/>
        <v>14.1</v>
      </c>
      <c r="G1334" s="112">
        <f t="shared" si="2706"/>
        <v>12.85</v>
      </c>
      <c r="H1334" s="113">
        <f t="shared" si="2706"/>
        <v>3</v>
      </c>
      <c r="I1334" s="119">
        <f t="shared" si="2706"/>
        <v>203.22301999999999</v>
      </c>
      <c r="J1334" s="115"/>
      <c r="K1334" s="116"/>
      <c r="L1334" s="117"/>
      <c r="M1334" s="115">
        <f t="shared" si="2678"/>
        <v>100</v>
      </c>
      <c r="N1334" s="116">
        <f t="shared" si="2679"/>
        <v>10.265562667126806</v>
      </c>
      <c r="O1334" s="116"/>
      <c r="P1334" s="165"/>
      <c r="Q1334" s="115">
        <f t="shared" si="2680"/>
        <v>86.411193358938903</v>
      </c>
      <c r="R1334" s="116">
        <f t="shared" si="2681"/>
        <v>6.8823819999454399</v>
      </c>
      <c r="S1334" s="116"/>
      <c r="T1334" s="165"/>
      <c r="U1334" s="115">
        <f t="shared" si="2682"/>
        <v>69.647527570332272</v>
      </c>
      <c r="V1334" s="116">
        <f t="shared" si="2683"/>
        <v>16.086594271270616</v>
      </c>
      <c r="W1334" s="116"/>
      <c r="X1334" s="165"/>
      <c r="Y1334" s="115">
        <f t="shared" si="2684"/>
        <v>100</v>
      </c>
      <c r="Z1334" s="116">
        <f t="shared" si="2685"/>
        <v>5.5328835889443138</v>
      </c>
      <c r="AA1334" s="116"/>
      <c r="AB1334" s="165"/>
      <c r="AC1334" s="115">
        <f t="shared" si="2686"/>
        <v>107.98591278595006</v>
      </c>
      <c r="AD1334" s="116">
        <f t="shared" si="2687"/>
        <v>22.112609505535954</v>
      </c>
      <c r="AE1334" s="116"/>
      <c r="AF1334" s="165"/>
      <c r="AG1334" s="115">
        <f t="shared" si="2688"/>
        <v>109.7206504200194</v>
      </c>
      <c r="AH1334" s="116">
        <f t="shared" si="2689"/>
        <v>11.33682340951213</v>
      </c>
      <c r="AI1334" s="116"/>
      <c r="AJ1334" s="165"/>
      <c r="AK1334" s="115">
        <f t="shared" si="2690"/>
        <v>76.332264651627526</v>
      </c>
      <c r="AL1334" s="116">
        <f t="shared" si="2691"/>
        <v>24.570258722295069</v>
      </c>
      <c r="AM1334" s="116"/>
      <c r="AN1334" s="165"/>
      <c r="AO1334" s="115">
        <f t="shared" si="2692"/>
        <v>40.07245623247529</v>
      </c>
      <c r="AP1334" s="116">
        <f t="shared" si="2693"/>
        <v>3.6765372432449412</v>
      </c>
      <c r="AQ1334" s="116"/>
      <c r="AR1334" s="165"/>
      <c r="AS1334" s="115">
        <f t="shared" si="2694"/>
        <v>58.179884726635237</v>
      </c>
      <c r="AT1334" s="116">
        <f t="shared" si="2695"/>
        <v>8.2511249583522002</v>
      </c>
      <c r="AU1334" s="116"/>
      <c r="AV1334" s="165"/>
    </row>
    <row r="1335" spans="2:48" ht="15" customHeight="1" x14ac:dyDescent="0.2">
      <c r="B1335" s="77">
        <f t="shared" si="2706"/>
        <v>118</v>
      </c>
      <c r="C1335" s="78" t="str">
        <f t="shared" si="2706"/>
        <v>Carbohydrates</v>
      </c>
      <c r="D1335" s="127" t="str">
        <f t="shared" si="2706"/>
        <v>Erythritol</v>
      </c>
      <c r="E1335" s="80">
        <f t="shared" si="2706"/>
        <v>7</v>
      </c>
      <c r="F1335" s="81">
        <f t="shared" si="2706"/>
        <v>8.4</v>
      </c>
      <c r="G1335" s="82" t="str">
        <f t="shared" si="2706"/>
        <v>--</v>
      </c>
      <c r="H1335" s="83">
        <f t="shared" si="2706"/>
        <v>6</v>
      </c>
      <c r="I1335" s="89">
        <f t="shared" si="2706"/>
        <v>121.05063</v>
      </c>
      <c r="J1335" s="85"/>
      <c r="K1335" s="86"/>
      <c r="L1335" s="87"/>
      <c r="M1335" s="85">
        <f t="shared" si="2678"/>
        <v>100</v>
      </c>
      <c r="N1335" s="86">
        <f t="shared" si="2679"/>
        <v>13.756505580962507</v>
      </c>
      <c r="O1335" s="86"/>
      <c r="P1335" s="163"/>
      <c r="Q1335" s="85">
        <f t="shared" si="2680"/>
        <v>104.30468177697905</v>
      </c>
      <c r="R1335" s="86">
        <f t="shared" si="2681"/>
        <v>7.4764822015410823</v>
      </c>
      <c r="S1335" s="86"/>
      <c r="T1335" s="163"/>
      <c r="U1335" s="85">
        <f t="shared" si="2682"/>
        <v>99.635164073355185</v>
      </c>
      <c r="V1335" s="86">
        <f t="shared" si="2683"/>
        <v>9.7454035117089468</v>
      </c>
      <c r="W1335" s="86"/>
      <c r="X1335" s="163"/>
      <c r="Y1335" s="85">
        <f t="shared" si="2684"/>
        <v>100</v>
      </c>
      <c r="Z1335" s="86">
        <f t="shared" si="2685"/>
        <v>12.17945606793236</v>
      </c>
      <c r="AA1335" s="86"/>
      <c r="AB1335" s="163"/>
      <c r="AC1335" s="85">
        <f t="shared" si="2686"/>
        <v>144.02985351428657</v>
      </c>
      <c r="AD1335" s="86">
        <f t="shared" si="2687"/>
        <v>35.460996328760466</v>
      </c>
      <c r="AE1335" s="86"/>
      <c r="AF1335" s="163"/>
      <c r="AG1335" s="85">
        <f t="shared" si="2688"/>
        <v>203.5470288230708</v>
      </c>
      <c r="AH1335" s="86">
        <f t="shared" si="2689"/>
        <v>36.41531591026051</v>
      </c>
      <c r="AI1335" s="86"/>
      <c r="AJ1335" s="163"/>
      <c r="AK1335" s="85">
        <f t="shared" si="2690"/>
        <v>8.1608359491333253</v>
      </c>
      <c r="AL1335" s="86">
        <f t="shared" si="2691"/>
        <v>1.3257528082683134</v>
      </c>
      <c r="AM1335" s="86"/>
      <c r="AN1335" s="163"/>
      <c r="AO1335" s="85">
        <f t="shared" si="2692"/>
        <v>9.1324101837591609</v>
      </c>
      <c r="AP1335" s="86">
        <f t="shared" si="2693"/>
        <v>3.2113253168051599</v>
      </c>
      <c r="AQ1335" s="86"/>
      <c r="AR1335" s="163"/>
      <c r="AS1335" s="85">
        <f t="shared" si="2694"/>
        <v>3.813285380570246</v>
      </c>
      <c r="AT1335" s="86">
        <f t="shared" si="2695"/>
        <v>1.7689802628601965</v>
      </c>
      <c r="AU1335" s="86"/>
      <c r="AV1335" s="163"/>
    </row>
    <row r="1336" spans="2:48" ht="15" customHeight="1" x14ac:dyDescent="0.2">
      <c r="B1336" s="91">
        <f t="shared" si="2706"/>
        <v>119</v>
      </c>
      <c r="C1336" s="35" t="str">
        <f t="shared" si="2706"/>
        <v>Carbohydrates</v>
      </c>
      <c r="D1336" s="128" t="str">
        <f t="shared" si="2706"/>
        <v>Erythronic acid</v>
      </c>
      <c r="E1336" s="93">
        <f t="shared" si="2706"/>
        <v>6.9</v>
      </c>
      <c r="F1336" s="94">
        <f t="shared" si="2706"/>
        <v>9.3000000000000007</v>
      </c>
      <c r="G1336" s="95">
        <f t="shared" si="2706"/>
        <v>8.1</v>
      </c>
      <c r="H1336" s="96">
        <f t="shared" si="2706"/>
        <v>3</v>
      </c>
      <c r="I1336" s="102">
        <f t="shared" si="2706"/>
        <v>135.0299</v>
      </c>
      <c r="J1336" s="98"/>
      <c r="K1336" s="99"/>
      <c r="L1336" s="100"/>
      <c r="M1336" s="98">
        <f t="shared" si="2678"/>
        <v>100.00000000000003</v>
      </c>
      <c r="N1336" s="99">
        <f t="shared" si="2679"/>
        <v>9.7964935503659945</v>
      </c>
      <c r="O1336" s="99"/>
      <c r="P1336" s="164"/>
      <c r="Q1336" s="98">
        <f t="shared" si="2680"/>
        <v>114.23258673937397</v>
      </c>
      <c r="R1336" s="99">
        <f t="shared" si="2681"/>
        <v>3.8450035311930688</v>
      </c>
      <c r="S1336" s="99"/>
      <c r="T1336" s="164"/>
      <c r="U1336" s="232">
        <f>(AVERAGE(U1035:V1035,X1035))</f>
        <v>118.46028621709017</v>
      </c>
      <c r="V1336" s="99">
        <f t="shared" ref="V1336" si="2708">(_xlfn.STDEV.P(U1035:V1035,X1035))</f>
        <v>11.989185620419613</v>
      </c>
      <c r="W1336" s="99"/>
      <c r="X1336" s="164"/>
      <c r="Y1336" s="98">
        <f>(AVERAGE(Z1035:AB1035))</f>
        <v>100</v>
      </c>
      <c r="Z1336" s="195">
        <f>(_xlfn.STDEV.P(Z1035:AB1035))</f>
        <v>18.145701587184622</v>
      </c>
      <c r="AA1336" s="99"/>
      <c r="AB1336" s="164"/>
      <c r="AC1336" s="98">
        <f t="shared" si="2686"/>
        <v>1363.2492163734867</v>
      </c>
      <c r="AD1336" s="99">
        <f t="shared" si="2687"/>
        <v>174.2669284749521</v>
      </c>
      <c r="AE1336" s="99"/>
      <c r="AF1336" s="164"/>
      <c r="AG1336" s="98">
        <f t="shared" si="2688"/>
        <v>191.77507870500287</v>
      </c>
      <c r="AH1336" s="99">
        <f t="shared" si="2689"/>
        <v>74.853202731041307</v>
      </c>
      <c r="AI1336" s="99"/>
      <c r="AJ1336" s="164"/>
      <c r="AK1336" s="98">
        <f t="shared" si="2690"/>
        <v>22610.312505065718</v>
      </c>
      <c r="AL1336" s="99">
        <f t="shared" si="2691"/>
        <v>7401.948368045084</v>
      </c>
      <c r="AM1336" s="99"/>
      <c r="AN1336" s="164"/>
      <c r="AO1336" s="98">
        <f t="shared" si="2692"/>
        <v>48514.111145073555</v>
      </c>
      <c r="AP1336" s="99">
        <f t="shared" si="2693"/>
        <v>22933.123043504722</v>
      </c>
      <c r="AQ1336" s="99"/>
      <c r="AR1336" s="164"/>
      <c r="AS1336" s="98">
        <f t="shared" si="2694"/>
        <v>24470.362413677987</v>
      </c>
      <c r="AT1336" s="99">
        <f t="shared" si="2695"/>
        <v>14532.783205796795</v>
      </c>
      <c r="AU1336" s="99"/>
      <c r="AV1336" s="164"/>
    </row>
    <row r="1337" spans="2:48" ht="15" customHeight="1" x14ac:dyDescent="0.2">
      <c r="B1337" s="91">
        <f t="shared" si="2706"/>
        <v>120</v>
      </c>
      <c r="C1337" s="35" t="str">
        <f t="shared" si="2706"/>
        <v>Carbohydrates</v>
      </c>
      <c r="D1337" s="128" t="str">
        <f t="shared" si="2706"/>
        <v>PRPP</v>
      </c>
      <c r="E1337" s="93">
        <f t="shared" si="2706"/>
        <v>21.7</v>
      </c>
      <c r="F1337" s="94">
        <f t="shared" si="2706"/>
        <v>23.1</v>
      </c>
      <c r="G1337" s="106" t="str">
        <f t="shared" si="2706"/>
        <v>--</v>
      </c>
      <c r="H1337" s="96">
        <f t="shared" si="2706"/>
        <v>6</v>
      </c>
      <c r="I1337" s="102">
        <f t="shared" si="2706"/>
        <v>388.94454000000002</v>
      </c>
      <c r="J1337" s="98"/>
      <c r="K1337" s="99"/>
      <c r="L1337" s="100"/>
      <c r="M1337" s="98" t="e">
        <f t="shared" si="2678"/>
        <v>#DIV/0!</v>
      </c>
      <c r="N1337" s="99" t="e">
        <f t="shared" si="2679"/>
        <v>#DIV/0!</v>
      </c>
      <c r="O1337" s="99"/>
      <c r="P1337" s="164"/>
      <c r="Q1337" s="98" t="e">
        <f t="shared" si="2680"/>
        <v>#DIV/0!</v>
      </c>
      <c r="R1337" s="99" t="e">
        <f t="shared" si="2681"/>
        <v>#DIV/0!</v>
      </c>
      <c r="S1337" s="99"/>
      <c r="T1337" s="164"/>
      <c r="U1337" s="98" t="e">
        <f t="shared" si="2682"/>
        <v>#DIV/0!</v>
      </c>
      <c r="V1337" s="99" t="e">
        <f t="shared" si="2683"/>
        <v>#DIV/0!</v>
      </c>
      <c r="W1337" s="99"/>
      <c r="X1337" s="164"/>
      <c r="Y1337" s="98" t="e">
        <f t="shared" si="2684"/>
        <v>#DIV/0!</v>
      </c>
      <c r="Z1337" s="99" t="e">
        <f t="shared" si="2685"/>
        <v>#DIV/0!</v>
      </c>
      <c r="AA1337" s="99"/>
      <c r="AB1337" s="164"/>
      <c r="AC1337" s="98" t="e">
        <f t="shared" si="2686"/>
        <v>#DIV/0!</v>
      </c>
      <c r="AD1337" s="99" t="e">
        <f t="shared" si="2687"/>
        <v>#DIV/0!</v>
      </c>
      <c r="AE1337" s="99"/>
      <c r="AF1337" s="164"/>
      <c r="AG1337" s="98" t="e">
        <f t="shared" si="2688"/>
        <v>#DIV/0!</v>
      </c>
      <c r="AH1337" s="99" t="e">
        <f t="shared" si="2689"/>
        <v>#DIV/0!</v>
      </c>
      <c r="AI1337" s="99"/>
      <c r="AJ1337" s="164"/>
      <c r="AK1337" s="98" t="e">
        <f t="shared" si="2690"/>
        <v>#DIV/0!</v>
      </c>
      <c r="AL1337" s="99" t="e">
        <f t="shared" si="2691"/>
        <v>#DIV/0!</v>
      </c>
      <c r="AM1337" s="99"/>
      <c r="AN1337" s="164"/>
      <c r="AO1337" s="98" t="e">
        <f t="shared" si="2692"/>
        <v>#DIV/0!</v>
      </c>
      <c r="AP1337" s="99" t="e">
        <f t="shared" si="2693"/>
        <v>#DIV/0!</v>
      </c>
      <c r="AQ1337" s="99"/>
      <c r="AR1337" s="164"/>
      <c r="AS1337" s="98" t="e">
        <f t="shared" si="2694"/>
        <v>#DIV/0!</v>
      </c>
      <c r="AT1337" s="99" t="e">
        <f t="shared" si="2695"/>
        <v>#DIV/0!</v>
      </c>
      <c r="AU1337" s="99"/>
      <c r="AV1337" s="164"/>
    </row>
    <row r="1338" spans="2:48" ht="15" customHeight="1" x14ac:dyDescent="0.2">
      <c r="B1338" s="91">
        <f t="shared" si="2706"/>
        <v>121</v>
      </c>
      <c r="C1338" s="35" t="str">
        <f t="shared" si="2706"/>
        <v>Carbohydrates</v>
      </c>
      <c r="D1338" s="128" t="str">
        <f t="shared" si="2706"/>
        <v>dRibose-P</v>
      </c>
      <c r="E1338" s="93">
        <f t="shared" si="2706"/>
        <v>5</v>
      </c>
      <c r="F1338" s="94">
        <f t="shared" si="2706"/>
        <v>8</v>
      </c>
      <c r="G1338" s="95">
        <f t="shared" si="2706"/>
        <v>5.95</v>
      </c>
      <c r="H1338" s="96">
        <f t="shared" si="2706"/>
        <v>3</v>
      </c>
      <c r="I1338" s="102">
        <f t="shared" si="2706"/>
        <v>213.01696000000001</v>
      </c>
      <c r="J1338" s="98"/>
      <c r="K1338" s="99"/>
      <c r="L1338" s="100"/>
      <c r="M1338" s="98">
        <f t="shared" si="2678"/>
        <v>100.00000000000003</v>
      </c>
      <c r="N1338" s="99">
        <f t="shared" si="2679"/>
        <v>30.061052662391564</v>
      </c>
      <c r="O1338" s="99"/>
      <c r="P1338" s="164"/>
      <c r="Q1338" s="98">
        <f t="shared" si="2680"/>
        <v>112.8448734779904</v>
      </c>
      <c r="R1338" s="99">
        <f t="shared" si="2681"/>
        <v>21.951026646127964</v>
      </c>
      <c r="S1338" s="99"/>
      <c r="T1338" s="164"/>
      <c r="U1338" s="98">
        <f t="shared" si="2682"/>
        <v>51.631527616313527</v>
      </c>
      <c r="V1338" s="99">
        <f t="shared" si="2683"/>
        <v>13.05335141084597</v>
      </c>
      <c r="W1338" s="99"/>
      <c r="X1338" s="164"/>
      <c r="Y1338" s="98">
        <f t="shared" si="2684"/>
        <v>100</v>
      </c>
      <c r="Z1338" s="99">
        <f t="shared" si="2685"/>
        <v>20.234533239627613</v>
      </c>
      <c r="AA1338" s="99"/>
      <c r="AB1338" s="164"/>
      <c r="AC1338" s="98">
        <f t="shared" si="2686"/>
        <v>127.71625150647448</v>
      </c>
      <c r="AD1338" s="99">
        <f t="shared" si="2687"/>
        <v>27.020614902617574</v>
      </c>
      <c r="AE1338" s="99"/>
      <c r="AF1338" s="164"/>
      <c r="AG1338" s="98">
        <f t="shared" si="2688"/>
        <v>32.218511525793573</v>
      </c>
      <c r="AH1338" s="99">
        <f t="shared" si="2689"/>
        <v>3.4874103914746404</v>
      </c>
      <c r="AI1338" s="99"/>
      <c r="AJ1338" s="164"/>
      <c r="AK1338" s="98">
        <f t="shared" si="2690"/>
        <v>8.1363735600975673</v>
      </c>
      <c r="AL1338" s="99">
        <f t="shared" si="2691"/>
        <v>1.5995696710398319</v>
      </c>
      <c r="AM1338" s="99"/>
      <c r="AN1338" s="164"/>
      <c r="AO1338" s="98">
        <f t="shared" si="2692"/>
        <v>7.4675192487619562</v>
      </c>
      <c r="AP1338" s="99">
        <f t="shared" si="2693"/>
        <v>0.71191575371490234</v>
      </c>
      <c r="AQ1338" s="99"/>
      <c r="AR1338" s="164"/>
      <c r="AS1338" s="98">
        <f t="shared" si="2694"/>
        <v>7.7892815501282833</v>
      </c>
      <c r="AT1338" s="99">
        <f t="shared" si="2695"/>
        <v>1.243152915846786</v>
      </c>
      <c r="AU1338" s="99"/>
      <c r="AV1338" s="164"/>
    </row>
    <row r="1339" spans="2:48" ht="15" customHeight="1" x14ac:dyDescent="0.2">
      <c r="B1339" s="91">
        <f t="shared" si="2706"/>
        <v>122</v>
      </c>
      <c r="C1339" s="35" t="str">
        <f t="shared" si="2706"/>
        <v>Carbohydrates</v>
      </c>
      <c r="D1339" s="128" t="str">
        <f t="shared" si="2706"/>
        <v>Ribitol</v>
      </c>
      <c r="E1339" s="93">
        <f t="shared" si="2706"/>
        <v>3.7</v>
      </c>
      <c r="F1339" s="94">
        <f t="shared" si="2706"/>
        <v>5.3</v>
      </c>
      <c r="G1339" s="95">
        <f t="shared" si="2706"/>
        <v>4.3099999999999996</v>
      </c>
      <c r="H1339" s="96">
        <f t="shared" si="2706"/>
        <v>3</v>
      </c>
      <c r="I1339" s="102">
        <f t="shared" si="2706"/>
        <v>151.06120000000001</v>
      </c>
      <c r="J1339" s="98"/>
      <c r="K1339" s="99"/>
      <c r="L1339" s="100"/>
      <c r="M1339" s="98">
        <f t="shared" si="2678"/>
        <v>100</v>
      </c>
      <c r="N1339" s="99">
        <f t="shared" si="2679"/>
        <v>9.3717144631978613</v>
      </c>
      <c r="O1339" s="99"/>
      <c r="P1339" s="164"/>
      <c r="Q1339" s="98">
        <f t="shared" si="2680"/>
        <v>107.36921486323789</v>
      </c>
      <c r="R1339" s="99">
        <f t="shared" si="2681"/>
        <v>12.702918590052667</v>
      </c>
      <c r="S1339" s="99"/>
      <c r="T1339" s="164"/>
      <c r="U1339" s="98">
        <f t="shared" si="2682"/>
        <v>99.646588616930842</v>
      </c>
      <c r="V1339" s="99">
        <f t="shared" si="2683"/>
        <v>2.2699925956223499</v>
      </c>
      <c r="W1339" s="99"/>
      <c r="X1339" s="164"/>
      <c r="Y1339" s="98">
        <f t="shared" si="2684"/>
        <v>99.999999999999972</v>
      </c>
      <c r="Z1339" s="99">
        <f t="shared" si="2685"/>
        <v>5.4524693222863485</v>
      </c>
      <c r="AA1339" s="99"/>
      <c r="AB1339" s="164"/>
      <c r="AC1339" s="98">
        <f t="shared" si="2686"/>
        <v>124.64538501934948</v>
      </c>
      <c r="AD1339" s="99">
        <f t="shared" si="2687"/>
        <v>8.246548114079074</v>
      </c>
      <c r="AE1339" s="99"/>
      <c r="AF1339" s="164"/>
      <c r="AG1339" s="98">
        <f t="shared" si="2688"/>
        <v>113.88536626608965</v>
      </c>
      <c r="AH1339" s="99">
        <f t="shared" si="2689"/>
        <v>12.596456318520834</v>
      </c>
      <c r="AI1339" s="99"/>
      <c r="AJ1339" s="164"/>
      <c r="AK1339" s="98">
        <f t="shared" si="2690"/>
        <v>117.52186851162406</v>
      </c>
      <c r="AL1339" s="99">
        <f t="shared" si="2691"/>
        <v>29.322826742670294</v>
      </c>
      <c r="AM1339" s="99"/>
      <c r="AN1339" s="164"/>
      <c r="AO1339" s="98">
        <f t="shared" si="2692"/>
        <v>130.94239502430943</v>
      </c>
      <c r="AP1339" s="99">
        <f t="shared" si="2693"/>
        <v>59.64742971555971</v>
      </c>
      <c r="AQ1339" s="99"/>
      <c r="AR1339" s="164"/>
      <c r="AS1339" s="98">
        <f t="shared" si="2694"/>
        <v>116.57451792918449</v>
      </c>
      <c r="AT1339" s="99">
        <f t="shared" si="2695"/>
        <v>51.522787870609335</v>
      </c>
      <c r="AU1339" s="99"/>
      <c r="AV1339" s="164"/>
    </row>
    <row r="1340" spans="2:48" ht="15" customHeight="1" x14ac:dyDescent="0.2">
      <c r="B1340" s="105">
        <f t="shared" si="2706"/>
        <v>123</v>
      </c>
      <c r="C1340" s="35" t="str">
        <f t="shared" si="2706"/>
        <v>Carbohydrates</v>
      </c>
      <c r="D1340" s="128" t="str">
        <f t="shared" si="2706"/>
        <v>Aldohexose</v>
      </c>
      <c r="E1340" s="93">
        <f t="shared" si="2706"/>
        <v>10.1</v>
      </c>
      <c r="F1340" s="94">
        <f t="shared" si="2706"/>
        <v>12.6</v>
      </c>
      <c r="G1340" s="95">
        <f t="shared" si="2706"/>
        <v>10.71</v>
      </c>
      <c r="H1340" s="96">
        <f t="shared" si="2706"/>
        <v>3</v>
      </c>
      <c r="I1340" s="102">
        <f t="shared" si="2706"/>
        <v>179.05610999999999</v>
      </c>
      <c r="J1340" s="98"/>
      <c r="K1340" s="99"/>
      <c r="L1340" s="100"/>
      <c r="M1340" s="98">
        <f t="shared" si="2678"/>
        <v>100</v>
      </c>
      <c r="N1340" s="99">
        <f t="shared" si="2679"/>
        <v>8.0709860842391237</v>
      </c>
      <c r="O1340" s="99"/>
      <c r="P1340" s="164"/>
      <c r="Q1340" s="98">
        <f t="shared" si="2680"/>
        <v>102.4220183861848</v>
      </c>
      <c r="R1340" s="99">
        <f t="shared" si="2681"/>
        <v>3.2156979844090974</v>
      </c>
      <c r="S1340" s="99"/>
      <c r="T1340" s="164"/>
      <c r="U1340" s="98">
        <f t="shared" si="2682"/>
        <v>99.354729935929569</v>
      </c>
      <c r="V1340" s="99">
        <f t="shared" si="2683"/>
        <v>3.1663876903268782</v>
      </c>
      <c r="W1340" s="99"/>
      <c r="X1340" s="164"/>
      <c r="Y1340" s="98">
        <f t="shared" si="2684"/>
        <v>100</v>
      </c>
      <c r="Z1340" s="99">
        <f t="shared" si="2685"/>
        <v>4.0887139985794629</v>
      </c>
      <c r="AA1340" s="99"/>
      <c r="AB1340" s="164"/>
      <c r="AC1340" s="98">
        <f t="shared" si="2686"/>
        <v>93.285941843577319</v>
      </c>
      <c r="AD1340" s="99">
        <f t="shared" si="2687"/>
        <v>9.8623553412567606</v>
      </c>
      <c r="AE1340" s="99"/>
      <c r="AF1340" s="164"/>
      <c r="AG1340" s="98">
        <f t="shared" si="2688"/>
        <v>110.76759919052263</v>
      </c>
      <c r="AH1340" s="99">
        <f t="shared" si="2689"/>
        <v>13.607808660200631</v>
      </c>
      <c r="AI1340" s="99"/>
      <c r="AJ1340" s="164"/>
      <c r="AK1340" s="98">
        <f t="shared" si="2690"/>
        <v>7.0779331840011102</v>
      </c>
      <c r="AL1340" s="99">
        <f t="shared" si="2691"/>
        <v>1.6698597765974019</v>
      </c>
      <c r="AM1340" s="99"/>
      <c r="AN1340" s="164"/>
      <c r="AO1340" s="98">
        <f t="shared" si="2692"/>
        <v>9.2445597385384719</v>
      </c>
      <c r="AP1340" s="99">
        <f t="shared" si="2693"/>
        <v>1.3016383707880714</v>
      </c>
      <c r="AQ1340" s="99"/>
      <c r="AR1340" s="164"/>
      <c r="AS1340" s="98">
        <f t="shared" si="2694"/>
        <v>4.5467234734663808</v>
      </c>
      <c r="AT1340" s="99">
        <f t="shared" si="2695"/>
        <v>1.4570296072548905</v>
      </c>
      <c r="AU1340" s="99"/>
      <c r="AV1340" s="164"/>
    </row>
    <row r="1341" spans="2:48" ht="15" customHeight="1" x14ac:dyDescent="0.2">
      <c r="B1341" s="91">
        <f t="shared" si="2706"/>
        <v>124</v>
      </c>
      <c r="C1341" s="35" t="str">
        <f t="shared" si="2706"/>
        <v>Carbohydrates</v>
      </c>
      <c r="D1341" s="128" t="str">
        <f t="shared" si="2706"/>
        <v>Fructose</v>
      </c>
      <c r="E1341" s="93">
        <f t="shared" si="2706"/>
        <v>8.8000000000000007</v>
      </c>
      <c r="F1341" s="94">
        <f t="shared" si="2706"/>
        <v>9.6</v>
      </c>
      <c r="G1341" s="95">
        <f t="shared" si="2706"/>
        <v>9.39</v>
      </c>
      <c r="H1341" s="96">
        <f t="shared" si="2706"/>
        <v>3</v>
      </c>
      <c r="I1341" s="102">
        <f t="shared" si="2706"/>
        <v>179.05610999999999</v>
      </c>
      <c r="J1341" s="98"/>
      <c r="K1341" s="99"/>
      <c r="L1341" s="100"/>
      <c r="M1341" s="98">
        <f>(AVERAGE(M1040:O1040))</f>
        <v>99.999999999999986</v>
      </c>
      <c r="N1341" s="195">
        <f>(_xlfn.STDEV.P(M1040:O1040))</f>
        <v>8.0311908776348915</v>
      </c>
      <c r="O1341" s="99"/>
      <c r="P1341" s="164"/>
      <c r="Q1341" s="98">
        <f t="shared" si="2680"/>
        <v>97.943850056237238</v>
      </c>
      <c r="R1341" s="99">
        <f t="shared" si="2681"/>
        <v>19.201750588195011</v>
      </c>
      <c r="S1341" s="99"/>
      <c r="T1341" s="164"/>
      <c r="U1341" s="98">
        <f t="shared" si="2682"/>
        <v>95.743974435867457</v>
      </c>
      <c r="V1341" s="99">
        <f t="shared" si="2683"/>
        <v>20.886200044979308</v>
      </c>
      <c r="W1341" s="99"/>
      <c r="X1341" s="164"/>
      <c r="Y1341" s="98">
        <f t="shared" si="2684"/>
        <v>100.00000000000001</v>
      </c>
      <c r="Z1341" s="99">
        <f t="shared" si="2685"/>
        <v>21.021695361235508</v>
      </c>
      <c r="AA1341" s="99"/>
      <c r="AB1341" s="164"/>
      <c r="AC1341" s="98">
        <f t="shared" si="2686"/>
        <v>157.47556120697274</v>
      </c>
      <c r="AD1341" s="99">
        <f t="shared" si="2687"/>
        <v>49.510506314827595</v>
      </c>
      <c r="AE1341" s="99"/>
      <c r="AF1341" s="164"/>
      <c r="AG1341" s="98">
        <f t="shared" si="2688"/>
        <v>123.60647135225705</v>
      </c>
      <c r="AH1341" s="99">
        <f t="shared" si="2689"/>
        <v>22.687910265616257</v>
      </c>
      <c r="AI1341" s="99"/>
      <c r="AJ1341" s="164"/>
      <c r="AK1341" s="98">
        <f t="shared" si="2690"/>
        <v>54.807708322205855</v>
      </c>
      <c r="AL1341" s="99">
        <f t="shared" si="2691"/>
        <v>39.01063226436488</v>
      </c>
      <c r="AM1341" s="99"/>
      <c r="AN1341" s="164"/>
      <c r="AO1341" s="98">
        <f t="shared" si="2692"/>
        <v>54.955990078159743</v>
      </c>
      <c r="AP1341" s="99">
        <f t="shared" si="2693"/>
        <v>6.8895794446159533</v>
      </c>
      <c r="AQ1341" s="99"/>
      <c r="AR1341" s="164"/>
      <c r="AS1341" s="98">
        <f t="shared" si="2694"/>
        <v>72.16035163710778</v>
      </c>
      <c r="AT1341" s="99">
        <f t="shared" si="2695"/>
        <v>41.429399532801803</v>
      </c>
      <c r="AU1341" s="99"/>
      <c r="AV1341" s="164"/>
    </row>
    <row r="1342" spans="2:48" ht="15" customHeight="1" x14ac:dyDescent="0.2">
      <c r="B1342" s="91">
        <f t="shared" si="2706"/>
        <v>125</v>
      </c>
      <c r="C1342" s="35" t="str">
        <f t="shared" si="2706"/>
        <v>Carbohydrates</v>
      </c>
      <c r="D1342" s="128" t="str">
        <f t="shared" si="2706"/>
        <v>Fucose</v>
      </c>
      <c r="E1342" s="93">
        <f t="shared" si="2706"/>
        <v>3.7</v>
      </c>
      <c r="F1342" s="94">
        <f t="shared" si="2706"/>
        <v>5.6</v>
      </c>
      <c r="G1342" s="95">
        <f t="shared" si="2706"/>
        <v>4.6399999999999997</v>
      </c>
      <c r="H1342" s="96">
        <f t="shared" si="2706"/>
        <v>3</v>
      </c>
      <c r="I1342" s="102">
        <f t="shared" si="2706"/>
        <v>163.06120000000001</v>
      </c>
      <c r="J1342" s="98"/>
      <c r="K1342" s="99"/>
      <c r="L1342" s="100"/>
      <c r="M1342" s="98">
        <f t="shared" si="2678"/>
        <v>100</v>
      </c>
      <c r="N1342" s="99">
        <f t="shared" si="2679"/>
        <v>29.293309173647071</v>
      </c>
      <c r="O1342" s="99"/>
      <c r="P1342" s="164"/>
      <c r="Q1342" s="98">
        <f t="shared" si="2680"/>
        <v>131.99887108975588</v>
      </c>
      <c r="R1342" s="99">
        <f t="shared" si="2681"/>
        <v>4.6854160300029539</v>
      </c>
      <c r="S1342" s="99"/>
      <c r="T1342" s="164"/>
      <c r="U1342" s="98">
        <f t="shared" si="2682"/>
        <v>119.29925844873171</v>
      </c>
      <c r="V1342" s="99">
        <f t="shared" si="2683"/>
        <v>39.293581539086993</v>
      </c>
      <c r="W1342" s="99"/>
      <c r="X1342" s="164"/>
      <c r="Y1342" s="98">
        <f t="shared" si="2684"/>
        <v>99.999999999999986</v>
      </c>
      <c r="Z1342" s="99">
        <f t="shared" si="2685"/>
        <v>5.80913902831748</v>
      </c>
      <c r="AA1342" s="99"/>
      <c r="AB1342" s="164"/>
      <c r="AC1342" s="98">
        <f t="shared" si="2686"/>
        <v>104.89358899471014</v>
      </c>
      <c r="AD1342" s="99">
        <f t="shared" si="2687"/>
        <v>7.0424951886692817</v>
      </c>
      <c r="AE1342" s="99"/>
      <c r="AF1342" s="164"/>
      <c r="AG1342" s="98">
        <f t="shared" si="2688"/>
        <v>115.43473904588086</v>
      </c>
      <c r="AH1342" s="99">
        <f t="shared" si="2689"/>
        <v>15.920170003619489</v>
      </c>
      <c r="AI1342" s="99"/>
      <c r="AJ1342" s="164"/>
      <c r="AK1342" s="98">
        <f t="shared" si="2690"/>
        <v>9.3078784444718607</v>
      </c>
      <c r="AL1342" s="99">
        <f t="shared" si="2691"/>
        <v>2.6572441491449235</v>
      </c>
      <c r="AM1342" s="99"/>
      <c r="AN1342" s="164"/>
      <c r="AO1342" s="98">
        <f t="shared" si="2692"/>
        <v>12.082603460668262</v>
      </c>
      <c r="AP1342" s="99">
        <f t="shared" si="2693"/>
        <v>1.5481042765458322</v>
      </c>
      <c r="AQ1342" s="99"/>
      <c r="AR1342" s="164"/>
      <c r="AS1342" s="98">
        <f t="shared" si="2694"/>
        <v>8.9688513725983601</v>
      </c>
      <c r="AT1342" s="99">
        <f t="shared" si="2695"/>
        <v>4.6672109853162098</v>
      </c>
      <c r="AU1342" s="99"/>
      <c r="AV1342" s="164"/>
    </row>
    <row r="1343" spans="2:48" ht="15" customHeight="1" x14ac:dyDescent="0.2">
      <c r="B1343" s="91">
        <f t="shared" si="2706"/>
        <v>126</v>
      </c>
      <c r="C1343" s="35" t="str">
        <f t="shared" si="2706"/>
        <v>Carbohydrates</v>
      </c>
      <c r="D1343" s="128" t="str">
        <f t="shared" si="2706"/>
        <v>Gluconolactone</v>
      </c>
      <c r="E1343" s="93">
        <f t="shared" si="2706"/>
        <v>4.9000000000000004</v>
      </c>
      <c r="F1343" s="94">
        <f t="shared" si="2706"/>
        <v>7.4</v>
      </c>
      <c r="G1343" s="95">
        <f t="shared" si="2706"/>
        <v>5.97</v>
      </c>
      <c r="H1343" s="96">
        <f t="shared" si="2706"/>
        <v>3</v>
      </c>
      <c r="I1343" s="102">
        <f t="shared" si="2706"/>
        <v>177.04046</v>
      </c>
      <c r="J1343" s="98"/>
      <c r="K1343" s="99"/>
      <c r="L1343" s="100"/>
      <c r="M1343" s="98">
        <f t="shared" si="2678"/>
        <v>100</v>
      </c>
      <c r="N1343" s="99">
        <f t="shared" si="2679"/>
        <v>25.168788101553442</v>
      </c>
      <c r="O1343" s="99"/>
      <c r="P1343" s="164"/>
      <c r="Q1343" s="98">
        <f t="shared" si="2680"/>
        <v>93.615349740482145</v>
      </c>
      <c r="R1343" s="99">
        <f t="shared" si="2681"/>
        <v>18.83069631780587</v>
      </c>
      <c r="S1343" s="99"/>
      <c r="T1343" s="164"/>
      <c r="U1343" s="98">
        <f t="shared" si="2682"/>
        <v>50.477125614489957</v>
      </c>
      <c r="V1343" s="99">
        <f t="shared" si="2683"/>
        <v>14.074014960200103</v>
      </c>
      <c r="W1343" s="99"/>
      <c r="X1343" s="164"/>
      <c r="Y1343" s="98">
        <f t="shared" si="2684"/>
        <v>100</v>
      </c>
      <c r="Z1343" s="99">
        <f t="shared" si="2685"/>
        <v>19.01060646016311</v>
      </c>
      <c r="AA1343" s="99"/>
      <c r="AB1343" s="164"/>
      <c r="AC1343" s="98">
        <f t="shared" si="2686"/>
        <v>169.42213587798608</v>
      </c>
      <c r="AD1343" s="99">
        <f t="shared" si="2687"/>
        <v>50.248460677704877</v>
      </c>
      <c r="AE1343" s="99"/>
      <c r="AF1343" s="164"/>
      <c r="AG1343" s="98">
        <f t="shared" si="2688"/>
        <v>95.052956725549976</v>
      </c>
      <c r="AH1343" s="99">
        <f t="shared" si="2689"/>
        <v>8.0954649830238594</v>
      </c>
      <c r="AI1343" s="99"/>
      <c r="AJ1343" s="164"/>
      <c r="AK1343" s="98">
        <f t="shared" si="2690"/>
        <v>222.59500340930452</v>
      </c>
      <c r="AL1343" s="99">
        <f t="shared" si="2691"/>
        <v>40.813722075594008</v>
      </c>
      <c r="AM1343" s="99"/>
      <c r="AN1343" s="164"/>
      <c r="AO1343" s="98">
        <f t="shared" si="2692"/>
        <v>213.432769336712</v>
      </c>
      <c r="AP1343" s="99">
        <f t="shared" si="2693"/>
        <v>19.607388049368964</v>
      </c>
      <c r="AQ1343" s="99"/>
      <c r="AR1343" s="164"/>
      <c r="AS1343" s="98">
        <f t="shared" si="2694"/>
        <v>165.24222590168608</v>
      </c>
      <c r="AT1343" s="99">
        <f t="shared" si="2695"/>
        <v>38.174791987640475</v>
      </c>
      <c r="AU1343" s="99"/>
      <c r="AV1343" s="164"/>
    </row>
    <row r="1344" spans="2:48" ht="15" customHeight="1" x14ac:dyDescent="0.2">
      <c r="B1344" s="91">
        <f t="shared" si="2706"/>
        <v>127</v>
      </c>
      <c r="C1344" s="35" t="str">
        <f t="shared" si="2706"/>
        <v>Carbohydrates</v>
      </c>
      <c r="D1344" s="128" t="str">
        <f t="shared" si="2706"/>
        <v>Gluconate</v>
      </c>
      <c r="E1344" s="93">
        <f t="shared" si="2706"/>
        <v>15.4</v>
      </c>
      <c r="F1344" s="94">
        <f t="shared" si="2706"/>
        <v>16.399999999999999</v>
      </c>
      <c r="G1344" s="95">
        <f t="shared" si="2706"/>
        <v>16.16</v>
      </c>
      <c r="H1344" s="96">
        <f t="shared" si="2706"/>
        <v>3</v>
      </c>
      <c r="I1344" s="102">
        <f t="shared" si="2706"/>
        <v>195.05103</v>
      </c>
      <c r="J1344" s="98"/>
      <c r="K1344" s="99"/>
      <c r="L1344" s="100"/>
      <c r="M1344" s="98">
        <f t="shared" si="2678"/>
        <v>99.999999999999986</v>
      </c>
      <c r="N1344" s="99">
        <f t="shared" si="2679"/>
        <v>20.622319210754483</v>
      </c>
      <c r="O1344" s="99"/>
      <c r="P1344" s="164"/>
      <c r="Q1344" s="98">
        <f t="shared" si="2680"/>
        <v>119.35718091417476</v>
      </c>
      <c r="R1344" s="99">
        <f t="shared" si="2681"/>
        <v>8.0379620908334761</v>
      </c>
      <c r="S1344" s="99"/>
      <c r="T1344" s="164"/>
      <c r="U1344" s="232">
        <f>(AVERAGE(U1043:V1043,X1043))</f>
        <v>104.21540053943541</v>
      </c>
      <c r="V1344" s="99">
        <f t="shared" ref="V1344" si="2709">(_xlfn.STDEV.P(U1043:V1043,X1043))</f>
        <v>9.9286156371983036</v>
      </c>
      <c r="W1344" s="99"/>
      <c r="X1344" s="164"/>
      <c r="Y1344" s="98">
        <f t="shared" si="2684"/>
        <v>100.00000000000001</v>
      </c>
      <c r="Z1344" s="99">
        <f t="shared" si="2685"/>
        <v>25.075205961047896</v>
      </c>
      <c r="AA1344" s="99"/>
      <c r="AB1344" s="164"/>
      <c r="AC1344" s="98">
        <f t="shared" si="2686"/>
        <v>80.567905245164937</v>
      </c>
      <c r="AD1344" s="99">
        <f t="shared" si="2687"/>
        <v>11.215793073524736</v>
      </c>
      <c r="AE1344" s="99"/>
      <c r="AF1344" s="164"/>
      <c r="AG1344" s="98">
        <f t="shared" si="2688"/>
        <v>81.363905483223093</v>
      </c>
      <c r="AH1344" s="99">
        <f t="shared" si="2689"/>
        <v>14.456630896762958</v>
      </c>
      <c r="AI1344" s="99"/>
      <c r="AJ1344" s="164"/>
      <c r="AK1344" s="98">
        <f t="shared" si="2690"/>
        <v>699.62735398868926</v>
      </c>
      <c r="AL1344" s="99">
        <f t="shared" si="2691"/>
        <v>264.0518121204737</v>
      </c>
      <c r="AM1344" s="99"/>
      <c r="AN1344" s="164"/>
      <c r="AO1344" s="98">
        <f t="shared" si="2692"/>
        <v>2316.3815275872539</v>
      </c>
      <c r="AP1344" s="99">
        <f t="shared" si="2693"/>
        <v>914.59484730516374</v>
      </c>
      <c r="AQ1344" s="99"/>
      <c r="AR1344" s="164"/>
      <c r="AS1344" s="98">
        <f t="shared" si="2694"/>
        <v>650.01104859431086</v>
      </c>
      <c r="AT1344" s="99">
        <f t="shared" si="2695"/>
        <v>407.37790943474585</v>
      </c>
      <c r="AU1344" s="99"/>
      <c r="AV1344" s="164"/>
    </row>
    <row r="1345" spans="2:48" ht="15" customHeight="1" x14ac:dyDescent="0.2">
      <c r="B1345" s="105">
        <f t="shared" si="2706"/>
        <v>128</v>
      </c>
      <c r="C1345" s="35" t="str">
        <f t="shared" si="2706"/>
        <v>Carbohydrates</v>
      </c>
      <c r="D1345" s="128" t="str">
        <f t="shared" si="2706"/>
        <v>Glucosamine</v>
      </c>
      <c r="E1345" s="93">
        <f t="shared" si="2706"/>
        <v>12.8</v>
      </c>
      <c r="F1345" s="94">
        <f t="shared" si="2706"/>
        <v>14.4</v>
      </c>
      <c r="G1345" s="95" t="str">
        <f t="shared" si="2706"/>
        <v>--</v>
      </c>
      <c r="H1345" s="96">
        <f t="shared" si="2706"/>
        <v>6</v>
      </c>
      <c r="I1345" s="102">
        <f t="shared" si="2706"/>
        <v>180.08664999999999</v>
      </c>
      <c r="J1345" s="98"/>
      <c r="K1345" s="99"/>
      <c r="L1345" s="100"/>
      <c r="M1345" s="98">
        <f t="shared" si="2678"/>
        <v>100</v>
      </c>
      <c r="N1345" s="99">
        <f t="shared" si="2679"/>
        <v>43.857158829870066</v>
      </c>
      <c r="O1345" s="99"/>
      <c r="P1345" s="164"/>
      <c r="Q1345" s="98">
        <f t="shared" si="2680"/>
        <v>98.478123762752546</v>
      </c>
      <c r="R1345" s="99">
        <f t="shared" si="2681"/>
        <v>27.626028813925792</v>
      </c>
      <c r="S1345" s="99"/>
      <c r="T1345" s="164"/>
      <c r="U1345" s="98">
        <f t="shared" si="2682"/>
        <v>25.724669521157722</v>
      </c>
      <c r="V1345" s="99">
        <f t="shared" si="2683"/>
        <v>8.2612843435512886</v>
      </c>
      <c r="W1345" s="99"/>
      <c r="X1345" s="164"/>
      <c r="Y1345" s="98">
        <f t="shared" si="2684"/>
        <v>100</v>
      </c>
      <c r="Z1345" s="99">
        <f t="shared" si="2685"/>
        <v>25.336258235641473</v>
      </c>
      <c r="AA1345" s="99"/>
      <c r="AB1345" s="164"/>
      <c r="AC1345" s="98">
        <f t="shared" si="2686"/>
        <v>157.89379228602729</v>
      </c>
      <c r="AD1345" s="99">
        <f t="shared" si="2687"/>
        <v>43.641755643332836</v>
      </c>
      <c r="AE1345" s="99"/>
      <c r="AF1345" s="164"/>
      <c r="AG1345" s="98">
        <f t="shared" si="2688"/>
        <v>22.12036851766365</v>
      </c>
      <c r="AH1345" s="99">
        <f t="shared" si="2689"/>
        <v>4.3679957253575799</v>
      </c>
      <c r="AI1345" s="99"/>
      <c r="AJ1345" s="164"/>
      <c r="AK1345" s="98">
        <f t="shared" si="2690"/>
        <v>7.27298022018351E-2</v>
      </c>
      <c r="AL1345" s="99">
        <f t="shared" si="2691"/>
        <v>0.12597171263801321</v>
      </c>
      <c r="AM1345" s="99"/>
      <c r="AN1345" s="164"/>
      <c r="AO1345" s="98">
        <f t="shared" si="2692"/>
        <v>0</v>
      </c>
      <c r="AP1345" s="99">
        <f t="shared" si="2693"/>
        <v>0</v>
      </c>
      <c r="AQ1345" s="99"/>
      <c r="AR1345" s="164"/>
      <c r="AS1345" s="98">
        <f t="shared" si="2694"/>
        <v>0</v>
      </c>
      <c r="AT1345" s="99">
        <f t="shared" si="2695"/>
        <v>0</v>
      </c>
      <c r="AU1345" s="99"/>
      <c r="AV1345" s="164"/>
    </row>
    <row r="1346" spans="2:48" ht="15" customHeight="1" x14ac:dyDescent="0.2">
      <c r="B1346" s="91">
        <f t="shared" si="2706"/>
        <v>129</v>
      </c>
      <c r="C1346" s="35" t="str">
        <f t="shared" si="2706"/>
        <v>Carbohydrates</v>
      </c>
      <c r="D1346" s="128" t="str">
        <f t="shared" si="2706"/>
        <v>Glucosamine-P</v>
      </c>
      <c r="E1346" s="93">
        <f t="shared" si="2706"/>
        <v>16.100000000000001</v>
      </c>
      <c r="F1346" s="94">
        <f t="shared" si="2706"/>
        <v>18.100000000000001</v>
      </c>
      <c r="G1346" s="95">
        <f t="shared" si="2706"/>
        <v>17.25</v>
      </c>
      <c r="H1346" s="96">
        <f t="shared" si="2706"/>
        <v>3</v>
      </c>
      <c r="I1346" s="102">
        <f t="shared" si="2706"/>
        <v>258.03843000000001</v>
      </c>
      <c r="J1346" s="98"/>
      <c r="K1346" s="99"/>
      <c r="L1346" s="100"/>
      <c r="M1346" s="98">
        <f t="shared" si="2678"/>
        <v>100.00000000000001</v>
      </c>
      <c r="N1346" s="99">
        <f t="shared" si="2679"/>
        <v>38.629253705609209</v>
      </c>
      <c r="O1346" s="99"/>
      <c r="P1346" s="164"/>
      <c r="Q1346" s="98">
        <f t="shared" si="2680"/>
        <v>179.72522127901181</v>
      </c>
      <c r="R1346" s="99">
        <f t="shared" si="2681"/>
        <v>95.447547084871573</v>
      </c>
      <c r="S1346" s="99"/>
      <c r="T1346" s="164"/>
      <c r="U1346" s="232">
        <f>(AVERAGE(U1045:V1045,X1045))</f>
        <v>137.55796455232323</v>
      </c>
      <c r="V1346" s="99">
        <f t="shared" ref="V1346" si="2710">(_xlfn.STDEV.P(U1045:V1045,X1045))</f>
        <v>25.403142313100187</v>
      </c>
      <c r="W1346" s="99"/>
      <c r="X1346" s="164"/>
      <c r="Y1346" s="98">
        <f>(AVERAGE(Z1045:AB1045))</f>
        <v>100</v>
      </c>
      <c r="Z1346" s="195">
        <f>(_xlfn.STDEV.P(Z1045:AB1045))</f>
        <v>16.710273863132294</v>
      </c>
      <c r="AA1346" s="99"/>
      <c r="AB1346" s="164"/>
      <c r="AC1346" s="98">
        <f t="shared" si="2686"/>
        <v>98.243692418540334</v>
      </c>
      <c r="AD1346" s="99">
        <f t="shared" si="2687"/>
        <v>33.765604121874659</v>
      </c>
      <c r="AE1346" s="99"/>
      <c r="AF1346" s="164"/>
      <c r="AG1346" s="98">
        <f t="shared" si="2688"/>
        <v>79.171040429983819</v>
      </c>
      <c r="AH1346" s="99">
        <f t="shared" si="2689"/>
        <v>14.449001370913415</v>
      </c>
      <c r="AI1346" s="99"/>
      <c r="AJ1346" s="164"/>
      <c r="AK1346" s="98">
        <f t="shared" si="2690"/>
        <v>224.82886866704865</v>
      </c>
      <c r="AL1346" s="99">
        <f t="shared" si="2691"/>
        <v>58.396954663201868</v>
      </c>
      <c r="AM1346" s="99"/>
      <c r="AN1346" s="164"/>
      <c r="AO1346" s="98">
        <f t="shared" si="2692"/>
        <v>537.93850083223879</v>
      </c>
      <c r="AP1346" s="99">
        <f t="shared" si="2693"/>
        <v>81.550387469995727</v>
      </c>
      <c r="AQ1346" s="99"/>
      <c r="AR1346" s="164"/>
      <c r="AS1346" s="98">
        <f t="shared" si="2694"/>
        <v>264.14594160940982</v>
      </c>
      <c r="AT1346" s="99">
        <f t="shared" si="2695"/>
        <v>120.38888195544328</v>
      </c>
      <c r="AU1346" s="99"/>
      <c r="AV1346" s="164"/>
    </row>
    <row r="1347" spans="2:48" ht="15" customHeight="1" x14ac:dyDescent="0.2">
      <c r="B1347" s="91">
        <f t="shared" ref="B1347:I1362" si="2711">(B1046)</f>
        <v>130</v>
      </c>
      <c r="C1347" s="35" t="str">
        <f t="shared" si="2711"/>
        <v>Carbohydrates</v>
      </c>
      <c r="D1347" s="128" t="str">
        <f t="shared" si="2711"/>
        <v>GlcNAc</v>
      </c>
      <c r="E1347" s="93">
        <f t="shared" si="2711"/>
        <v>10.9</v>
      </c>
      <c r="F1347" s="94">
        <f t="shared" si="2711"/>
        <v>13.9</v>
      </c>
      <c r="G1347" s="95">
        <f t="shared" si="2711"/>
        <v>11.91</v>
      </c>
      <c r="H1347" s="96">
        <f t="shared" si="2711"/>
        <v>3</v>
      </c>
      <c r="I1347" s="102">
        <f t="shared" si="2711"/>
        <v>220.08266</v>
      </c>
      <c r="J1347" s="98"/>
      <c r="K1347" s="99"/>
      <c r="L1347" s="100"/>
      <c r="M1347" s="98">
        <f>(AVERAGE(N1046:O1046))</f>
        <v>100</v>
      </c>
      <c r="N1347" s="195">
        <f>(_xlfn.STDEV.P(N1046:O1046))</f>
        <v>14.868556832213624</v>
      </c>
      <c r="O1347" s="99"/>
      <c r="P1347" s="164"/>
      <c r="Q1347" s="98">
        <f t="shared" ref="Q1347:Q1410" si="2712">(AVERAGE(Q1046:T1046))</f>
        <v>224.18357260329046</v>
      </c>
      <c r="R1347" s="99">
        <f t="shared" ref="R1347:R1410" si="2713">(_xlfn.STDEV.P(Q1046:T1046))</f>
        <v>48.982822597498689</v>
      </c>
      <c r="S1347" s="99"/>
      <c r="T1347" s="164"/>
      <c r="U1347" s="98">
        <f t="shared" ref="U1347:U1410" si="2714">(AVERAGE(U1046:X1046))</f>
        <v>276.97466403449357</v>
      </c>
      <c r="V1347" s="99">
        <f t="shared" ref="V1347:V1410" si="2715">(_xlfn.STDEV.P(U1046:X1046))</f>
        <v>28.949950166251497</v>
      </c>
      <c r="W1347" s="99"/>
      <c r="X1347" s="164"/>
      <c r="Y1347" s="98">
        <f t="shared" ref="Y1347:Y1410" si="2716">(AVERAGE(Y1046:AB1046))</f>
        <v>100.00000000000001</v>
      </c>
      <c r="Z1347" s="99">
        <f t="shared" ref="Z1347:Z1410" si="2717">(_xlfn.STDEV.P(Y1046:AB1046))</f>
        <v>7.8803180207373797</v>
      </c>
      <c r="AA1347" s="99"/>
      <c r="AB1347" s="164"/>
      <c r="AC1347" s="98">
        <f t="shared" ref="AC1347:AC1410" si="2718">(AVERAGE(AC1046:AF1046))</f>
        <v>151.37124727797914</v>
      </c>
      <c r="AD1347" s="99">
        <f t="shared" ref="AD1347:AD1410" si="2719">(_xlfn.STDEV.P(AC1046:AF1046))</f>
        <v>47.245400651877276</v>
      </c>
      <c r="AE1347" s="99"/>
      <c r="AF1347" s="164"/>
      <c r="AG1347" s="98">
        <f t="shared" ref="AG1347:AG1410" si="2720">(AVERAGE(AG1046:AJ1046))</f>
        <v>150.68201658878212</v>
      </c>
      <c r="AH1347" s="99">
        <f t="shared" ref="AH1347:AH1410" si="2721">(_xlfn.STDEV.P(AG1046:AJ1046))</f>
        <v>42.621478306892911</v>
      </c>
      <c r="AI1347" s="99"/>
      <c r="AJ1347" s="164"/>
      <c r="AK1347" s="98">
        <f t="shared" ref="AK1347:AK1410" si="2722">(AVERAGE(AK1046:AN1046))</f>
        <v>130.99836928935753</v>
      </c>
      <c r="AL1347" s="99">
        <f t="shared" ref="AL1347:AL1410" si="2723">(_xlfn.STDEV.P(AK1046:AN1046))</f>
        <v>32.004528719642799</v>
      </c>
      <c r="AM1347" s="99"/>
      <c r="AN1347" s="164"/>
      <c r="AO1347" s="98">
        <f t="shared" ref="AO1347:AO1410" si="2724">(AVERAGE(AO1046:AR1046))</f>
        <v>143.28066335413803</v>
      </c>
      <c r="AP1347" s="99">
        <f t="shared" ref="AP1347:AP1410" si="2725">(_xlfn.STDEV.P(AO1046:AR1046))</f>
        <v>38.759447960641239</v>
      </c>
      <c r="AQ1347" s="99"/>
      <c r="AR1347" s="164"/>
      <c r="AS1347" s="98">
        <f t="shared" ref="AS1347:AS1410" si="2726">(AVERAGE(AS1046:AV1046))</f>
        <v>237.99032596358248</v>
      </c>
      <c r="AT1347" s="99">
        <f t="shared" ref="AT1347:AT1410" si="2727">(_xlfn.STDEV.P(AS1046:AV1046))</f>
        <v>78.39758051017202</v>
      </c>
      <c r="AU1347" s="99"/>
      <c r="AV1347" s="164"/>
    </row>
    <row r="1348" spans="2:48" ht="15" customHeight="1" x14ac:dyDescent="0.2">
      <c r="B1348" s="91">
        <f t="shared" si="2711"/>
        <v>131</v>
      </c>
      <c r="C1348" s="35" t="str">
        <f t="shared" si="2711"/>
        <v>Carbohydrates</v>
      </c>
      <c r="D1348" s="128" t="str">
        <f t="shared" si="2711"/>
        <v>GlcNAc-sulfate</v>
      </c>
      <c r="E1348" s="93">
        <f t="shared" si="2711"/>
        <v>8.5</v>
      </c>
      <c r="F1348" s="94">
        <f t="shared" si="2711"/>
        <v>10.1</v>
      </c>
      <c r="G1348" s="95">
        <f t="shared" si="2711"/>
        <v>9.2100000000000009</v>
      </c>
      <c r="H1348" s="96">
        <f t="shared" si="2711"/>
        <v>4</v>
      </c>
      <c r="I1348" s="102">
        <f t="shared" si="2711"/>
        <v>300.03946999999999</v>
      </c>
      <c r="J1348" s="98"/>
      <c r="K1348" s="99"/>
      <c r="L1348" s="100"/>
      <c r="M1348" s="98">
        <f t="shared" ref="M1348:M1410" si="2728">(AVERAGE(M1047:P1047))</f>
        <v>100</v>
      </c>
      <c r="N1348" s="99">
        <f t="shared" ref="N1348:N1410" si="2729">(_xlfn.STDEV.P(M1047:P1047))</f>
        <v>11.083035188078872</v>
      </c>
      <c r="O1348" s="99"/>
      <c r="P1348" s="164"/>
      <c r="Q1348" s="98">
        <f t="shared" si="2712"/>
        <v>92.522176657749469</v>
      </c>
      <c r="R1348" s="99">
        <f t="shared" si="2713"/>
        <v>6.5945444516809495</v>
      </c>
      <c r="S1348" s="99"/>
      <c r="T1348" s="164"/>
      <c r="U1348" s="98">
        <f t="shared" si="2714"/>
        <v>91.485025063269632</v>
      </c>
      <c r="V1348" s="99">
        <f t="shared" si="2715"/>
        <v>3.6867615321219582</v>
      </c>
      <c r="W1348" s="99"/>
      <c r="X1348" s="164"/>
      <c r="Y1348" s="98">
        <f t="shared" si="2716"/>
        <v>99.999999999999986</v>
      </c>
      <c r="Z1348" s="99">
        <f t="shared" si="2717"/>
        <v>15.434048889747418</v>
      </c>
      <c r="AA1348" s="99"/>
      <c r="AB1348" s="164"/>
      <c r="AC1348" s="98">
        <f t="shared" si="2718"/>
        <v>108.45542160048197</v>
      </c>
      <c r="AD1348" s="99">
        <f t="shared" si="2719"/>
        <v>9.4448645310636241</v>
      </c>
      <c r="AE1348" s="99"/>
      <c r="AF1348" s="164"/>
      <c r="AG1348" s="98">
        <f t="shared" si="2720"/>
        <v>98.624747802390203</v>
      </c>
      <c r="AH1348" s="99">
        <f t="shared" si="2721"/>
        <v>5.4947630003001029</v>
      </c>
      <c r="AI1348" s="99"/>
      <c r="AJ1348" s="164"/>
      <c r="AK1348" s="98">
        <f t="shared" si="2722"/>
        <v>8.9984857734728383</v>
      </c>
      <c r="AL1348" s="99">
        <f t="shared" si="2723"/>
        <v>2.3613827683494901</v>
      </c>
      <c r="AM1348" s="99"/>
      <c r="AN1348" s="164"/>
      <c r="AO1348" s="98">
        <f t="shared" si="2724"/>
        <v>9.849996372120275</v>
      </c>
      <c r="AP1348" s="99">
        <f t="shared" si="2725"/>
        <v>3.7196068420365562</v>
      </c>
      <c r="AQ1348" s="99"/>
      <c r="AR1348" s="164"/>
      <c r="AS1348" s="98">
        <f t="shared" si="2726"/>
        <v>149.88144156904266</v>
      </c>
      <c r="AT1348" s="99">
        <f t="shared" si="2727"/>
        <v>246.54368434338642</v>
      </c>
      <c r="AU1348" s="99"/>
      <c r="AV1348" s="164"/>
    </row>
    <row r="1349" spans="2:48" ht="15" customHeight="1" x14ac:dyDescent="0.2">
      <c r="B1349" s="91">
        <f t="shared" si="2711"/>
        <v>132</v>
      </c>
      <c r="C1349" s="35" t="str">
        <f t="shared" si="2711"/>
        <v>Carbohydrates</v>
      </c>
      <c r="D1349" s="128" t="str">
        <f t="shared" si="2711"/>
        <v>Neuraminic acid</v>
      </c>
      <c r="E1349" s="93">
        <f t="shared" si="2711"/>
        <v>7.7</v>
      </c>
      <c r="F1349" s="94">
        <f t="shared" si="2711"/>
        <v>9.9</v>
      </c>
      <c r="G1349" s="95">
        <f t="shared" si="2711"/>
        <v>8.7200000000000006</v>
      </c>
      <c r="H1349" s="96">
        <f t="shared" si="2711"/>
        <v>2</v>
      </c>
      <c r="I1349" s="102">
        <f t="shared" si="2711"/>
        <v>268.10269</v>
      </c>
      <c r="J1349" s="98"/>
      <c r="K1349" s="99"/>
      <c r="L1349" s="100"/>
      <c r="M1349" s="98">
        <f>(AVERAGE(N1048:O1048))</f>
        <v>100</v>
      </c>
      <c r="N1349" s="195">
        <f>(_xlfn.STDEV.P(N1048:O1048))</f>
        <v>44.615196131757543</v>
      </c>
      <c r="O1349" s="99"/>
      <c r="P1349" s="164"/>
      <c r="Q1349" s="98">
        <f t="shared" si="2712"/>
        <v>19.25927089195849</v>
      </c>
      <c r="R1349" s="99">
        <f t="shared" si="2713"/>
        <v>5.0670537551970911</v>
      </c>
      <c r="S1349" s="99"/>
      <c r="T1349" s="164"/>
      <c r="U1349" s="232">
        <f>(AVERAGE(U1048:V1048,X1048))</f>
        <v>31.405481771158808</v>
      </c>
      <c r="V1349" s="99">
        <f t="shared" ref="V1349" si="2730">(_xlfn.STDEV.P(U1048:V1048,X1048))</f>
        <v>18.96143966220885</v>
      </c>
      <c r="W1349" s="99"/>
      <c r="X1349" s="164"/>
      <c r="Y1349" s="98">
        <f t="shared" ref="Y1349:Y1356" si="2731">(AVERAGE(Z1048:AB1048))</f>
        <v>100</v>
      </c>
      <c r="Z1349" s="195">
        <f t="shared" ref="Z1349:Z1356" si="2732">(_xlfn.STDEV.P(Z1048:AB1048))</f>
        <v>27.264362560677238</v>
      </c>
      <c r="AA1349" s="99"/>
      <c r="AB1349" s="164"/>
      <c r="AC1349" s="98">
        <f t="shared" si="2718"/>
        <v>82.920440114552505</v>
      </c>
      <c r="AD1349" s="99">
        <f t="shared" si="2719"/>
        <v>41.062746166591353</v>
      </c>
      <c r="AE1349" s="99"/>
      <c r="AF1349" s="164"/>
      <c r="AG1349" s="98">
        <f t="shared" si="2720"/>
        <v>114.47778711971114</v>
      </c>
      <c r="AH1349" s="99">
        <f t="shared" si="2721"/>
        <v>37.863106446314674</v>
      </c>
      <c r="AI1349" s="99"/>
      <c r="AJ1349" s="164"/>
      <c r="AK1349" s="98">
        <f t="shared" si="2722"/>
        <v>1856.1209275658862</v>
      </c>
      <c r="AL1349" s="99">
        <f t="shared" si="2723"/>
        <v>579.46600869438453</v>
      </c>
      <c r="AM1349" s="99"/>
      <c r="AN1349" s="164"/>
      <c r="AO1349" s="98">
        <f t="shared" si="2724"/>
        <v>5888.0575163918311</v>
      </c>
      <c r="AP1349" s="99">
        <f t="shared" si="2725"/>
        <v>579.88838817322471</v>
      </c>
      <c r="AQ1349" s="99"/>
      <c r="AR1349" s="164"/>
      <c r="AS1349" s="98">
        <f t="shared" si="2726"/>
        <v>2385.7481777986868</v>
      </c>
      <c r="AT1349" s="99">
        <f t="shared" si="2727"/>
        <v>1558.5818148314547</v>
      </c>
      <c r="AU1349" s="99"/>
      <c r="AV1349" s="164"/>
    </row>
    <row r="1350" spans="2:48" ht="15" customHeight="1" x14ac:dyDescent="0.2">
      <c r="B1350" s="105">
        <f t="shared" si="2711"/>
        <v>133</v>
      </c>
      <c r="C1350" s="35" t="str">
        <f t="shared" si="2711"/>
        <v>Carbohydrates</v>
      </c>
      <c r="D1350" s="128" t="str">
        <f t="shared" si="2711"/>
        <v>NANA</v>
      </c>
      <c r="E1350" s="93">
        <f t="shared" si="2711"/>
        <v>15</v>
      </c>
      <c r="F1350" s="94">
        <f t="shared" si="2711"/>
        <v>17.399999999999999</v>
      </c>
      <c r="G1350" s="95">
        <f t="shared" si="2711"/>
        <v>15.88</v>
      </c>
      <c r="H1350" s="96">
        <f t="shared" si="2711"/>
        <v>3</v>
      </c>
      <c r="I1350" s="102">
        <f t="shared" si="2711"/>
        <v>308.09870000000001</v>
      </c>
      <c r="J1350" s="98"/>
      <c r="K1350" s="99"/>
      <c r="L1350" s="100"/>
      <c r="M1350" s="98">
        <f t="shared" si="2728"/>
        <v>99.999999999999986</v>
      </c>
      <c r="N1350" s="99">
        <f t="shared" si="2729"/>
        <v>13.973609614883401</v>
      </c>
      <c r="O1350" s="99"/>
      <c r="P1350" s="164"/>
      <c r="Q1350" s="98">
        <f t="shared" si="2712"/>
        <v>113.10306907289349</v>
      </c>
      <c r="R1350" s="99">
        <f t="shared" si="2713"/>
        <v>2.4790484424298009</v>
      </c>
      <c r="S1350" s="99"/>
      <c r="T1350" s="164"/>
      <c r="U1350" s="232">
        <f t="shared" ref="U1350:U1356" si="2733">(AVERAGE(U1049:V1049,X1049))</f>
        <v>102.91508242086486</v>
      </c>
      <c r="V1350" s="99">
        <f t="shared" ref="V1350:V1356" si="2734">(_xlfn.STDEV.P(U1049:V1049,X1049))</f>
        <v>10.024495794815895</v>
      </c>
      <c r="W1350" s="99"/>
      <c r="X1350" s="164"/>
      <c r="Y1350" s="98">
        <f t="shared" si="2731"/>
        <v>100</v>
      </c>
      <c r="Z1350" s="99">
        <f t="shared" si="2732"/>
        <v>7.7429297141205833</v>
      </c>
      <c r="AA1350" s="99"/>
      <c r="AB1350" s="164"/>
      <c r="AC1350" s="98">
        <f t="shared" si="2718"/>
        <v>109.42276394470333</v>
      </c>
      <c r="AD1350" s="99">
        <f t="shared" si="2719"/>
        <v>15.721963430543001</v>
      </c>
      <c r="AE1350" s="99"/>
      <c r="AF1350" s="164"/>
      <c r="AG1350" s="98">
        <f t="shared" si="2720"/>
        <v>107.50885254841276</v>
      </c>
      <c r="AH1350" s="99">
        <f t="shared" si="2721"/>
        <v>20.450883470821839</v>
      </c>
      <c r="AI1350" s="99"/>
      <c r="AJ1350" s="164"/>
      <c r="AK1350" s="98">
        <f t="shared" si="2722"/>
        <v>1093.0040296934455</v>
      </c>
      <c r="AL1350" s="99">
        <f t="shared" si="2723"/>
        <v>132.22000462837903</v>
      </c>
      <c r="AM1350" s="99"/>
      <c r="AN1350" s="164"/>
      <c r="AO1350" s="98">
        <f t="shared" si="2724"/>
        <v>2669.857800206692</v>
      </c>
      <c r="AP1350" s="99">
        <f t="shared" si="2725"/>
        <v>843.2221676574278</v>
      </c>
      <c r="AQ1350" s="99"/>
      <c r="AR1350" s="164"/>
      <c r="AS1350" s="98">
        <f t="shared" si="2726"/>
        <v>918.80069734984659</v>
      </c>
      <c r="AT1350" s="99">
        <f t="shared" si="2727"/>
        <v>303.45319576870236</v>
      </c>
      <c r="AU1350" s="99"/>
      <c r="AV1350" s="164"/>
    </row>
    <row r="1351" spans="2:48" ht="15" customHeight="1" x14ac:dyDescent="0.2">
      <c r="B1351" s="105">
        <f t="shared" si="2711"/>
        <v>134</v>
      </c>
      <c r="C1351" s="35" t="str">
        <f t="shared" si="2711"/>
        <v>Carbohydrates</v>
      </c>
      <c r="D1351" s="128" t="str">
        <f t="shared" si="2711"/>
        <v>UDP-Glc</v>
      </c>
      <c r="E1351" s="93">
        <f t="shared" si="2711"/>
        <v>17.399999999999999</v>
      </c>
      <c r="F1351" s="94">
        <f t="shared" si="2711"/>
        <v>18.899999999999999</v>
      </c>
      <c r="G1351" s="95">
        <f t="shared" si="2711"/>
        <v>18.149999999999999</v>
      </c>
      <c r="H1351" s="96">
        <f t="shared" si="2711"/>
        <v>1</v>
      </c>
      <c r="I1351" s="102">
        <f t="shared" si="2711"/>
        <v>565.04773999999998</v>
      </c>
      <c r="J1351" s="98"/>
      <c r="K1351" s="99"/>
      <c r="L1351" s="100"/>
      <c r="M1351" s="98">
        <f t="shared" si="2728"/>
        <v>54.090469682379855</v>
      </c>
      <c r="N1351" s="195">
        <f t="shared" si="2729"/>
        <v>46.751786411740582</v>
      </c>
      <c r="O1351" s="99"/>
      <c r="P1351" s="164"/>
      <c r="Q1351" s="232">
        <f>(AVERAGE(S1050:T1050))</f>
        <v>190.90186196837686</v>
      </c>
      <c r="R1351" s="99">
        <f>(_xlfn.STDEV.P(S1050:T1050))</f>
        <v>7.5045348077261878</v>
      </c>
      <c r="S1351" s="99"/>
      <c r="T1351" s="164"/>
      <c r="U1351" s="232">
        <f t="shared" si="2733"/>
        <v>54.518361771506314</v>
      </c>
      <c r="V1351" s="99">
        <f t="shared" si="2734"/>
        <v>48.381305990503151</v>
      </c>
      <c r="W1351" s="99"/>
      <c r="X1351" s="164"/>
      <c r="Y1351" s="98">
        <f t="shared" si="2731"/>
        <v>100</v>
      </c>
      <c r="Z1351" s="195">
        <f t="shared" si="2732"/>
        <v>141.42135623730951</v>
      </c>
      <c r="AA1351" s="99"/>
      <c r="AB1351" s="164"/>
      <c r="AC1351" s="98">
        <f t="shared" si="2718"/>
        <v>1778.4947683376836</v>
      </c>
      <c r="AD1351" s="99">
        <f t="shared" si="2719"/>
        <v>1508.7238605218854</v>
      </c>
      <c r="AE1351" s="99"/>
      <c r="AF1351" s="164"/>
      <c r="AG1351" s="98">
        <f t="shared" si="2720"/>
        <v>1132.1544431431741</v>
      </c>
      <c r="AH1351" s="99">
        <f t="shared" si="2721"/>
        <v>841.58362685756606</v>
      </c>
      <c r="AI1351" s="99"/>
      <c r="AJ1351" s="164"/>
      <c r="AK1351" s="98">
        <f t="shared" si="2722"/>
        <v>115894.61737891608</v>
      </c>
      <c r="AL1351" s="99">
        <f t="shared" si="2723"/>
        <v>37451.719326263352</v>
      </c>
      <c r="AM1351" s="99"/>
      <c r="AN1351" s="164"/>
      <c r="AO1351" s="98">
        <f t="shared" si="2724"/>
        <v>105592.09706861136</v>
      </c>
      <c r="AP1351" s="99">
        <f t="shared" si="2725"/>
        <v>26705.691138443723</v>
      </c>
      <c r="AQ1351" s="99"/>
      <c r="AR1351" s="164"/>
      <c r="AS1351" s="98">
        <f t="shared" si="2726"/>
        <v>73644.307753772053</v>
      </c>
      <c r="AT1351" s="99">
        <f t="shared" si="2727"/>
        <v>5853.0832397258591</v>
      </c>
      <c r="AU1351" s="99"/>
      <c r="AV1351" s="164"/>
    </row>
    <row r="1352" spans="2:48" ht="15" customHeight="1" x14ac:dyDescent="0.2">
      <c r="B1352" s="91">
        <f t="shared" si="2711"/>
        <v>135</v>
      </c>
      <c r="C1352" s="35" t="str">
        <f t="shared" si="2711"/>
        <v>Carbohydrates</v>
      </c>
      <c r="D1352" s="128" t="str">
        <f t="shared" si="2711"/>
        <v>UDP-GlcNAc</v>
      </c>
      <c r="E1352" s="93">
        <f t="shared" si="2711"/>
        <v>17</v>
      </c>
      <c r="F1352" s="94">
        <f t="shared" si="2711"/>
        <v>18.5</v>
      </c>
      <c r="G1352" s="95">
        <f t="shared" si="2711"/>
        <v>17.739999999999998</v>
      </c>
      <c r="H1352" s="96">
        <f t="shared" si="2711"/>
        <v>1</v>
      </c>
      <c r="I1352" s="102">
        <f t="shared" si="2711"/>
        <v>606.07429000000002</v>
      </c>
      <c r="J1352" s="98"/>
      <c r="K1352" s="99"/>
      <c r="L1352" s="100"/>
      <c r="M1352" s="98">
        <f>(AVERAGE(M1051:N1051))</f>
        <v>100</v>
      </c>
      <c r="N1352" s="195">
        <f>(_xlfn.STDEV.P(M1051:N1051))</f>
        <v>6.4762160855914033</v>
      </c>
      <c r="O1352" s="99"/>
      <c r="P1352" s="164"/>
      <c r="Q1352" s="232">
        <f t="shared" ref="Q1352:Q1353" si="2735">(AVERAGE(S1051:T1051))</f>
        <v>162.18881058563255</v>
      </c>
      <c r="R1352" s="99">
        <f t="shared" ref="R1352:R1353" si="2736">(_xlfn.STDEV.P(S1051:T1051))</f>
        <v>15.123336541164406</v>
      </c>
      <c r="S1352" s="99"/>
      <c r="T1352" s="164"/>
      <c r="U1352" s="232">
        <f t="shared" si="2733"/>
        <v>70.63586739032047</v>
      </c>
      <c r="V1352" s="99">
        <f t="shared" si="2734"/>
        <v>61.178825405991319</v>
      </c>
      <c r="W1352" s="99"/>
      <c r="X1352" s="164"/>
      <c r="Y1352" s="98">
        <f t="shared" si="2731"/>
        <v>100</v>
      </c>
      <c r="Z1352" s="195">
        <f t="shared" si="2732"/>
        <v>106.28188144572404</v>
      </c>
      <c r="AA1352" s="99"/>
      <c r="AB1352" s="164"/>
      <c r="AC1352" s="98">
        <f t="shared" si="2718"/>
        <v>1332.1047033406207</v>
      </c>
      <c r="AD1352" s="99">
        <f t="shared" si="2719"/>
        <v>579.81369483637468</v>
      </c>
      <c r="AE1352" s="99"/>
      <c r="AF1352" s="164"/>
      <c r="AG1352" s="98">
        <f t="shared" si="2720"/>
        <v>1059.1017779067117</v>
      </c>
      <c r="AH1352" s="99">
        <f t="shared" si="2721"/>
        <v>638.68220965447222</v>
      </c>
      <c r="AI1352" s="99"/>
      <c r="AJ1352" s="164"/>
      <c r="AK1352" s="98">
        <f t="shared" si="2722"/>
        <v>1791804.2782279507</v>
      </c>
      <c r="AL1352" s="99">
        <f t="shared" si="2723"/>
        <v>494212.22908676561</v>
      </c>
      <c r="AM1352" s="99"/>
      <c r="AN1352" s="164"/>
      <c r="AO1352" s="98">
        <f t="shared" si="2724"/>
        <v>2435775.9308084352</v>
      </c>
      <c r="AP1352" s="99">
        <f t="shared" si="2725"/>
        <v>190350.62359005705</v>
      </c>
      <c r="AQ1352" s="99"/>
      <c r="AR1352" s="164"/>
      <c r="AS1352" s="98">
        <f t="shared" si="2726"/>
        <v>1256097.2013879672</v>
      </c>
      <c r="AT1352" s="99">
        <f t="shared" si="2727"/>
        <v>423780.54605774122</v>
      </c>
      <c r="AU1352" s="99"/>
      <c r="AV1352" s="164"/>
    </row>
    <row r="1353" spans="2:48" ht="15.75" customHeight="1" thickBot="1" x14ac:dyDescent="0.25">
      <c r="B1353" s="131">
        <f t="shared" si="2711"/>
        <v>136</v>
      </c>
      <c r="C1353" s="42" t="str">
        <f t="shared" si="2711"/>
        <v>Carbohydrates</v>
      </c>
      <c r="D1353" s="129" t="str">
        <f t="shared" si="2711"/>
        <v>UDP-Glucuronate</v>
      </c>
      <c r="E1353" s="110">
        <f t="shared" si="2711"/>
        <v>18.7</v>
      </c>
      <c r="F1353" s="111">
        <f t="shared" si="2711"/>
        <v>20.2</v>
      </c>
      <c r="G1353" s="134">
        <f t="shared" si="2711"/>
        <v>19.36</v>
      </c>
      <c r="H1353" s="113">
        <f t="shared" si="2711"/>
        <v>1</v>
      </c>
      <c r="I1353" s="119">
        <f t="shared" si="2711"/>
        <v>579.02701000000002</v>
      </c>
      <c r="J1353" s="115"/>
      <c r="K1353" s="116"/>
      <c r="L1353" s="117"/>
      <c r="M1353" s="115">
        <f>(AVERAGE(M1052:N1052))</f>
        <v>76.901096512229387</v>
      </c>
      <c r="N1353" s="205">
        <f>(_xlfn.STDEV.P(M1052:N1052))</f>
        <v>10.587309377474263</v>
      </c>
      <c r="O1353" s="116"/>
      <c r="P1353" s="165"/>
      <c r="Q1353" s="237">
        <f t="shared" si="2735"/>
        <v>181.3740093285781</v>
      </c>
      <c r="R1353" s="116">
        <f t="shared" si="2736"/>
        <v>17.114448930680297</v>
      </c>
      <c r="S1353" s="116"/>
      <c r="T1353" s="165"/>
      <c r="U1353" s="237">
        <f t="shared" si="2733"/>
        <v>54.190680289507291</v>
      </c>
      <c r="V1353" s="116">
        <f t="shared" si="2734"/>
        <v>57.737317459843858</v>
      </c>
      <c r="W1353" s="116"/>
      <c r="X1353" s="165"/>
      <c r="Y1353" s="115">
        <f t="shared" si="2731"/>
        <v>100</v>
      </c>
      <c r="Z1353" s="205">
        <f t="shared" si="2732"/>
        <v>83.479195260811835</v>
      </c>
      <c r="AA1353" s="116"/>
      <c r="AB1353" s="165"/>
      <c r="AC1353" s="115">
        <f t="shared" si="2718"/>
        <v>175.42028059952</v>
      </c>
      <c r="AD1353" s="116">
        <f t="shared" si="2719"/>
        <v>169.34099828033919</v>
      </c>
      <c r="AE1353" s="116"/>
      <c r="AF1353" s="165"/>
      <c r="AG1353" s="115">
        <f t="shared" si="2720"/>
        <v>160.15150746301771</v>
      </c>
      <c r="AH1353" s="116">
        <f t="shared" si="2721"/>
        <v>238.5713187165083</v>
      </c>
      <c r="AI1353" s="116"/>
      <c r="AJ1353" s="165"/>
      <c r="AK1353" s="115">
        <f t="shared" si="2722"/>
        <v>37788.020027213832</v>
      </c>
      <c r="AL1353" s="116">
        <f t="shared" si="2723"/>
        <v>9552.5826567888689</v>
      </c>
      <c r="AM1353" s="116"/>
      <c r="AN1353" s="165"/>
      <c r="AO1353" s="115">
        <f t="shared" si="2724"/>
        <v>159849.84566564969</v>
      </c>
      <c r="AP1353" s="116">
        <f t="shared" si="2725"/>
        <v>34473.600623516853</v>
      </c>
      <c r="AQ1353" s="116"/>
      <c r="AR1353" s="165"/>
      <c r="AS1353" s="115">
        <f t="shared" si="2726"/>
        <v>30456.591222470204</v>
      </c>
      <c r="AT1353" s="116">
        <f t="shared" si="2727"/>
        <v>15242.373889662396</v>
      </c>
      <c r="AU1353" s="116"/>
      <c r="AV1353" s="165"/>
    </row>
    <row r="1354" spans="2:48" ht="15" customHeight="1" x14ac:dyDescent="0.2">
      <c r="B1354" s="126">
        <f t="shared" si="2711"/>
        <v>137</v>
      </c>
      <c r="C1354" s="78" t="str">
        <f t="shared" si="2711"/>
        <v>Glycolysis</v>
      </c>
      <c r="D1354" s="127" t="str">
        <f t="shared" si="2711"/>
        <v>Hexose-P</v>
      </c>
      <c r="E1354" s="80">
        <f t="shared" si="2711"/>
        <v>16</v>
      </c>
      <c r="F1354" s="81">
        <f t="shared" si="2711"/>
        <v>20</v>
      </c>
      <c r="G1354" s="82">
        <f t="shared" si="2711"/>
        <v>17.59</v>
      </c>
      <c r="H1354" s="83">
        <f t="shared" si="2711"/>
        <v>3</v>
      </c>
      <c r="I1354" s="89">
        <f t="shared" si="2711"/>
        <v>259.02244000000002</v>
      </c>
      <c r="J1354" s="85"/>
      <c r="K1354" s="86"/>
      <c r="L1354" s="87"/>
      <c r="M1354" s="85">
        <f>(AVERAGE(M1053:O1053))</f>
        <v>100</v>
      </c>
      <c r="N1354" s="204">
        <f>(_xlfn.STDEV.P(M1053:O1053))</f>
        <v>15.054011031371578</v>
      </c>
      <c r="O1354" s="86"/>
      <c r="P1354" s="163"/>
      <c r="Q1354" s="235">
        <f t="shared" ref="Q1354:Q1355" si="2737">(AVERAGE(S1053:T1053))</f>
        <v>149.65932768129585</v>
      </c>
      <c r="R1354" s="86">
        <f t="shared" ref="R1354:R1355" si="2738">(_xlfn.STDEV.P(S1053:T1053))</f>
        <v>31.08325744555323</v>
      </c>
      <c r="S1354" s="86"/>
      <c r="T1354" s="163"/>
      <c r="U1354" s="235">
        <f t="shared" si="2733"/>
        <v>43.26436722119081</v>
      </c>
      <c r="V1354" s="86">
        <f t="shared" si="2734"/>
        <v>2.0497559934028815</v>
      </c>
      <c r="W1354" s="86"/>
      <c r="X1354" s="163"/>
      <c r="Y1354" s="85">
        <f t="shared" si="2731"/>
        <v>100</v>
      </c>
      <c r="Z1354" s="204">
        <f t="shared" si="2732"/>
        <v>16.558457442218877</v>
      </c>
      <c r="AA1354" s="86"/>
      <c r="AB1354" s="163"/>
      <c r="AC1354" s="85">
        <f t="shared" si="2718"/>
        <v>111.5358059048651</v>
      </c>
      <c r="AD1354" s="86">
        <f t="shared" si="2719"/>
        <v>36.967934034918429</v>
      </c>
      <c r="AE1354" s="86"/>
      <c r="AF1354" s="163"/>
      <c r="AG1354" s="85">
        <f t="shared" si="2720"/>
        <v>36.274384728645302</v>
      </c>
      <c r="AH1354" s="86">
        <f t="shared" si="2721"/>
        <v>7.7680832144041556</v>
      </c>
      <c r="AI1354" s="86"/>
      <c r="AJ1354" s="163"/>
      <c r="AK1354" s="85">
        <f t="shared" si="2722"/>
        <v>1825.9474345955559</v>
      </c>
      <c r="AL1354" s="86">
        <f t="shared" si="2723"/>
        <v>406.68296134238375</v>
      </c>
      <c r="AM1354" s="86"/>
      <c r="AN1354" s="163"/>
      <c r="AO1354" s="85">
        <f t="shared" si="2724"/>
        <v>2210.2039546956007</v>
      </c>
      <c r="AP1354" s="86">
        <f t="shared" si="2725"/>
        <v>688.65399878774599</v>
      </c>
      <c r="AQ1354" s="86"/>
      <c r="AR1354" s="163"/>
      <c r="AS1354" s="85">
        <f t="shared" si="2726"/>
        <v>1849.2055136377212</v>
      </c>
      <c r="AT1354" s="86">
        <f t="shared" si="2727"/>
        <v>952.62531187405273</v>
      </c>
      <c r="AU1354" s="86"/>
      <c r="AV1354" s="163"/>
    </row>
    <row r="1355" spans="2:48" ht="15" customHeight="1" x14ac:dyDescent="0.2">
      <c r="B1355" s="91">
        <f t="shared" si="2711"/>
        <v>138</v>
      </c>
      <c r="C1355" s="35" t="str">
        <f t="shared" si="2711"/>
        <v>Glycolysis</v>
      </c>
      <c r="D1355" s="128" t="str">
        <f t="shared" si="2711"/>
        <v>Fructose-1,6-P2</v>
      </c>
      <c r="E1355" s="93">
        <f t="shared" si="2711"/>
        <v>18.3</v>
      </c>
      <c r="F1355" s="94">
        <f t="shared" si="2711"/>
        <v>22.5</v>
      </c>
      <c r="G1355" s="95">
        <f t="shared" si="2711"/>
        <v>20.100000000000001</v>
      </c>
      <c r="H1355" s="96">
        <f t="shared" si="2711"/>
        <v>3</v>
      </c>
      <c r="I1355" s="102">
        <f t="shared" si="2711"/>
        <v>338.98876999999999</v>
      </c>
      <c r="J1355" s="98"/>
      <c r="K1355" s="99"/>
      <c r="L1355" s="100"/>
      <c r="M1355" s="98">
        <f>(AVERAGE(M1054:N1054))</f>
        <v>100</v>
      </c>
      <c r="N1355" s="195">
        <f>(_xlfn.STDEV.P(M1054:N1054))</f>
        <v>35.967168209662695</v>
      </c>
      <c r="O1355" s="99"/>
      <c r="P1355" s="164"/>
      <c r="Q1355" s="232">
        <f t="shared" si="2737"/>
        <v>134.64101029089539</v>
      </c>
      <c r="R1355" s="99">
        <f t="shared" si="2738"/>
        <v>9.4071085836676787</v>
      </c>
      <c r="S1355" s="99"/>
      <c r="T1355" s="164"/>
      <c r="U1355" s="232">
        <f t="shared" si="2733"/>
        <v>69.218104893555974</v>
      </c>
      <c r="V1355" s="99">
        <f t="shared" si="2734"/>
        <v>23.551446681608461</v>
      </c>
      <c r="W1355" s="99"/>
      <c r="X1355" s="164"/>
      <c r="Y1355" s="98">
        <f t="shared" si="2731"/>
        <v>100.00000000000001</v>
      </c>
      <c r="Z1355" s="195">
        <f t="shared" si="2732"/>
        <v>24.128864513420343</v>
      </c>
      <c r="AA1355" s="99"/>
      <c r="AB1355" s="164"/>
      <c r="AC1355" s="98">
        <f t="shared" si="2718"/>
        <v>82.769992844879397</v>
      </c>
      <c r="AD1355" s="99">
        <f t="shared" si="2719"/>
        <v>52.211174416429657</v>
      </c>
      <c r="AE1355" s="99"/>
      <c r="AF1355" s="164"/>
      <c r="AG1355" s="98">
        <f t="shared" si="2720"/>
        <v>61.633918227255002</v>
      </c>
      <c r="AH1355" s="99">
        <f t="shared" si="2721"/>
        <v>30.536786820874152</v>
      </c>
      <c r="AI1355" s="99"/>
      <c r="AJ1355" s="164"/>
      <c r="AK1355" s="98">
        <f t="shared" si="2722"/>
        <v>1099.398426496969</v>
      </c>
      <c r="AL1355" s="99">
        <f t="shared" si="2723"/>
        <v>402.33680639148588</v>
      </c>
      <c r="AM1355" s="99"/>
      <c r="AN1355" s="164"/>
      <c r="AO1355" s="98">
        <f t="shared" si="2724"/>
        <v>1001.5222841160777</v>
      </c>
      <c r="AP1355" s="99">
        <f t="shared" si="2725"/>
        <v>352.93222724229912</v>
      </c>
      <c r="AQ1355" s="99"/>
      <c r="AR1355" s="164"/>
      <c r="AS1355" s="98">
        <f t="shared" si="2726"/>
        <v>1625.4835416948965</v>
      </c>
      <c r="AT1355" s="99">
        <f t="shared" si="2727"/>
        <v>605.90436618190665</v>
      </c>
      <c r="AU1355" s="99"/>
      <c r="AV1355" s="164"/>
    </row>
    <row r="1356" spans="2:48" ht="15" customHeight="1" x14ac:dyDescent="0.2">
      <c r="B1356" s="105">
        <f t="shared" si="2711"/>
        <v>139</v>
      </c>
      <c r="C1356" s="35" t="str">
        <f t="shared" si="2711"/>
        <v>Glycolysis</v>
      </c>
      <c r="D1356" s="233" t="str">
        <f t="shared" si="2711"/>
        <v>Glyceral/-on-P</v>
      </c>
      <c r="E1356" s="93">
        <f t="shared" si="2711"/>
        <v>15.7</v>
      </c>
      <c r="F1356" s="94">
        <f t="shared" si="2711"/>
        <v>18.600000000000001</v>
      </c>
      <c r="G1356" s="95">
        <f t="shared" si="2711"/>
        <v>16.18</v>
      </c>
      <c r="H1356" s="96">
        <f t="shared" si="2711"/>
        <v>3</v>
      </c>
      <c r="I1356" s="102">
        <f t="shared" si="2711"/>
        <v>168.99074999999999</v>
      </c>
      <c r="J1356" s="98"/>
      <c r="K1356" s="99"/>
      <c r="L1356" s="100"/>
      <c r="M1356" s="98">
        <f>(AVERAGE(M1055,P1055))</f>
        <v>99.999999999999986</v>
      </c>
      <c r="N1356" s="195">
        <f>(_xlfn.STDEV.P(M1055,P1055))</f>
        <v>24.728691588810293</v>
      </c>
      <c r="O1356" s="99"/>
      <c r="P1356" s="164"/>
      <c r="Q1356" s="232">
        <f t="shared" si="2712"/>
        <v>17.589242079774451</v>
      </c>
      <c r="R1356" s="99">
        <f t="shared" si="2713"/>
        <v>30.465460948797816</v>
      </c>
      <c r="S1356" s="99"/>
      <c r="T1356" s="164"/>
      <c r="U1356" s="232">
        <f t="shared" si="2733"/>
        <v>63.926536846187496</v>
      </c>
      <c r="V1356" s="99">
        <f t="shared" si="2734"/>
        <v>90.405775403421728</v>
      </c>
      <c r="W1356" s="99"/>
      <c r="X1356" s="164"/>
      <c r="Y1356" s="98">
        <f t="shared" si="2731"/>
        <v>0</v>
      </c>
      <c r="Z1356" s="195">
        <f t="shared" si="2732"/>
        <v>0</v>
      </c>
      <c r="AA1356" s="99"/>
      <c r="AB1356" s="164"/>
      <c r="AC1356" s="98">
        <f t="shared" si="2718"/>
        <v>3.1714428538389954</v>
      </c>
      <c r="AD1356" s="99">
        <f t="shared" si="2719"/>
        <v>5.4931001561503772</v>
      </c>
      <c r="AE1356" s="99"/>
      <c r="AF1356" s="164"/>
      <c r="AG1356" s="98">
        <f t="shared" si="2720"/>
        <v>6.1851188091583822</v>
      </c>
      <c r="AH1356" s="99">
        <f t="shared" si="2721"/>
        <v>5.524346134294337</v>
      </c>
      <c r="AI1356" s="99"/>
      <c r="AJ1356" s="164"/>
      <c r="AK1356" s="98">
        <f t="shared" si="2722"/>
        <v>2494.5004522570534</v>
      </c>
      <c r="AL1356" s="99">
        <f t="shared" si="2723"/>
        <v>1189.4498166280675</v>
      </c>
      <c r="AM1356" s="99"/>
      <c r="AN1356" s="164"/>
      <c r="AO1356" s="98">
        <f t="shared" si="2724"/>
        <v>4060.3095325124523</v>
      </c>
      <c r="AP1356" s="99">
        <f t="shared" si="2725"/>
        <v>880.6445216433234</v>
      </c>
      <c r="AQ1356" s="99"/>
      <c r="AR1356" s="164"/>
      <c r="AS1356" s="98">
        <f t="shared" si="2726"/>
        <v>1988.5708935169105</v>
      </c>
      <c r="AT1356" s="99">
        <f t="shared" si="2727"/>
        <v>1024.8277579065561</v>
      </c>
      <c r="AU1356" s="99"/>
      <c r="AV1356" s="164"/>
    </row>
    <row r="1357" spans="2:48" ht="15" customHeight="1" x14ac:dyDescent="0.2">
      <c r="B1357" s="105">
        <f t="shared" si="2711"/>
        <v>140</v>
      </c>
      <c r="C1357" s="35" t="str">
        <f t="shared" si="2711"/>
        <v>Glycolysis</v>
      </c>
      <c r="D1357" s="128" t="str">
        <f t="shared" si="2711"/>
        <v>Diphosphoglycerate</v>
      </c>
      <c r="E1357" s="93">
        <f t="shared" si="2711"/>
        <v>19.7</v>
      </c>
      <c r="F1357" s="94">
        <f t="shared" si="2711"/>
        <v>21.3</v>
      </c>
      <c r="G1357" s="106" t="str">
        <f t="shared" si="2711"/>
        <v>--</v>
      </c>
      <c r="H1357" s="96">
        <f t="shared" si="2711"/>
        <v>6</v>
      </c>
      <c r="I1357" s="102">
        <f t="shared" si="2711"/>
        <v>264.95199000000002</v>
      </c>
      <c r="J1357" s="98"/>
      <c r="K1357" s="99"/>
      <c r="L1357" s="100"/>
      <c r="M1357" s="98" t="e">
        <f t="shared" si="2728"/>
        <v>#DIV/0!</v>
      </c>
      <c r="N1357" s="99" t="e">
        <f t="shared" si="2729"/>
        <v>#DIV/0!</v>
      </c>
      <c r="O1357" s="99"/>
      <c r="P1357" s="164"/>
      <c r="Q1357" s="98" t="e">
        <f t="shared" si="2712"/>
        <v>#DIV/0!</v>
      </c>
      <c r="R1357" s="99" t="e">
        <f t="shared" si="2713"/>
        <v>#DIV/0!</v>
      </c>
      <c r="S1357" s="99"/>
      <c r="T1357" s="164"/>
      <c r="U1357" s="98" t="e">
        <f t="shared" si="2714"/>
        <v>#DIV/0!</v>
      </c>
      <c r="V1357" s="99" t="e">
        <f t="shared" si="2715"/>
        <v>#DIV/0!</v>
      </c>
      <c r="W1357" s="99"/>
      <c r="X1357" s="164"/>
      <c r="Y1357" s="98" t="e">
        <f t="shared" si="2716"/>
        <v>#DIV/0!</v>
      </c>
      <c r="Z1357" s="99" t="e">
        <f t="shared" si="2717"/>
        <v>#DIV/0!</v>
      </c>
      <c r="AA1357" s="99"/>
      <c r="AB1357" s="164"/>
      <c r="AC1357" s="98" t="e">
        <f t="shared" si="2718"/>
        <v>#DIV/0!</v>
      </c>
      <c r="AD1357" s="99" t="e">
        <f t="shared" si="2719"/>
        <v>#DIV/0!</v>
      </c>
      <c r="AE1357" s="99"/>
      <c r="AF1357" s="164"/>
      <c r="AG1357" s="98" t="e">
        <f t="shared" si="2720"/>
        <v>#DIV/0!</v>
      </c>
      <c r="AH1357" s="99" t="e">
        <f t="shared" si="2721"/>
        <v>#DIV/0!</v>
      </c>
      <c r="AI1357" s="99"/>
      <c r="AJ1357" s="164"/>
      <c r="AK1357" s="98" t="e">
        <f t="shared" si="2722"/>
        <v>#DIV/0!</v>
      </c>
      <c r="AL1357" s="99" t="e">
        <f t="shared" si="2723"/>
        <v>#DIV/0!</v>
      </c>
      <c r="AM1357" s="99"/>
      <c r="AN1357" s="164"/>
      <c r="AO1357" s="98" t="e">
        <f t="shared" si="2724"/>
        <v>#DIV/0!</v>
      </c>
      <c r="AP1357" s="99" t="e">
        <f t="shared" si="2725"/>
        <v>#DIV/0!</v>
      </c>
      <c r="AQ1357" s="99"/>
      <c r="AR1357" s="164"/>
      <c r="AS1357" s="98" t="e">
        <f t="shared" si="2726"/>
        <v>#DIV/0!</v>
      </c>
      <c r="AT1357" s="99" t="e">
        <f t="shared" si="2727"/>
        <v>#DIV/0!</v>
      </c>
      <c r="AU1357" s="99"/>
      <c r="AV1357" s="164"/>
    </row>
    <row r="1358" spans="2:48" ht="15" customHeight="1" x14ac:dyDescent="0.2">
      <c r="B1358" s="105">
        <f t="shared" si="2711"/>
        <v>141</v>
      </c>
      <c r="C1358" s="35" t="str">
        <f t="shared" si="2711"/>
        <v>Glycolysis</v>
      </c>
      <c r="D1358" s="128" t="str">
        <f t="shared" si="2711"/>
        <v>3-Phosphoglycerate</v>
      </c>
      <c r="E1358" s="93">
        <f t="shared" si="2711"/>
        <v>15.6</v>
      </c>
      <c r="F1358" s="94">
        <f t="shared" si="2711"/>
        <v>19.100000000000001</v>
      </c>
      <c r="G1358" s="95">
        <f t="shared" si="2711"/>
        <v>18.2</v>
      </c>
      <c r="H1358" s="96">
        <f t="shared" si="2711"/>
        <v>3</v>
      </c>
      <c r="I1358" s="102">
        <f t="shared" si="2711"/>
        <v>184.98566</v>
      </c>
      <c r="J1358" s="98"/>
      <c r="K1358" s="99"/>
      <c r="L1358" s="100"/>
      <c r="M1358" s="98">
        <f>(AVERAGE(M1057:N1057))</f>
        <v>100</v>
      </c>
      <c r="N1358" s="195">
        <f>(_xlfn.STDEV.P(M1057:N1057))</f>
        <v>13.845904058738432</v>
      </c>
      <c r="O1358" s="99"/>
      <c r="P1358" s="164"/>
      <c r="Q1358" s="98">
        <f t="shared" si="2712"/>
        <v>102.26509618654222</v>
      </c>
      <c r="R1358" s="99">
        <f t="shared" si="2713"/>
        <v>45.225984948192135</v>
      </c>
      <c r="S1358" s="99"/>
      <c r="T1358" s="164"/>
      <c r="U1358" s="232">
        <f t="shared" ref="U1358:U1360" si="2739">(AVERAGE(U1057:V1057,X1057))</f>
        <v>141.67879796097353</v>
      </c>
      <c r="V1358" s="99">
        <f t="shared" ref="V1358:V1360" si="2740">(_xlfn.STDEV.P(U1057:V1057,X1057))</f>
        <v>37.405068804034734</v>
      </c>
      <c r="W1358" s="99"/>
      <c r="X1358" s="164"/>
      <c r="Y1358" s="98">
        <f>(AVERAGE(Z1057:AB1057))</f>
        <v>100</v>
      </c>
      <c r="Z1358" s="195">
        <f>(_xlfn.STDEV.P(Z1057:AB1057))</f>
        <v>60.041910721573487</v>
      </c>
      <c r="AA1358" s="99"/>
      <c r="AB1358" s="164"/>
      <c r="AC1358" s="98">
        <f t="shared" si="2718"/>
        <v>159.32953426965318</v>
      </c>
      <c r="AD1358" s="99">
        <f t="shared" si="2719"/>
        <v>140.45547428674786</v>
      </c>
      <c r="AE1358" s="99"/>
      <c r="AF1358" s="164"/>
      <c r="AG1358" s="98">
        <f t="shared" si="2720"/>
        <v>116.46118995222022</v>
      </c>
      <c r="AH1358" s="99">
        <f t="shared" si="2721"/>
        <v>63.027402045360802</v>
      </c>
      <c r="AI1358" s="99"/>
      <c r="AJ1358" s="164"/>
      <c r="AK1358" s="98">
        <f t="shared" si="2722"/>
        <v>4090.2155156355348</v>
      </c>
      <c r="AL1358" s="99">
        <f t="shared" si="2723"/>
        <v>1775.5505178887017</v>
      </c>
      <c r="AM1358" s="99"/>
      <c r="AN1358" s="164"/>
      <c r="AO1358" s="98">
        <f t="shared" si="2724"/>
        <v>4149.2574846387506</v>
      </c>
      <c r="AP1358" s="99">
        <f t="shared" si="2725"/>
        <v>1187.3641444641432</v>
      </c>
      <c r="AQ1358" s="99"/>
      <c r="AR1358" s="164"/>
      <c r="AS1358" s="98">
        <f t="shared" si="2726"/>
        <v>3731.9107410703573</v>
      </c>
      <c r="AT1358" s="99">
        <f t="shared" si="2727"/>
        <v>1112.6290072549336</v>
      </c>
      <c r="AU1358" s="99"/>
      <c r="AV1358" s="164"/>
    </row>
    <row r="1359" spans="2:48" ht="15" customHeight="1" x14ac:dyDescent="0.2">
      <c r="B1359" s="105">
        <f t="shared" si="2711"/>
        <v>142</v>
      </c>
      <c r="C1359" s="35" t="str">
        <f t="shared" si="2711"/>
        <v>Glycolysis</v>
      </c>
      <c r="D1359" s="128" t="str">
        <f t="shared" si="2711"/>
        <v>Phosphoenolpyruvate</v>
      </c>
      <c r="E1359" s="93">
        <f t="shared" si="2711"/>
        <v>17</v>
      </c>
      <c r="F1359" s="94">
        <f t="shared" si="2711"/>
        <v>19.100000000000001</v>
      </c>
      <c r="G1359" s="95">
        <f t="shared" si="2711"/>
        <v>17.59</v>
      </c>
      <c r="H1359" s="96">
        <f t="shared" si="2711"/>
        <v>3</v>
      </c>
      <c r="I1359" s="102">
        <f t="shared" si="2711"/>
        <v>166.9751</v>
      </c>
      <c r="J1359" s="98"/>
      <c r="K1359" s="99"/>
      <c r="L1359" s="100"/>
      <c r="M1359" s="98">
        <f>(AVERAGE(O1058:P1058))</f>
        <v>100</v>
      </c>
      <c r="N1359" s="195">
        <f>(_xlfn.STDEV.P(O1058:P1058))</f>
        <v>29.423885162703186</v>
      </c>
      <c r="O1359" s="99"/>
      <c r="P1359" s="164"/>
      <c r="Q1359" s="232">
        <f>(AVERAGE(R1058:T1058))</f>
        <v>146.25199063151555</v>
      </c>
      <c r="R1359" s="99">
        <f>(_xlfn.STDEV.P(R1058:T1058))</f>
        <v>10.223260720441123</v>
      </c>
      <c r="S1359" s="99"/>
      <c r="T1359" s="164"/>
      <c r="U1359" s="232">
        <f t="shared" si="2739"/>
        <v>238.83548625126164</v>
      </c>
      <c r="V1359" s="99">
        <f t="shared" si="2740"/>
        <v>116.45257901990871</v>
      </c>
      <c r="W1359" s="99"/>
      <c r="X1359" s="164"/>
      <c r="Y1359" s="98">
        <f>(AVERAGE(Z1058,AB1058))</f>
        <v>100</v>
      </c>
      <c r="Z1359" s="195">
        <f>(_xlfn.STDEV.P(Z1058,AB1058))</f>
        <v>23.058020361351527</v>
      </c>
      <c r="AA1359" s="99"/>
      <c r="AB1359" s="164"/>
      <c r="AC1359" s="98">
        <f t="shared" si="2718"/>
        <v>63.73358822073547</v>
      </c>
      <c r="AD1359" s="99">
        <f t="shared" si="2719"/>
        <v>39.116555035095587</v>
      </c>
      <c r="AE1359" s="99"/>
      <c r="AF1359" s="164"/>
      <c r="AG1359" s="98">
        <f t="shared" si="2720"/>
        <v>80.363356405598694</v>
      </c>
      <c r="AH1359" s="99">
        <f t="shared" si="2721"/>
        <v>13.613493386250212</v>
      </c>
      <c r="AI1359" s="99"/>
      <c r="AJ1359" s="164"/>
      <c r="AK1359" s="98">
        <f t="shared" si="2722"/>
        <v>6224.9916673252974</v>
      </c>
      <c r="AL1359" s="99">
        <f t="shared" si="2723"/>
        <v>1770.9493472236659</v>
      </c>
      <c r="AM1359" s="99"/>
      <c r="AN1359" s="164"/>
      <c r="AO1359" s="98">
        <f t="shared" si="2724"/>
        <v>6089.0978946006535</v>
      </c>
      <c r="AP1359" s="99">
        <f t="shared" si="2725"/>
        <v>1082.6570277199214</v>
      </c>
      <c r="AQ1359" s="99"/>
      <c r="AR1359" s="164"/>
      <c r="AS1359" s="98">
        <f t="shared" si="2726"/>
        <v>6409.9616212148494</v>
      </c>
      <c r="AT1359" s="99">
        <f t="shared" si="2727"/>
        <v>1738.986544086054</v>
      </c>
      <c r="AU1359" s="99"/>
      <c r="AV1359" s="164"/>
    </row>
    <row r="1360" spans="2:48" ht="15" customHeight="1" x14ac:dyDescent="0.2">
      <c r="B1360" s="105">
        <f t="shared" si="2711"/>
        <v>143</v>
      </c>
      <c r="C1360" s="35" t="str">
        <f t="shared" si="2711"/>
        <v>Glycolysis</v>
      </c>
      <c r="D1360" s="128" t="str">
        <f t="shared" si="2711"/>
        <v>Pyruvate</v>
      </c>
      <c r="E1360" s="93">
        <f t="shared" si="2711"/>
        <v>4</v>
      </c>
      <c r="F1360" s="94">
        <f t="shared" si="2711"/>
        <v>7.5</v>
      </c>
      <c r="G1360" s="95">
        <f t="shared" si="2711"/>
        <v>5.49</v>
      </c>
      <c r="H1360" s="96">
        <f t="shared" si="2711"/>
        <v>3</v>
      </c>
      <c r="I1360" s="102">
        <f t="shared" si="2711"/>
        <v>87.008769999999998</v>
      </c>
      <c r="J1360" s="98"/>
      <c r="K1360" s="99"/>
      <c r="L1360" s="100"/>
      <c r="M1360" s="98">
        <f t="shared" si="2728"/>
        <v>99.999999999999986</v>
      </c>
      <c r="N1360" s="99">
        <f t="shared" si="2729"/>
        <v>7.2723595774294791</v>
      </c>
      <c r="O1360" s="99"/>
      <c r="P1360" s="164"/>
      <c r="Q1360" s="98">
        <f t="shared" si="2712"/>
        <v>102.40988825125501</v>
      </c>
      <c r="R1360" s="99">
        <f t="shared" si="2713"/>
        <v>9.1348589642243336</v>
      </c>
      <c r="S1360" s="99"/>
      <c r="T1360" s="164"/>
      <c r="U1360" s="232">
        <f t="shared" si="2739"/>
        <v>76.002217992207022</v>
      </c>
      <c r="V1360" s="99">
        <f t="shared" si="2740"/>
        <v>5.5215808608055506</v>
      </c>
      <c r="W1360" s="99"/>
      <c r="X1360" s="164"/>
      <c r="Y1360" s="98">
        <f t="shared" si="2716"/>
        <v>100</v>
      </c>
      <c r="Z1360" s="99">
        <f t="shared" si="2717"/>
        <v>10.054718842677277</v>
      </c>
      <c r="AA1360" s="99"/>
      <c r="AB1360" s="164"/>
      <c r="AC1360" s="98">
        <f t="shared" si="2718"/>
        <v>93.934953892799228</v>
      </c>
      <c r="AD1360" s="99">
        <f t="shared" si="2719"/>
        <v>10.809935610486452</v>
      </c>
      <c r="AE1360" s="99"/>
      <c r="AF1360" s="164"/>
      <c r="AG1360" s="98">
        <f t="shared" si="2720"/>
        <v>141.83506041577556</v>
      </c>
      <c r="AH1360" s="99">
        <f t="shared" si="2721"/>
        <v>11.936143080823481</v>
      </c>
      <c r="AI1360" s="99"/>
      <c r="AJ1360" s="164"/>
      <c r="AK1360" s="98">
        <f t="shared" si="2722"/>
        <v>13.193238992422202</v>
      </c>
      <c r="AL1360" s="99">
        <f t="shared" si="2723"/>
        <v>1.8570452560827211</v>
      </c>
      <c r="AM1360" s="99"/>
      <c r="AN1360" s="164"/>
      <c r="AO1360" s="98">
        <f t="shared" si="2724"/>
        <v>11.634951767347189</v>
      </c>
      <c r="AP1360" s="99">
        <f t="shared" si="2725"/>
        <v>2.4687576637326218</v>
      </c>
      <c r="AQ1360" s="99"/>
      <c r="AR1360" s="164"/>
      <c r="AS1360" s="98">
        <f t="shared" si="2726"/>
        <v>8.1649527469452305</v>
      </c>
      <c r="AT1360" s="99">
        <f t="shared" si="2727"/>
        <v>1.3483025621338522</v>
      </c>
      <c r="AU1360" s="99"/>
      <c r="AV1360" s="164"/>
    </row>
    <row r="1361" spans="2:48" ht="15.75" customHeight="1" thickBot="1" x14ac:dyDescent="0.25">
      <c r="B1361" s="131">
        <f t="shared" si="2711"/>
        <v>144</v>
      </c>
      <c r="C1361" s="42" t="str">
        <f t="shared" si="2711"/>
        <v>Glycolysis</v>
      </c>
      <c r="D1361" s="129" t="str">
        <f t="shared" si="2711"/>
        <v>Lactate</v>
      </c>
      <c r="E1361" s="110">
        <f t="shared" si="2711"/>
        <v>10.1</v>
      </c>
      <c r="F1361" s="111">
        <f t="shared" si="2711"/>
        <v>13.1</v>
      </c>
      <c r="G1361" s="112">
        <f t="shared" si="2711"/>
        <v>10.75</v>
      </c>
      <c r="H1361" s="113">
        <f t="shared" si="2711"/>
        <v>3</v>
      </c>
      <c r="I1361" s="119">
        <f t="shared" si="2711"/>
        <v>89.024420000000006</v>
      </c>
      <c r="J1361" s="115"/>
      <c r="K1361" s="116"/>
      <c r="L1361" s="117"/>
      <c r="M1361" s="115">
        <f t="shared" si="2728"/>
        <v>99.999999999999986</v>
      </c>
      <c r="N1361" s="116">
        <f t="shared" si="2729"/>
        <v>9.1286970535218384</v>
      </c>
      <c r="O1361" s="116"/>
      <c r="P1361" s="165"/>
      <c r="Q1361" s="115">
        <f t="shared" si="2712"/>
        <v>106.73525734947316</v>
      </c>
      <c r="R1361" s="116">
        <f t="shared" si="2713"/>
        <v>2.5863316706920307</v>
      </c>
      <c r="S1361" s="116"/>
      <c r="T1361" s="165"/>
      <c r="U1361" s="115">
        <f t="shared" si="2714"/>
        <v>105.11112209051028</v>
      </c>
      <c r="V1361" s="116">
        <f t="shared" si="2715"/>
        <v>5.2379630964948571</v>
      </c>
      <c r="W1361" s="116"/>
      <c r="X1361" s="165"/>
      <c r="Y1361" s="115">
        <f t="shared" si="2716"/>
        <v>100.00000000000001</v>
      </c>
      <c r="Z1361" s="116">
        <f t="shared" si="2717"/>
        <v>10.560372220556587</v>
      </c>
      <c r="AA1361" s="116"/>
      <c r="AB1361" s="165"/>
      <c r="AC1361" s="115">
        <f t="shared" si="2718"/>
        <v>65.380169773889662</v>
      </c>
      <c r="AD1361" s="116">
        <f t="shared" si="2719"/>
        <v>26.181755507423848</v>
      </c>
      <c r="AE1361" s="116"/>
      <c r="AF1361" s="165"/>
      <c r="AG1361" s="115">
        <f t="shared" si="2720"/>
        <v>101.71383590029123</v>
      </c>
      <c r="AH1361" s="116">
        <f t="shared" si="2721"/>
        <v>18.221730315304661</v>
      </c>
      <c r="AI1361" s="116"/>
      <c r="AJ1361" s="165"/>
      <c r="AK1361" s="115">
        <f t="shared" si="2722"/>
        <v>20.471429132101036</v>
      </c>
      <c r="AL1361" s="116">
        <f t="shared" si="2723"/>
        <v>1.834469514589681</v>
      </c>
      <c r="AM1361" s="116"/>
      <c r="AN1361" s="165"/>
      <c r="AO1361" s="115">
        <f t="shared" si="2724"/>
        <v>22.999958725963548</v>
      </c>
      <c r="AP1361" s="116">
        <f t="shared" si="2725"/>
        <v>1.2036627236065887</v>
      </c>
      <c r="AQ1361" s="116"/>
      <c r="AR1361" s="165"/>
      <c r="AS1361" s="115">
        <f t="shared" si="2726"/>
        <v>13.805663814709824</v>
      </c>
      <c r="AT1361" s="116">
        <f t="shared" si="2727"/>
        <v>3.1402883354214155</v>
      </c>
      <c r="AU1361" s="116"/>
      <c r="AV1361" s="165"/>
    </row>
    <row r="1362" spans="2:48" ht="15" customHeight="1" x14ac:dyDescent="0.2">
      <c r="B1362" s="77">
        <f t="shared" si="2711"/>
        <v>145</v>
      </c>
      <c r="C1362" s="78" t="str">
        <f t="shared" si="2711"/>
        <v>Glycerol Metabs</v>
      </c>
      <c r="D1362" s="127" t="str">
        <f t="shared" si="2711"/>
        <v>Glycerate</v>
      </c>
      <c r="E1362" s="80">
        <f t="shared" si="2711"/>
        <v>9</v>
      </c>
      <c r="F1362" s="81">
        <f t="shared" si="2711"/>
        <v>13</v>
      </c>
      <c r="G1362" s="82">
        <f t="shared" si="2711"/>
        <v>11.42</v>
      </c>
      <c r="H1362" s="83">
        <f t="shared" si="2711"/>
        <v>4</v>
      </c>
      <c r="I1362" s="89">
        <f t="shared" si="2711"/>
        <v>105.01933</v>
      </c>
      <c r="J1362" s="85"/>
      <c r="K1362" s="86"/>
      <c r="L1362" s="87"/>
      <c r="M1362" s="85">
        <f t="shared" si="2728"/>
        <v>100</v>
      </c>
      <c r="N1362" s="86">
        <f t="shared" si="2729"/>
        <v>7.4302023112082471</v>
      </c>
      <c r="O1362" s="86"/>
      <c r="P1362" s="163"/>
      <c r="Q1362" s="85">
        <f t="shared" si="2712"/>
        <v>90.115637771835736</v>
      </c>
      <c r="R1362" s="86">
        <f t="shared" si="2713"/>
        <v>7.8263116584134158</v>
      </c>
      <c r="S1362" s="86"/>
      <c r="T1362" s="163"/>
      <c r="U1362" s="85">
        <f t="shared" si="2714"/>
        <v>81.036882097450146</v>
      </c>
      <c r="V1362" s="86">
        <f t="shared" si="2715"/>
        <v>2.8005416593046251</v>
      </c>
      <c r="W1362" s="86"/>
      <c r="X1362" s="163"/>
      <c r="Y1362" s="85">
        <f t="shared" si="2716"/>
        <v>100</v>
      </c>
      <c r="Z1362" s="86">
        <f t="shared" si="2717"/>
        <v>2.9875531280052225</v>
      </c>
      <c r="AA1362" s="86"/>
      <c r="AB1362" s="163"/>
      <c r="AC1362" s="85">
        <f t="shared" si="2718"/>
        <v>117.99634768359525</v>
      </c>
      <c r="AD1362" s="86">
        <f t="shared" si="2719"/>
        <v>20.533039179213883</v>
      </c>
      <c r="AE1362" s="86"/>
      <c r="AF1362" s="163"/>
      <c r="AG1362" s="85">
        <f t="shared" si="2720"/>
        <v>131.89623016689322</v>
      </c>
      <c r="AH1362" s="86">
        <f t="shared" si="2721"/>
        <v>12.168034628387547</v>
      </c>
      <c r="AI1362" s="86"/>
      <c r="AJ1362" s="163"/>
      <c r="AK1362" s="85">
        <f t="shared" si="2722"/>
        <v>185.17515527927</v>
      </c>
      <c r="AL1362" s="86">
        <f t="shared" si="2723"/>
        <v>19.560135732783202</v>
      </c>
      <c r="AM1362" s="86"/>
      <c r="AN1362" s="163"/>
      <c r="AO1362" s="85">
        <f t="shared" si="2724"/>
        <v>139.3906978020874</v>
      </c>
      <c r="AP1362" s="86">
        <f t="shared" si="2725"/>
        <v>12.718692328749727</v>
      </c>
      <c r="AQ1362" s="86"/>
      <c r="AR1362" s="163"/>
      <c r="AS1362" s="85">
        <f t="shared" si="2726"/>
        <v>100.89250288880353</v>
      </c>
      <c r="AT1362" s="86">
        <f t="shared" si="2727"/>
        <v>8.4988682476152899</v>
      </c>
      <c r="AU1362" s="86"/>
      <c r="AV1362" s="163"/>
    </row>
    <row r="1363" spans="2:48" ht="15" customHeight="1" x14ac:dyDescent="0.2">
      <c r="B1363" s="105">
        <f t="shared" ref="B1363:I1378" si="2741">(B1062)</f>
        <v>146</v>
      </c>
      <c r="C1363" s="35" t="str">
        <f t="shared" si="2741"/>
        <v>Glycerol Metabs</v>
      </c>
      <c r="D1363" s="128" t="str">
        <f t="shared" si="2741"/>
        <v>Glycerol-3-P</v>
      </c>
      <c r="E1363" s="93">
        <f t="shared" si="2741"/>
        <v>15.5</v>
      </c>
      <c r="F1363" s="94">
        <f t="shared" si="2741"/>
        <v>17.5</v>
      </c>
      <c r="G1363" s="95">
        <f t="shared" si="2741"/>
        <v>16.18</v>
      </c>
      <c r="H1363" s="96">
        <f t="shared" si="2741"/>
        <v>3</v>
      </c>
      <c r="I1363" s="102">
        <f t="shared" si="2741"/>
        <v>171.00640000000001</v>
      </c>
      <c r="J1363" s="98"/>
      <c r="K1363" s="99"/>
      <c r="L1363" s="100"/>
      <c r="M1363" s="98">
        <f t="shared" si="2728"/>
        <v>100</v>
      </c>
      <c r="N1363" s="99">
        <f t="shared" si="2729"/>
        <v>38.829447397722596</v>
      </c>
      <c r="O1363" s="99"/>
      <c r="P1363" s="164"/>
      <c r="Q1363" s="232">
        <f>(AVERAGE(R1062:T1062))</f>
        <v>96.825436473892651</v>
      </c>
      <c r="R1363" s="99">
        <f>(_xlfn.STDEV.P(R1062:T1062))</f>
        <v>57.348537782973366</v>
      </c>
      <c r="S1363" s="99"/>
      <c r="T1363" s="164"/>
      <c r="U1363" s="232">
        <f t="shared" ref="U1363:U1365" si="2742">(AVERAGE(U1062:V1062,X1062))</f>
        <v>109.33943886800542</v>
      </c>
      <c r="V1363" s="99">
        <f t="shared" ref="V1363:V1365" si="2743">(_xlfn.STDEV.P(U1062:V1062,X1062))</f>
        <v>43.67735888958434</v>
      </c>
      <c r="W1363" s="99"/>
      <c r="X1363" s="164"/>
      <c r="Y1363" s="98">
        <f>(AVERAGE(Z1062:AB1062))</f>
        <v>100</v>
      </c>
      <c r="Z1363" s="195">
        <f>(_xlfn.STDEV.P(Z1062:AB1062))</f>
        <v>12.587323534910293</v>
      </c>
      <c r="AA1363" s="99"/>
      <c r="AB1363" s="164"/>
      <c r="AC1363" s="98">
        <f t="shared" si="2718"/>
        <v>92.639242494230288</v>
      </c>
      <c r="AD1363" s="99">
        <f t="shared" si="2719"/>
        <v>50.497235319029066</v>
      </c>
      <c r="AE1363" s="99"/>
      <c r="AF1363" s="164"/>
      <c r="AG1363" s="98">
        <f t="shared" si="2720"/>
        <v>90.5773613390908</v>
      </c>
      <c r="AH1363" s="99">
        <f t="shared" si="2721"/>
        <v>12.69428052370492</v>
      </c>
      <c r="AI1363" s="99"/>
      <c r="AJ1363" s="164"/>
      <c r="AK1363" s="98">
        <f t="shared" si="2722"/>
        <v>1306.5288107787569</v>
      </c>
      <c r="AL1363" s="99">
        <f t="shared" si="2723"/>
        <v>485.12768551546048</v>
      </c>
      <c r="AM1363" s="99"/>
      <c r="AN1363" s="164"/>
      <c r="AO1363" s="98">
        <f t="shared" si="2724"/>
        <v>2824.556410525503</v>
      </c>
      <c r="AP1363" s="99">
        <f t="shared" si="2725"/>
        <v>1662.7105370020693</v>
      </c>
      <c r="AQ1363" s="99"/>
      <c r="AR1363" s="164"/>
      <c r="AS1363" s="98">
        <f t="shared" si="2726"/>
        <v>1136.1910096361023</v>
      </c>
      <c r="AT1363" s="99">
        <f t="shared" si="2727"/>
        <v>464.84186723399716</v>
      </c>
      <c r="AU1363" s="99"/>
      <c r="AV1363" s="164"/>
    </row>
    <row r="1364" spans="2:48" ht="15" customHeight="1" x14ac:dyDescent="0.2">
      <c r="B1364" s="91">
        <f t="shared" si="2741"/>
        <v>147</v>
      </c>
      <c r="C1364" s="35" t="str">
        <f t="shared" si="2741"/>
        <v>Glycerol Metabs</v>
      </c>
      <c r="D1364" s="128" t="str">
        <f t="shared" si="2741"/>
        <v>GPC</v>
      </c>
      <c r="E1364" s="93">
        <f t="shared" si="2741"/>
        <v>15.3</v>
      </c>
      <c r="F1364" s="94">
        <f t="shared" si="2741"/>
        <v>16.8</v>
      </c>
      <c r="G1364" s="95">
        <f t="shared" si="2741"/>
        <v>15.98</v>
      </c>
      <c r="H1364" s="96">
        <f t="shared" si="2741"/>
        <v>2</v>
      </c>
      <c r="I1364" s="102">
        <f t="shared" si="2741"/>
        <v>258.11009999999999</v>
      </c>
      <c r="J1364" s="98"/>
      <c r="K1364" s="99"/>
      <c r="L1364" s="100"/>
      <c r="M1364" s="98">
        <f t="shared" si="2728"/>
        <v>100</v>
      </c>
      <c r="N1364" s="99">
        <f t="shared" si="2729"/>
        <v>23.896890585783282</v>
      </c>
      <c r="O1364" s="99"/>
      <c r="P1364" s="164"/>
      <c r="Q1364" s="98">
        <f t="shared" si="2712"/>
        <v>106.43829483823698</v>
      </c>
      <c r="R1364" s="99">
        <f t="shared" si="2713"/>
        <v>13.521363745693693</v>
      </c>
      <c r="S1364" s="99"/>
      <c r="T1364" s="164"/>
      <c r="U1364" s="232">
        <f t="shared" si="2742"/>
        <v>100.45661858603683</v>
      </c>
      <c r="V1364" s="99">
        <f t="shared" si="2743"/>
        <v>1.7957166642821045</v>
      </c>
      <c r="W1364" s="99"/>
      <c r="X1364" s="164"/>
      <c r="Y1364" s="98">
        <f t="shared" si="2716"/>
        <v>100.00000000000001</v>
      </c>
      <c r="Z1364" s="99">
        <f t="shared" si="2717"/>
        <v>9.5812075964122396</v>
      </c>
      <c r="AA1364" s="99"/>
      <c r="AB1364" s="164"/>
      <c r="AC1364" s="98">
        <f t="shared" si="2718"/>
        <v>107.91877857222021</v>
      </c>
      <c r="AD1364" s="99">
        <f t="shared" si="2719"/>
        <v>16.42584725313036</v>
      </c>
      <c r="AE1364" s="99"/>
      <c r="AF1364" s="164"/>
      <c r="AG1364" s="98">
        <f t="shared" si="2720"/>
        <v>111.49302202656904</v>
      </c>
      <c r="AH1364" s="99">
        <f t="shared" si="2721"/>
        <v>19.77023016477332</v>
      </c>
      <c r="AI1364" s="99"/>
      <c r="AJ1364" s="164"/>
      <c r="AK1364" s="98">
        <f t="shared" si="2722"/>
        <v>8184.4510797023504</v>
      </c>
      <c r="AL1364" s="99">
        <f t="shared" si="2723"/>
        <v>3675.1189033040582</v>
      </c>
      <c r="AM1364" s="99"/>
      <c r="AN1364" s="164"/>
      <c r="AO1364" s="98">
        <f t="shared" si="2724"/>
        <v>14882.627642216907</v>
      </c>
      <c r="AP1364" s="99">
        <f t="shared" si="2725"/>
        <v>3507.1092644241985</v>
      </c>
      <c r="AQ1364" s="99"/>
      <c r="AR1364" s="164"/>
      <c r="AS1364" s="98">
        <f t="shared" si="2726"/>
        <v>7606.6733052214486</v>
      </c>
      <c r="AT1364" s="99">
        <f t="shared" si="2727"/>
        <v>4205.3318372077465</v>
      </c>
      <c r="AU1364" s="99"/>
      <c r="AV1364" s="164"/>
    </row>
    <row r="1365" spans="2:48" ht="15" customHeight="1" x14ac:dyDescent="0.2">
      <c r="B1365" s="91">
        <f t="shared" si="2741"/>
        <v>148</v>
      </c>
      <c r="C1365" s="35" t="str">
        <f t="shared" si="2741"/>
        <v>Glycerol Metabs</v>
      </c>
      <c r="D1365" s="128" t="str">
        <f t="shared" si="2741"/>
        <v>GPEA</v>
      </c>
      <c r="E1365" s="93">
        <f t="shared" si="2741"/>
        <v>15.6</v>
      </c>
      <c r="F1365" s="94">
        <f t="shared" si="2741"/>
        <v>17.2</v>
      </c>
      <c r="G1365" s="95">
        <f t="shared" si="2741"/>
        <v>16.3</v>
      </c>
      <c r="H1365" s="96">
        <f t="shared" si="2741"/>
        <v>1</v>
      </c>
      <c r="I1365" s="102">
        <f t="shared" si="2741"/>
        <v>216.06315000000001</v>
      </c>
      <c r="J1365" s="98"/>
      <c r="K1365" s="99"/>
      <c r="L1365" s="100"/>
      <c r="M1365" s="98">
        <f t="shared" si="2728"/>
        <v>100</v>
      </c>
      <c r="N1365" s="99">
        <f t="shared" si="2729"/>
        <v>17.596578569581013</v>
      </c>
      <c r="O1365" s="99"/>
      <c r="P1365" s="164"/>
      <c r="Q1365" s="98">
        <f t="shared" si="2712"/>
        <v>104.80781963790051</v>
      </c>
      <c r="R1365" s="99">
        <f t="shared" si="2713"/>
        <v>6.968158361856351</v>
      </c>
      <c r="S1365" s="99"/>
      <c r="T1365" s="164"/>
      <c r="U1365" s="232">
        <f t="shared" si="2742"/>
        <v>95.989384049552768</v>
      </c>
      <c r="V1365" s="99">
        <f t="shared" si="2743"/>
        <v>3.4166113866151591</v>
      </c>
      <c r="W1365" s="99"/>
      <c r="X1365" s="164"/>
      <c r="Y1365" s="98">
        <f>(AVERAGE(Z1064:AB1064))</f>
        <v>100</v>
      </c>
      <c r="Z1365" s="195">
        <f>(_xlfn.STDEV.P(Z1064:AB1064))</f>
        <v>14.937973783721413</v>
      </c>
      <c r="AA1365" s="99"/>
      <c r="AB1365" s="164"/>
      <c r="AC1365" s="98">
        <f t="shared" si="2718"/>
        <v>106.89853517440204</v>
      </c>
      <c r="AD1365" s="99">
        <f t="shared" si="2719"/>
        <v>11.064790138957328</v>
      </c>
      <c r="AE1365" s="99"/>
      <c r="AF1365" s="164"/>
      <c r="AG1365" s="98">
        <f t="shared" si="2720"/>
        <v>129.63324211122159</v>
      </c>
      <c r="AH1365" s="99">
        <f t="shared" si="2721"/>
        <v>28.150899409691295</v>
      </c>
      <c r="AI1365" s="99"/>
      <c r="AJ1365" s="164"/>
      <c r="AK1365" s="98">
        <f t="shared" si="2722"/>
        <v>6114.0462006222351</v>
      </c>
      <c r="AL1365" s="99">
        <f t="shared" si="2723"/>
        <v>1084.8207907826772</v>
      </c>
      <c r="AM1365" s="99"/>
      <c r="AN1365" s="164"/>
      <c r="AO1365" s="98">
        <f t="shared" si="2724"/>
        <v>9909.216469922243</v>
      </c>
      <c r="AP1365" s="99">
        <f t="shared" si="2725"/>
        <v>1873.1617827025138</v>
      </c>
      <c r="AQ1365" s="99"/>
      <c r="AR1365" s="164"/>
      <c r="AS1365" s="98">
        <f t="shared" si="2726"/>
        <v>4843.6710386289687</v>
      </c>
      <c r="AT1365" s="99">
        <f t="shared" si="2727"/>
        <v>1403.7164065606532</v>
      </c>
      <c r="AU1365" s="99"/>
      <c r="AV1365" s="164"/>
    </row>
    <row r="1366" spans="2:48" ht="15" customHeight="1" x14ac:dyDescent="0.2">
      <c r="B1366" s="91">
        <f t="shared" si="2741"/>
        <v>149</v>
      </c>
      <c r="C1366" s="35" t="str">
        <f t="shared" si="2741"/>
        <v>Glycerol Metabs</v>
      </c>
      <c r="D1366" s="128" t="str">
        <f t="shared" si="2741"/>
        <v>GPI</v>
      </c>
      <c r="E1366" s="93">
        <f t="shared" si="2741"/>
        <v>17.100000000000001</v>
      </c>
      <c r="F1366" s="94">
        <f t="shared" si="2741"/>
        <v>18.7</v>
      </c>
      <c r="G1366" s="95">
        <f t="shared" si="2741"/>
        <v>17.89</v>
      </c>
      <c r="H1366" s="96">
        <f t="shared" si="2741"/>
        <v>2</v>
      </c>
      <c r="I1366" s="102">
        <f t="shared" si="2741"/>
        <v>335.07377000000002</v>
      </c>
      <c r="J1366" s="98"/>
      <c r="K1366" s="99"/>
      <c r="L1366" s="100"/>
      <c r="M1366" s="98">
        <f>(AVERAGE(M1065:N1065))</f>
        <v>100</v>
      </c>
      <c r="N1366" s="195">
        <f>(_xlfn.STDEV.P(M1065:N1065))</f>
        <v>13.723351385437622</v>
      </c>
      <c r="O1366" s="99"/>
      <c r="P1366" s="164"/>
      <c r="Q1366" s="232">
        <f>(AVERAGE(S1065:T1065))</f>
        <v>220.7159118428882</v>
      </c>
      <c r="R1366" s="99">
        <f>(_xlfn.STDEV.P(S1065:T1065))</f>
        <v>14.076574893831975</v>
      </c>
      <c r="S1366" s="99"/>
      <c r="T1366" s="164"/>
      <c r="U1366" s="98">
        <f t="shared" si="2714"/>
        <v>62.951075999309296</v>
      </c>
      <c r="V1366" s="99">
        <f t="shared" si="2715"/>
        <v>30.857765267814923</v>
      </c>
      <c r="W1366" s="99"/>
      <c r="X1366" s="164"/>
      <c r="Y1366" s="98">
        <f>(AVERAGE(Z1065:AB1065))</f>
        <v>100</v>
      </c>
      <c r="Z1366" s="195">
        <f>(_xlfn.STDEV.P(Z1065:AB1065))</f>
        <v>11.340417845106993</v>
      </c>
      <c r="AA1366" s="99"/>
      <c r="AB1366" s="164"/>
      <c r="AC1366" s="98">
        <f t="shared" si="2718"/>
        <v>91.308877257541567</v>
      </c>
      <c r="AD1366" s="99">
        <f t="shared" si="2719"/>
        <v>14.131496965210102</v>
      </c>
      <c r="AE1366" s="99"/>
      <c r="AF1366" s="164"/>
      <c r="AG1366" s="98">
        <f t="shared" si="2720"/>
        <v>104.37876447151231</v>
      </c>
      <c r="AH1366" s="99">
        <f t="shared" si="2721"/>
        <v>25.618782001415148</v>
      </c>
      <c r="AI1366" s="99"/>
      <c r="AJ1366" s="164"/>
      <c r="AK1366" s="98">
        <f t="shared" si="2722"/>
        <v>1147.2773944173807</v>
      </c>
      <c r="AL1366" s="99">
        <f t="shared" si="2723"/>
        <v>477.84291117222062</v>
      </c>
      <c r="AM1366" s="99"/>
      <c r="AN1366" s="164"/>
      <c r="AO1366" s="98">
        <f t="shared" si="2724"/>
        <v>1888.6980822456799</v>
      </c>
      <c r="AP1366" s="99">
        <f t="shared" si="2725"/>
        <v>540.13324865449897</v>
      </c>
      <c r="AQ1366" s="99"/>
      <c r="AR1366" s="164"/>
      <c r="AS1366" s="98">
        <f t="shared" si="2726"/>
        <v>1164.7867503036139</v>
      </c>
      <c r="AT1366" s="99">
        <f t="shared" si="2727"/>
        <v>333.16827332811999</v>
      </c>
      <c r="AU1366" s="99"/>
      <c r="AV1366" s="164"/>
    </row>
    <row r="1367" spans="2:48" ht="15.75" customHeight="1" thickBot="1" x14ac:dyDescent="0.25">
      <c r="B1367" s="108">
        <f t="shared" si="2741"/>
        <v>150</v>
      </c>
      <c r="C1367" s="42" t="str">
        <f t="shared" si="2741"/>
        <v>Glycerol Metabs</v>
      </c>
      <c r="D1367" s="129" t="str">
        <f t="shared" si="2741"/>
        <v>GPS</v>
      </c>
      <c r="E1367" s="110">
        <f t="shared" si="2741"/>
        <v>16.5</v>
      </c>
      <c r="F1367" s="111">
        <f t="shared" si="2741"/>
        <v>18.399999999999999</v>
      </c>
      <c r="G1367" s="112">
        <f t="shared" si="2741"/>
        <v>17.22</v>
      </c>
      <c r="H1367" s="113">
        <f t="shared" si="2741"/>
        <v>3</v>
      </c>
      <c r="I1367" s="119">
        <f t="shared" si="2741"/>
        <v>260.05297999999999</v>
      </c>
      <c r="J1367" s="115"/>
      <c r="K1367" s="116"/>
      <c r="L1367" s="117"/>
      <c r="M1367" s="135">
        <f t="shared" si="2728"/>
        <v>99.999999999999986</v>
      </c>
      <c r="N1367" s="136">
        <f t="shared" si="2729"/>
        <v>33.437680852307885</v>
      </c>
      <c r="O1367" s="136"/>
      <c r="P1367" s="168"/>
      <c r="Q1367" s="249">
        <f>(AVERAGE(S1066:T1066))</f>
        <v>249.34348789094568</v>
      </c>
      <c r="R1367" s="136">
        <f>(_xlfn.STDEV.P(S1066:T1066))</f>
        <v>10.335904539190523</v>
      </c>
      <c r="S1367" s="136"/>
      <c r="T1367" s="168"/>
      <c r="U1367" s="249">
        <f t="shared" ref="U1367:U1371" si="2744">(AVERAGE(U1066:V1066,X1066))</f>
        <v>109.96778611622172</v>
      </c>
      <c r="V1367" s="136">
        <f t="shared" ref="V1367:V1371" si="2745">(_xlfn.STDEV.P(U1066:V1066,X1066))</f>
        <v>10.660372934494424</v>
      </c>
      <c r="W1367" s="136"/>
      <c r="X1367" s="168"/>
      <c r="Y1367" s="135">
        <f t="shared" si="2716"/>
        <v>100</v>
      </c>
      <c r="Z1367" s="136">
        <f t="shared" si="2717"/>
        <v>44.234500088216279</v>
      </c>
      <c r="AA1367" s="136"/>
      <c r="AB1367" s="168"/>
      <c r="AC1367" s="135">
        <f t="shared" si="2718"/>
        <v>72.309021334504095</v>
      </c>
      <c r="AD1367" s="136">
        <f t="shared" si="2719"/>
        <v>16.164598139836144</v>
      </c>
      <c r="AE1367" s="136"/>
      <c r="AF1367" s="168"/>
      <c r="AG1367" s="135">
        <f t="shared" si="2720"/>
        <v>73.393186971722358</v>
      </c>
      <c r="AH1367" s="136">
        <f t="shared" si="2721"/>
        <v>12.853616440536129</v>
      </c>
      <c r="AI1367" s="136"/>
      <c r="AJ1367" s="168"/>
      <c r="AK1367" s="135">
        <f t="shared" si="2722"/>
        <v>136.19693794206938</v>
      </c>
      <c r="AL1367" s="136">
        <f t="shared" si="2723"/>
        <v>27.053329025596096</v>
      </c>
      <c r="AM1367" s="136"/>
      <c r="AN1367" s="168"/>
      <c r="AO1367" s="135">
        <f t="shared" si="2724"/>
        <v>370.70143888809275</v>
      </c>
      <c r="AP1367" s="136">
        <f t="shared" si="2725"/>
        <v>46.456051064654851</v>
      </c>
      <c r="AQ1367" s="136"/>
      <c r="AR1367" s="168"/>
      <c r="AS1367" s="135">
        <f t="shared" si="2726"/>
        <v>147.5786934741302</v>
      </c>
      <c r="AT1367" s="136">
        <f t="shared" si="2727"/>
        <v>50.980148748548821</v>
      </c>
      <c r="AU1367" s="136"/>
      <c r="AV1367" s="168"/>
    </row>
    <row r="1368" spans="2:48" ht="15" customHeight="1" x14ac:dyDescent="0.2">
      <c r="B1368" s="77">
        <f t="shared" si="2741"/>
        <v>151</v>
      </c>
      <c r="C1368" s="78" t="str">
        <f t="shared" si="2741"/>
        <v>Phospholipid Prec.</v>
      </c>
      <c r="D1368" s="127" t="str">
        <f t="shared" si="2741"/>
        <v>Phosphoethanolamine</v>
      </c>
      <c r="E1368" s="80">
        <f t="shared" si="2741"/>
        <v>17.5</v>
      </c>
      <c r="F1368" s="81">
        <f t="shared" si="2741"/>
        <v>19.5</v>
      </c>
      <c r="G1368" s="82">
        <f t="shared" si="2741"/>
        <v>18.09</v>
      </c>
      <c r="H1368" s="83">
        <f t="shared" si="2741"/>
        <v>3</v>
      </c>
      <c r="I1368" s="89">
        <f t="shared" si="2741"/>
        <v>142.02637000000001</v>
      </c>
      <c r="J1368" s="85"/>
      <c r="K1368" s="86"/>
      <c r="L1368" s="87"/>
      <c r="M1368" s="85">
        <f t="shared" si="2728"/>
        <v>100.00000000000001</v>
      </c>
      <c r="N1368" s="86">
        <f t="shared" si="2729"/>
        <v>34.932929348097026</v>
      </c>
      <c r="O1368" s="86"/>
      <c r="P1368" s="163"/>
      <c r="Q1368" s="211">
        <f t="shared" ref="Q1368:Q1369" si="2746">(AVERAGE(Q1067:T1067))</f>
        <v>30.815316216827792</v>
      </c>
      <c r="R1368" s="86">
        <f t="shared" ref="R1368:R1369" si="2747">(_xlfn.STDEV.P(Q1067:T1067))</f>
        <v>5.9535233206504543</v>
      </c>
      <c r="S1368" s="86"/>
      <c r="T1368" s="163"/>
      <c r="U1368" s="235">
        <f t="shared" si="2744"/>
        <v>64.423970595994419</v>
      </c>
      <c r="V1368" s="86">
        <f t="shared" si="2745"/>
        <v>30.994527743305589</v>
      </c>
      <c r="W1368" s="86"/>
      <c r="X1368" s="163"/>
      <c r="Y1368" s="85">
        <f>(AVERAGE(Z1067:AB1067))</f>
        <v>100</v>
      </c>
      <c r="Z1368" s="204">
        <f>(_xlfn.STDEV.P(Z1067:AB1067))</f>
        <v>22.029108783078794</v>
      </c>
      <c r="AA1368" s="86"/>
      <c r="AB1368" s="163"/>
      <c r="AC1368" s="85">
        <f t="shared" si="2718"/>
        <v>35.335021862446027</v>
      </c>
      <c r="AD1368" s="86">
        <f t="shared" si="2719"/>
        <v>28.963568239453636</v>
      </c>
      <c r="AE1368" s="86"/>
      <c r="AF1368" s="163"/>
      <c r="AG1368" s="85">
        <f t="shared" si="2720"/>
        <v>99.874774717686236</v>
      </c>
      <c r="AH1368" s="86">
        <f t="shared" si="2721"/>
        <v>52.13527576028298</v>
      </c>
      <c r="AI1368" s="86"/>
      <c r="AJ1368" s="163"/>
      <c r="AK1368" s="85">
        <f t="shared" si="2722"/>
        <v>1041.0823665480523</v>
      </c>
      <c r="AL1368" s="86">
        <f t="shared" si="2723"/>
        <v>693.39502589071867</v>
      </c>
      <c r="AM1368" s="86"/>
      <c r="AN1368" s="163"/>
      <c r="AO1368" s="85">
        <f t="shared" si="2724"/>
        <v>4650.800830580255</v>
      </c>
      <c r="AP1368" s="86">
        <f t="shared" si="2725"/>
        <v>1302.7974583689206</v>
      </c>
      <c r="AQ1368" s="86"/>
      <c r="AR1368" s="163"/>
      <c r="AS1368" s="85">
        <f t="shared" si="2726"/>
        <v>1019.9009012128591</v>
      </c>
      <c r="AT1368" s="86">
        <f t="shared" si="2727"/>
        <v>518.19050246270683</v>
      </c>
      <c r="AU1368" s="86"/>
      <c r="AV1368" s="163"/>
    </row>
    <row r="1369" spans="2:48" ht="15" customHeight="1" x14ac:dyDescent="0.2">
      <c r="B1369" s="91">
        <f t="shared" si="2741"/>
        <v>152</v>
      </c>
      <c r="C1369" s="35" t="str">
        <f t="shared" si="2741"/>
        <v>Phospholipid Prec.</v>
      </c>
      <c r="D1369" s="128" t="str">
        <f t="shared" si="2741"/>
        <v>Phosphocholine</v>
      </c>
      <c r="E1369" s="93">
        <f t="shared" si="2741"/>
        <v>15.3</v>
      </c>
      <c r="F1369" s="94">
        <f t="shared" si="2741"/>
        <v>17</v>
      </c>
      <c r="G1369" s="95">
        <f t="shared" si="2741"/>
        <v>15.96</v>
      </c>
      <c r="H1369" s="96">
        <f t="shared" si="2741"/>
        <v>4</v>
      </c>
      <c r="I1369" s="102">
        <f t="shared" si="2741"/>
        <v>184.07332</v>
      </c>
      <c r="J1369" s="98"/>
      <c r="K1369" s="99"/>
      <c r="L1369" s="100"/>
      <c r="M1369" s="98">
        <f t="shared" si="2728"/>
        <v>100</v>
      </c>
      <c r="N1369" s="99">
        <f t="shared" si="2729"/>
        <v>37.537070508459209</v>
      </c>
      <c r="O1369" s="99"/>
      <c r="P1369" s="164"/>
      <c r="Q1369" s="214">
        <f t="shared" si="2746"/>
        <v>34.446689074894763</v>
      </c>
      <c r="R1369" s="99">
        <f t="shared" si="2747"/>
        <v>13.889802784636306</v>
      </c>
      <c r="S1369" s="99"/>
      <c r="T1369" s="164"/>
      <c r="U1369" s="232">
        <f t="shared" si="2744"/>
        <v>361.66894454443712</v>
      </c>
      <c r="V1369" s="99">
        <f t="shared" si="2745"/>
        <v>474.65976727877825</v>
      </c>
      <c r="W1369" s="99"/>
      <c r="X1369" s="164"/>
      <c r="Y1369" s="98">
        <f t="shared" si="2716"/>
        <v>100.00000000000001</v>
      </c>
      <c r="Z1369" s="99">
        <f t="shared" si="2717"/>
        <v>57.438638978310131</v>
      </c>
      <c r="AA1369" s="99"/>
      <c r="AB1369" s="164"/>
      <c r="AC1369" s="98">
        <f t="shared" si="2718"/>
        <v>19.810606499541308</v>
      </c>
      <c r="AD1369" s="99">
        <f t="shared" si="2719"/>
        <v>10.892996962321828</v>
      </c>
      <c r="AE1369" s="99"/>
      <c r="AF1369" s="164"/>
      <c r="AG1369" s="98">
        <f t="shared" si="2720"/>
        <v>18.989897463996083</v>
      </c>
      <c r="AH1369" s="99">
        <f t="shared" si="2721"/>
        <v>8.3264051747514163</v>
      </c>
      <c r="AI1369" s="99"/>
      <c r="AJ1369" s="164"/>
      <c r="AK1369" s="98">
        <f t="shared" si="2722"/>
        <v>510.36715371161864</v>
      </c>
      <c r="AL1369" s="99">
        <f t="shared" si="2723"/>
        <v>256.85631556905327</v>
      </c>
      <c r="AM1369" s="99"/>
      <c r="AN1369" s="164"/>
      <c r="AO1369" s="98">
        <f t="shared" si="2724"/>
        <v>1228.503539750441</v>
      </c>
      <c r="AP1369" s="99">
        <f t="shared" si="2725"/>
        <v>341.37666472162607</v>
      </c>
      <c r="AQ1369" s="99"/>
      <c r="AR1369" s="164"/>
      <c r="AS1369" s="98">
        <f t="shared" si="2726"/>
        <v>762.98975234663556</v>
      </c>
      <c r="AT1369" s="99">
        <f t="shared" si="2727"/>
        <v>497.28847102282162</v>
      </c>
      <c r="AU1369" s="99"/>
      <c r="AV1369" s="164"/>
    </row>
    <row r="1370" spans="2:48" ht="15" customHeight="1" x14ac:dyDescent="0.2">
      <c r="B1370" s="91">
        <f t="shared" si="2741"/>
        <v>153</v>
      </c>
      <c r="C1370" s="35" t="str">
        <f t="shared" si="2741"/>
        <v>Phospholipid Prec.</v>
      </c>
      <c r="D1370" s="128" t="str">
        <f t="shared" si="2741"/>
        <v>CDP-Choline</v>
      </c>
      <c r="E1370" s="93">
        <f t="shared" si="2741"/>
        <v>17.5</v>
      </c>
      <c r="F1370" s="94">
        <f t="shared" si="2741"/>
        <v>18.899999999999999</v>
      </c>
      <c r="G1370" s="106">
        <f t="shared" si="2741"/>
        <v>18.09</v>
      </c>
      <c r="H1370" s="96">
        <f t="shared" si="2741"/>
        <v>1</v>
      </c>
      <c r="I1370" s="102">
        <f t="shared" si="2741"/>
        <v>489.11461000000003</v>
      </c>
      <c r="J1370" s="98"/>
      <c r="K1370" s="99"/>
      <c r="L1370" s="100"/>
      <c r="M1370" s="98">
        <f t="shared" si="2728"/>
        <v>100</v>
      </c>
      <c r="N1370" s="99">
        <f t="shared" si="2729"/>
        <v>34.329377967765872</v>
      </c>
      <c r="O1370" s="99"/>
      <c r="P1370" s="164"/>
      <c r="Q1370" s="232">
        <f t="shared" ref="Q1370" si="2748">(AVERAGE(S1069:T1069))</f>
        <v>296.64027262887078</v>
      </c>
      <c r="R1370" s="99">
        <f t="shared" ref="R1370" si="2749">(_xlfn.STDEV.P(S1069:T1069))</f>
        <v>4.3314022047689775</v>
      </c>
      <c r="S1370" s="99"/>
      <c r="T1370" s="164"/>
      <c r="U1370" s="232">
        <f t="shared" si="2744"/>
        <v>41.287892551875409</v>
      </c>
      <c r="V1370" s="99">
        <f t="shared" si="2745"/>
        <v>36.723110518284152</v>
      </c>
      <c r="W1370" s="99"/>
      <c r="X1370" s="164"/>
      <c r="Y1370" s="98">
        <f>(AVERAGE(Z1069,AB1069))</f>
        <v>100</v>
      </c>
      <c r="Z1370" s="195">
        <f>(_xlfn.STDEV.P(Z1069,AB1069))</f>
        <v>61.154777703580265</v>
      </c>
      <c r="AA1370" s="99"/>
      <c r="AB1370" s="164"/>
      <c r="AC1370" s="98">
        <f t="shared" si="2718"/>
        <v>385.34904080220656</v>
      </c>
      <c r="AD1370" s="99">
        <f t="shared" si="2719"/>
        <v>605.73808219109924</v>
      </c>
      <c r="AE1370" s="99"/>
      <c r="AF1370" s="164"/>
      <c r="AG1370" s="98">
        <f t="shared" si="2720"/>
        <v>673.14525329405683</v>
      </c>
      <c r="AH1370" s="99">
        <f t="shared" si="2721"/>
        <v>923.71504639818488</v>
      </c>
      <c r="AI1370" s="99"/>
      <c r="AJ1370" s="164"/>
      <c r="AK1370" s="98">
        <f t="shared" si="2722"/>
        <v>15467.990269681703</v>
      </c>
      <c r="AL1370" s="99">
        <f t="shared" si="2723"/>
        <v>9027.6368901584883</v>
      </c>
      <c r="AM1370" s="99"/>
      <c r="AN1370" s="164"/>
      <c r="AO1370" s="98">
        <f t="shared" si="2724"/>
        <v>44559.616669481256</v>
      </c>
      <c r="AP1370" s="99">
        <f t="shared" si="2725"/>
        <v>11984.23438391832</v>
      </c>
      <c r="AQ1370" s="99"/>
      <c r="AR1370" s="164"/>
      <c r="AS1370" s="98">
        <f t="shared" si="2726"/>
        <v>11438.483060678675</v>
      </c>
      <c r="AT1370" s="99">
        <f t="shared" si="2727"/>
        <v>5614.0684286743735</v>
      </c>
      <c r="AU1370" s="99"/>
      <c r="AV1370" s="164"/>
    </row>
    <row r="1371" spans="2:48" ht="15.75" customHeight="1" thickBot="1" x14ac:dyDescent="0.25">
      <c r="B1371" s="108">
        <f t="shared" si="2741"/>
        <v>154</v>
      </c>
      <c r="C1371" s="42" t="str">
        <f t="shared" si="2741"/>
        <v>Phospholipid Prec.</v>
      </c>
      <c r="D1371" s="129" t="str">
        <f t="shared" si="2741"/>
        <v>CDP-Ethanolamine</v>
      </c>
      <c r="E1371" s="110">
        <f t="shared" si="2741"/>
        <v>17.5</v>
      </c>
      <c r="F1371" s="111">
        <f t="shared" si="2741"/>
        <v>19</v>
      </c>
      <c r="G1371" s="112">
        <f t="shared" si="2741"/>
        <v>18.14</v>
      </c>
      <c r="H1371" s="113">
        <f t="shared" si="2741"/>
        <v>1</v>
      </c>
      <c r="I1371" s="119">
        <f t="shared" si="2741"/>
        <v>447.06765999999999</v>
      </c>
      <c r="J1371" s="115"/>
      <c r="K1371" s="116"/>
      <c r="L1371" s="117"/>
      <c r="M1371" s="115">
        <f t="shared" si="2728"/>
        <v>100</v>
      </c>
      <c r="N1371" s="116">
        <f t="shared" si="2729"/>
        <v>26.652559937376907</v>
      </c>
      <c r="O1371" s="116"/>
      <c r="P1371" s="165"/>
      <c r="Q1371" s="237">
        <f>(AVERAGE(S1070:T1070))</f>
        <v>154.17842737010812</v>
      </c>
      <c r="R1371" s="116">
        <f>(_xlfn.STDEV.P(S1070:T1070))</f>
        <v>21.790296535772661</v>
      </c>
      <c r="S1371" s="116"/>
      <c r="T1371" s="165"/>
      <c r="U1371" s="237">
        <f t="shared" si="2744"/>
        <v>32.48169562244901</v>
      </c>
      <c r="V1371" s="116">
        <f t="shared" si="2745"/>
        <v>28.999078477559014</v>
      </c>
      <c r="W1371" s="116"/>
      <c r="X1371" s="165"/>
      <c r="Y1371" s="115">
        <f>(AVERAGE(Z1070,AB1070))</f>
        <v>100</v>
      </c>
      <c r="Z1371" s="205">
        <f>(_xlfn.STDEV.P(Z1070,AB1070))</f>
        <v>58.475146829013113</v>
      </c>
      <c r="AA1371" s="116"/>
      <c r="AB1371" s="165"/>
      <c r="AC1371" s="115">
        <f t="shared" si="2718"/>
        <v>182.7014634994818</v>
      </c>
      <c r="AD1371" s="116">
        <f t="shared" si="2719"/>
        <v>246.93139480872179</v>
      </c>
      <c r="AE1371" s="116"/>
      <c r="AF1371" s="165"/>
      <c r="AG1371" s="115">
        <f t="shared" si="2720"/>
        <v>323.77964860278485</v>
      </c>
      <c r="AH1371" s="116">
        <f t="shared" si="2721"/>
        <v>439.07489206971951</v>
      </c>
      <c r="AI1371" s="116"/>
      <c r="AJ1371" s="165"/>
      <c r="AK1371" s="115">
        <f t="shared" si="2722"/>
        <v>9688.9692543763376</v>
      </c>
      <c r="AL1371" s="116">
        <f t="shared" si="2723"/>
        <v>3424.6861838607997</v>
      </c>
      <c r="AM1371" s="116"/>
      <c r="AN1371" s="165"/>
      <c r="AO1371" s="115">
        <f t="shared" si="2724"/>
        <v>13504.205814537912</v>
      </c>
      <c r="AP1371" s="116">
        <f t="shared" si="2725"/>
        <v>4164.2867696014773</v>
      </c>
      <c r="AQ1371" s="116"/>
      <c r="AR1371" s="165"/>
      <c r="AS1371" s="115">
        <f t="shared" si="2726"/>
        <v>7851.8590869105292</v>
      </c>
      <c r="AT1371" s="116">
        <f t="shared" si="2727"/>
        <v>1510.9966806308089</v>
      </c>
      <c r="AU1371" s="116"/>
      <c r="AV1371" s="165"/>
    </row>
    <row r="1372" spans="2:48" ht="15" customHeight="1" x14ac:dyDescent="0.2">
      <c r="B1372" s="77">
        <f t="shared" si="2741"/>
        <v>155</v>
      </c>
      <c r="C1372" s="78" t="str">
        <f t="shared" si="2741"/>
        <v>CoA Metabs.</v>
      </c>
      <c r="D1372" s="127" t="str">
        <f t="shared" si="2741"/>
        <v>CoA</v>
      </c>
      <c r="E1372" s="80">
        <f t="shared" si="2741"/>
        <v>16.8</v>
      </c>
      <c r="F1372" s="81">
        <f t="shared" si="2741"/>
        <v>18.5</v>
      </c>
      <c r="G1372" s="133" t="str">
        <f t="shared" si="2741"/>
        <v>--</v>
      </c>
      <c r="H1372" s="83">
        <f t="shared" si="2741"/>
        <v>6</v>
      </c>
      <c r="I1372" s="89">
        <f t="shared" si="2741"/>
        <v>768.12248</v>
      </c>
      <c r="J1372" s="85"/>
      <c r="K1372" s="86"/>
      <c r="L1372" s="87"/>
      <c r="M1372" s="85" t="e">
        <f t="shared" si="2728"/>
        <v>#DIV/0!</v>
      </c>
      <c r="N1372" s="86" t="e">
        <f t="shared" si="2729"/>
        <v>#DIV/0!</v>
      </c>
      <c r="O1372" s="86"/>
      <c r="P1372" s="163"/>
      <c r="Q1372" s="85" t="e">
        <f t="shared" si="2712"/>
        <v>#DIV/0!</v>
      </c>
      <c r="R1372" s="86" t="e">
        <f t="shared" si="2713"/>
        <v>#DIV/0!</v>
      </c>
      <c r="S1372" s="86"/>
      <c r="T1372" s="163"/>
      <c r="U1372" s="85" t="e">
        <f t="shared" si="2714"/>
        <v>#DIV/0!</v>
      </c>
      <c r="V1372" s="86" t="e">
        <f t="shared" si="2715"/>
        <v>#DIV/0!</v>
      </c>
      <c r="W1372" s="86"/>
      <c r="X1372" s="163"/>
      <c r="Y1372" s="85" t="e">
        <f t="shared" si="2716"/>
        <v>#DIV/0!</v>
      </c>
      <c r="Z1372" s="86" t="e">
        <f t="shared" si="2717"/>
        <v>#DIV/0!</v>
      </c>
      <c r="AA1372" s="86"/>
      <c r="AB1372" s="163"/>
      <c r="AC1372" s="85" t="e">
        <f t="shared" si="2718"/>
        <v>#DIV/0!</v>
      </c>
      <c r="AD1372" s="86" t="e">
        <f t="shared" si="2719"/>
        <v>#DIV/0!</v>
      </c>
      <c r="AE1372" s="86"/>
      <c r="AF1372" s="163"/>
      <c r="AG1372" s="85" t="e">
        <f t="shared" si="2720"/>
        <v>#DIV/0!</v>
      </c>
      <c r="AH1372" s="86" t="e">
        <f t="shared" si="2721"/>
        <v>#DIV/0!</v>
      </c>
      <c r="AI1372" s="86"/>
      <c r="AJ1372" s="163"/>
      <c r="AK1372" s="85" t="e">
        <f t="shared" si="2722"/>
        <v>#DIV/0!</v>
      </c>
      <c r="AL1372" s="86" t="e">
        <f t="shared" si="2723"/>
        <v>#DIV/0!</v>
      </c>
      <c r="AM1372" s="86"/>
      <c r="AN1372" s="163"/>
      <c r="AO1372" s="85" t="e">
        <f t="shared" si="2724"/>
        <v>#DIV/0!</v>
      </c>
      <c r="AP1372" s="86" t="e">
        <f t="shared" si="2725"/>
        <v>#DIV/0!</v>
      </c>
      <c r="AQ1372" s="86"/>
      <c r="AR1372" s="163"/>
      <c r="AS1372" s="85" t="e">
        <f t="shared" si="2726"/>
        <v>#DIV/0!</v>
      </c>
      <c r="AT1372" s="86" t="e">
        <f t="shared" si="2727"/>
        <v>#DIV/0!</v>
      </c>
      <c r="AU1372" s="86"/>
      <c r="AV1372" s="163"/>
    </row>
    <row r="1373" spans="2:48" ht="15" customHeight="1" x14ac:dyDescent="0.2">
      <c r="B1373" s="91">
        <f t="shared" si="2741"/>
        <v>156</v>
      </c>
      <c r="C1373" s="35" t="str">
        <f t="shared" si="2741"/>
        <v>CoA Metabs.</v>
      </c>
      <c r="D1373" s="128" t="str">
        <f t="shared" si="2741"/>
        <v>Dephospho-CoA</v>
      </c>
      <c r="E1373" s="93">
        <f t="shared" si="2741"/>
        <v>14.7</v>
      </c>
      <c r="F1373" s="94">
        <f t="shared" si="2741"/>
        <v>15.8</v>
      </c>
      <c r="G1373" s="106">
        <f t="shared" si="2741"/>
        <v>15.23</v>
      </c>
      <c r="H1373" s="96">
        <f t="shared" si="2741"/>
        <v>4</v>
      </c>
      <c r="I1373" s="102">
        <f t="shared" si="2741"/>
        <v>688.15615000000003</v>
      </c>
      <c r="J1373" s="98"/>
      <c r="K1373" s="99"/>
      <c r="L1373" s="100"/>
      <c r="M1373" s="98" t="e">
        <f t="shared" si="2728"/>
        <v>#DIV/0!</v>
      </c>
      <c r="N1373" s="99" t="e">
        <f t="shared" si="2729"/>
        <v>#DIV/0!</v>
      </c>
      <c r="O1373" s="99"/>
      <c r="P1373" s="164"/>
      <c r="Q1373" s="98" t="e">
        <f t="shared" si="2712"/>
        <v>#DIV/0!</v>
      </c>
      <c r="R1373" s="99" t="e">
        <f t="shared" si="2713"/>
        <v>#DIV/0!</v>
      </c>
      <c r="S1373" s="99"/>
      <c r="T1373" s="164"/>
      <c r="U1373" s="98" t="e">
        <f t="shared" si="2714"/>
        <v>#DIV/0!</v>
      </c>
      <c r="V1373" s="99" t="e">
        <f t="shared" si="2715"/>
        <v>#DIV/0!</v>
      </c>
      <c r="W1373" s="99"/>
      <c r="X1373" s="164"/>
      <c r="Y1373" s="98" t="e">
        <f t="shared" si="2716"/>
        <v>#DIV/0!</v>
      </c>
      <c r="Z1373" s="99" t="e">
        <f t="shared" si="2717"/>
        <v>#DIV/0!</v>
      </c>
      <c r="AA1373" s="99"/>
      <c r="AB1373" s="164"/>
      <c r="AC1373" s="98" t="e">
        <f t="shared" si="2718"/>
        <v>#DIV/0!</v>
      </c>
      <c r="AD1373" s="99" t="e">
        <f t="shared" si="2719"/>
        <v>#DIV/0!</v>
      </c>
      <c r="AE1373" s="99"/>
      <c r="AF1373" s="164"/>
      <c r="AG1373" s="98" t="e">
        <f t="shared" si="2720"/>
        <v>#DIV/0!</v>
      </c>
      <c r="AH1373" s="99" t="e">
        <f t="shared" si="2721"/>
        <v>#DIV/0!</v>
      </c>
      <c r="AI1373" s="99"/>
      <c r="AJ1373" s="164"/>
      <c r="AK1373" s="98" t="e">
        <f t="shared" si="2722"/>
        <v>#DIV/0!</v>
      </c>
      <c r="AL1373" s="99" t="e">
        <f t="shared" si="2723"/>
        <v>#DIV/0!</v>
      </c>
      <c r="AM1373" s="99"/>
      <c r="AN1373" s="164"/>
      <c r="AO1373" s="98" t="e">
        <f t="shared" si="2724"/>
        <v>#DIV/0!</v>
      </c>
      <c r="AP1373" s="99" t="e">
        <f t="shared" si="2725"/>
        <v>#DIV/0!</v>
      </c>
      <c r="AQ1373" s="99"/>
      <c r="AR1373" s="164"/>
      <c r="AS1373" s="98" t="e">
        <f t="shared" si="2726"/>
        <v>#DIV/0!</v>
      </c>
      <c r="AT1373" s="99" t="e">
        <f t="shared" si="2727"/>
        <v>#DIV/0!</v>
      </c>
      <c r="AU1373" s="99"/>
      <c r="AV1373" s="164"/>
    </row>
    <row r="1374" spans="2:48" ht="15" customHeight="1" x14ac:dyDescent="0.2">
      <c r="B1374" s="91">
        <f t="shared" si="2741"/>
        <v>157</v>
      </c>
      <c r="C1374" s="35" t="str">
        <f t="shared" si="2741"/>
        <v>CoA Metabs.</v>
      </c>
      <c r="D1374" s="128" t="str">
        <f t="shared" si="2741"/>
        <v>Ac-CoA</v>
      </c>
      <c r="E1374" s="93">
        <f t="shared" si="2741"/>
        <v>16.600000000000001</v>
      </c>
      <c r="F1374" s="94">
        <f t="shared" si="2741"/>
        <v>18.100000000000001</v>
      </c>
      <c r="G1374" s="106" t="str">
        <f t="shared" si="2741"/>
        <v>--</v>
      </c>
      <c r="H1374" s="96">
        <f t="shared" si="2741"/>
        <v>6</v>
      </c>
      <c r="I1374" s="102">
        <f t="shared" si="2741"/>
        <v>810.13305000000003</v>
      </c>
      <c r="J1374" s="98"/>
      <c r="K1374" s="99"/>
      <c r="L1374" s="100"/>
      <c r="M1374" s="98" t="e">
        <f t="shared" si="2728"/>
        <v>#DIV/0!</v>
      </c>
      <c r="N1374" s="99" t="e">
        <f t="shared" si="2729"/>
        <v>#DIV/0!</v>
      </c>
      <c r="O1374" s="99"/>
      <c r="P1374" s="164"/>
      <c r="Q1374" s="98" t="e">
        <f t="shared" si="2712"/>
        <v>#DIV/0!</v>
      </c>
      <c r="R1374" s="99" t="e">
        <f t="shared" si="2713"/>
        <v>#DIV/0!</v>
      </c>
      <c r="S1374" s="99"/>
      <c r="T1374" s="164"/>
      <c r="U1374" s="98" t="e">
        <f t="shared" si="2714"/>
        <v>#DIV/0!</v>
      </c>
      <c r="V1374" s="99" t="e">
        <f t="shared" si="2715"/>
        <v>#DIV/0!</v>
      </c>
      <c r="W1374" s="99"/>
      <c r="X1374" s="164"/>
      <c r="Y1374" s="98">
        <f t="shared" si="2716"/>
        <v>100</v>
      </c>
      <c r="Z1374" s="99">
        <f t="shared" si="2717"/>
        <v>173.20508075688772</v>
      </c>
      <c r="AA1374" s="99"/>
      <c r="AB1374" s="164"/>
      <c r="AC1374" s="98">
        <f t="shared" si="2718"/>
        <v>0</v>
      </c>
      <c r="AD1374" s="99">
        <f t="shared" si="2719"/>
        <v>0</v>
      </c>
      <c r="AE1374" s="99"/>
      <c r="AF1374" s="164"/>
      <c r="AG1374" s="98">
        <f t="shared" si="2720"/>
        <v>0</v>
      </c>
      <c r="AH1374" s="99">
        <f t="shared" si="2721"/>
        <v>0</v>
      </c>
      <c r="AI1374" s="99"/>
      <c r="AJ1374" s="164"/>
      <c r="AK1374" s="98">
        <f t="shared" si="2722"/>
        <v>0</v>
      </c>
      <c r="AL1374" s="99">
        <f t="shared" si="2723"/>
        <v>0</v>
      </c>
      <c r="AM1374" s="99"/>
      <c r="AN1374" s="164"/>
      <c r="AO1374" s="98">
        <f t="shared" si="2724"/>
        <v>10.221437060174793</v>
      </c>
      <c r="AP1374" s="99">
        <f t="shared" si="2725"/>
        <v>17.704048314590203</v>
      </c>
      <c r="AQ1374" s="99"/>
      <c r="AR1374" s="164"/>
      <c r="AS1374" s="98">
        <f t="shared" si="2726"/>
        <v>0</v>
      </c>
      <c r="AT1374" s="99">
        <f t="shared" si="2727"/>
        <v>0</v>
      </c>
      <c r="AU1374" s="99"/>
      <c r="AV1374" s="164"/>
    </row>
    <row r="1375" spans="2:48" ht="15" customHeight="1" x14ac:dyDescent="0.2">
      <c r="B1375" s="91">
        <f t="shared" si="2741"/>
        <v>158</v>
      </c>
      <c r="C1375" s="35" t="str">
        <f t="shared" si="2741"/>
        <v>CoA Metabs.</v>
      </c>
      <c r="D1375" s="128" t="str">
        <f t="shared" si="2741"/>
        <v>Prop-CoA</v>
      </c>
      <c r="E1375" s="93">
        <f t="shared" si="2741"/>
        <v>14.1</v>
      </c>
      <c r="F1375" s="94">
        <f t="shared" si="2741"/>
        <v>15.4</v>
      </c>
      <c r="G1375" s="106" t="str">
        <f t="shared" si="2741"/>
        <v>--</v>
      </c>
      <c r="H1375" s="96">
        <f t="shared" si="2741"/>
        <v>6</v>
      </c>
      <c r="I1375" s="102">
        <f t="shared" si="2741"/>
        <v>824.14869999999996</v>
      </c>
      <c r="J1375" s="98"/>
      <c r="K1375" s="99"/>
      <c r="L1375" s="100"/>
      <c r="M1375" s="98" t="e">
        <f t="shared" si="2728"/>
        <v>#DIV/0!</v>
      </c>
      <c r="N1375" s="99" t="e">
        <f t="shared" si="2729"/>
        <v>#DIV/0!</v>
      </c>
      <c r="O1375" s="99"/>
      <c r="P1375" s="164"/>
      <c r="Q1375" s="98" t="e">
        <f t="shared" si="2712"/>
        <v>#DIV/0!</v>
      </c>
      <c r="R1375" s="99" t="e">
        <f t="shared" si="2713"/>
        <v>#DIV/0!</v>
      </c>
      <c r="S1375" s="99"/>
      <c r="T1375" s="164"/>
      <c r="U1375" s="98" t="e">
        <f t="shared" si="2714"/>
        <v>#DIV/0!</v>
      </c>
      <c r="V1375" s="99" t="e">
        <f t="shared" si="2715"/>
        <v>#DIV/0!</v>
      </c>
      <c r="W1375" s="99"/>
      <c r="X1375" s="164"/>
      <c r="Y1375" s="98" t="e">
        <f t="shared" si="2716"/>
        <v>#DIV/0!</v>
      </c>
      <c r="Z1375" s="99" t="e">
        <f t="shared" si="2717"/>
        <v>#DIV/0!</v>
      </c>
      <c r="AA1375" s="99"/>
      <c r="AB1375" s="164"/>
      <c r="AC1375" s="98" t="e">
        <f t="shared" si="2718"/>
        <v>#DIV/0!</v>
      </c>
      <c r="AD1375" s="99" t="e">
        <f t="shared" si="2719"/>
        <v>#DIV/0!</v>
      </c>
      <c r="AE1375" s="99"/>
      <c r="AF1375" s="164"/>
      <c r="AG1375" s="98" t="e">
        <f t="shared" si="2720"/>
        <v>#DIV/0!</v>
      </c>
      <c r="AH1375" s="99" t="e">
        <f t="shared" si="2721"/>
        <v>#DIV/0!</v>
      </c>
      <c r="AI1375" s="99"/>
      <c r="AJ1375" s="164"/>
      <c r="AK1375" s="98" t="e">
        <f t="shared" si="2722"/>
        <v>#DIV/0!</v>
      </c>
      <c r="AL1375" s="99" t="e">
        <f t="shared" si="2723"/>
        <v>#DIV/0!</v>
      </c>
      <c r="AM1375" s="99"/>
      <c r="AN1375" s="164"/>
      <c r="AO1375" s="98" t="e">
        <f t="shared" si="2724"/>
        <v>#DIV/0!</v>
      </c>
      <c r="AP1375" s="99" t="e">
        <f t="shared" si="2725"/>
        <v>#DIV/0!</v>
      </c>
      <c r="AQ1375" s="99"/>
      <c r="AR1375" s="164"/>
      <c r="AS1375" s="98" t="e">
        <f t="shared" si="2726"/>
        <v>#DIV/0!</v>
      </c>
      <c r="AT1375" s="99" t="e">
        <f t="shared" si="2727"/>
        <v>#DIV/0!</v>
      </c>
      <c r="AU1375" s="99"/>
      <c r="AV1375" s="164"/>
    </row>
    <row r="1376" spans="2:48" ht="15.75" customHeight="1" thickBot="1" x14ac:dyDescent="0.25">
      <c r="B1376" s="108">
        <f t="shared" si="2741"/>
        <v>159</v>
      </c>
      <c r="C1376" s="42" t="str">
        <f t="shared" si="2741"/>
        <v>CoA Metabs.</v>
      </c>
      <c r="D1376" s="129" t="str">
        <f t="shared" si="2741"/>
        <v>Malonyl-CoA</v>
      </c>
      <c r="E1376" s="110">
        <f t="shared" si="2741"/>
        <v>19.399999999999999</v>
      </c>
      <c r="F1376" s="111">
        <f t="shared" si="2741"/>
        <v>20.7</v>
      </c>
      <c r="G1376" s="134" t="str">
        <f t="shared" si="2741"/>
        <v>--</v>
      </c>
      <c r="H1376" s="113">
        <f t="shared" si="2741"/>
        <v>6</v>
      </c>
      <c r="I1376" s="119">
        <f t="shared" si="2741"/>
        <v>854.12288000000001</v>
      </c>
      <c r="J1376" s="115"/>
      <c r="K1376" s="116"/>
      <c r="L1376" s="117"/>
      <c r="M1376" s="115" t="e">
        <f t="shared" si="2728"/>
        <v>#DIV/0!</v>
      </c>
      <c r="N1376" s="116" t="e">
        <f t="shared" si="2729"/>
        <v>#DIV/0!</v>
      </c>
      <c r="O1376" s="116"/>
      <c r="P1376" s="165"/>
      <c r="Q1376" s="115" t="e">
        <f t="shared" si="2712"/>
        <v>#DIV/0!</v>
      </c>
      <c r="R1376" s="116" t="e">
        <f t="shared" si="2713"/>
        <v>#DIV/0!</v>
      </c>
      <c r="S1376" s="116"/>
      <c r="T1376" s="165"/>
      <c r="U1376" s="115" t="e">
        <f t="shared" si="2714"/>
        <v>#DIV/0!</v>
      </c>
      <c r="V1376" s="116" t="e">
        <f t="shared" si="2715"/>
        <v>#DIV/0!</v>
      </c>
      <c r="W1376" s="116"/>
      <c r="X1376" s="165"/>
      <c r="Y1376" s="115" t="e">
        <f t="shared" si="2716"/>
        <v>#DIV/0!</v>
      </c>
      <c r="Z1376" s="116" t="e">
        <f t="shared" si="2717"/>
        <v>#DIV/0!</v>
      </c>
      <c r="AA1376" s="116"/>
      <c r="AB1376" s="165"/>
      <c r="AC1376" s="115" t="e">
        <f t="shared" si="2718"/>
        <v>#DIV/0!</v>
      </c>
      <c r="AD1376" s="116" t="e">
        <f t="shared" si="2719"/>
        <v>#DIV/0!</v>
      </c>
      <c r="AE1376" s="116"/>
      <c r="AF1376" s="165"/>
      <c r="AG1376" s="115" t="e">
        <f t="shared" si="2720"/>
        <v>#DIV/0!</v>
      </c>
      <c r="AH1376" s="116" t="e">
        <f t="shared" si="2721"/>
        <v>#DIV/0!</v>
      </c>
      <c r="AI1376" s="116"/>
      <c r="AJ1376" s="165"/>
      <c r="AK1376" s="115" t="e">
        <f t="shared" si="2722"/>
        <v>#DIV/0!</v>
      </c>
      <c r="AL1376" s="116" t="e">
        <f t="shared" si="2723"/>
        <v>#DIV/0!</v>
      </c>
      <c r="AM1376" s="116"/>
      <c r="AN1376" s="165"/>
      <c r="AO1376" s="115" t="e">
        <f t="shared" si="2724"/>
        <v>#DIV/0!</v>
      </c>
      <c r="AP1376" s="116" t="e">
        <f t="shared" si="2725"/>
        <v>#DIV/0!</v>
      </c>
      <c r="AQ1376" s="116"/>
      <c r="AR1376" s="165"/>
      <c r="AS1376" s="115" t="e">
        <f t="shared" si="2726"/>
        <v>#DIV/0!</v>
      </c>
      <c r="AT1376" s="116" t="e">
        <f t="shared" si="2727"/>
        <v>#DIV/0!</v>
      </c>
      <c r="AU1376" s="116"/>
      <c r="AV1376" s="165"/>
    </row>
    <row r="1377" spans="2:48" ht="15" customHeight="1" x14ac:dyDescent="0.2">
      <c r="B1377" s="126">
        <f t="shared" si="2741"/>
        <v>160</v>
      </c>
      <c r="C1377" s="78" t="str">
        <f t="shared" si="2741"/>
        <v>Acylcarnitines</v>
      </c>
      <c r="D1377" s="127" t="str">
        <f t="shared" si="2741"/>
        <v>Carnitine</v>
      </c>
      <c r="E1377" s="80">
        <f t="shared" si="2741"/>
        <v>14.4</v>
      </c>
      <c r="F1377" s="81">
        <f t="shared" si="2741"/>
        <v>16</v>
      </c>
      <c r="G1377" s="82">
        <f t="shared" si="2741"/>
        <v>15.08</v>
      </c>
      <c r="H1377" s="83">
        <f t="shared" si="2741"/>
        <v>1</v>
      </c>
      <c r="I1377" s="89">
        <f t="shared" si="2741"/>
        <v>162.11247</v>
      </c>
      <c r="J1377" s="85"/>
      <c r="K1377" s="86"/>
      <c r="L1377" s="87"/>
      <c r="M1377" s="85">
        <f t="shared" si="2728"/>
        <v>100</v>
      </c>
      <c r="N1377" s="86">
        <f t="shared" si="2729"/>
        <v>26.675749743146437</v>
      </c>
      <c r="O1377" s="86"/>
      <c r="P1377" s="163"/>
      <c r="Q1377" s="85">
        <f t="shared" si="2712"/>
        <v>138.25290920799742</v>
      </c>
      <c r="R1377" s="86">
        <f t="shared" si="2713"/>
        <v>20.764470497174685</v>
      </c>
      <c r="S1377" s="86"/>
      <c r="T1377" s="163"/>
      <c r="U1377" s="235">
        <f t="shared" ref="U1377" si="2750">(AVERAGE(U1076:V1076,X1076))</f>
        <v>127.32658274614819</v>
      </c>
      <c r="V1377" s="86">
        <f t="shared" ref="V1377" si="2751">(_xlfn.STDEV.P(U1076:V1076,X1076))</f>
        <v>27.171954797186071</v>
      </c>
      <c r="W1377" s="86"/>
      <c r="X1377" s="163"/>
      <c r="Y1377" s="85">
        <f t="shared" si="2716"/>
        <v>100</v>
      </c>
      <c r="Z1377" s="86">
        <f t="shared" si="2717"/>
        <v>14.607195584622266</v>
      </c>
      <c r="AA1377" s="86"/>
      <c r="AB1377" s="163"/>
      <c r="AC1377" s="85">
        <f t="shared" si="2718"/>
        <v>81.440957901108831</v>
      </c>
      <c r="AD1377" s="86">
        <f t="shared" si="2719"/>
        <v>19.087884718146647</v>
      </c>
      <c r="AE1377" s="86"/>
      <c r="AF1377" s="163"/>
      <c r="AG1377" s="85">
        <f t="shared" si="2720"/>
        <v>108.666397526914</v>
      </c>
      <c r="AH1377" s="86">
        <f t="shared" si="2721"/>
        <v>25.767711021369994</v>
      </c>
      <c r="AI1377" s="86"/>
      <c r="AJ1377" s="163"/>
      <c r="AK1377" s="85">
        <f t="shared" si="2722"/>
        <v>928.91615911050496</v>
      </c>
      <c r="AL1377" s="86">
        <f t="shared" si="2723"/>
        <v>273.54900954792572</v>
      </c>
      <c r="AM1377" s="86"/>
      <c r="AN1377" s="163"/>
      <c r="AO1377" s="85">
        <f t="shared" si="2724"/>
        <v>1971.6243230990749</v>
      </c>
      <c r="AP1377" s="86">
        <f t="shared" si="2725"/>
        <v>851.07358841267057</v>
      </c>
      <c r="AQ1377" s="86"/>
      <c r="AR1377" s="163"/>
      <c r="AS1377" s="85">
        <f t="shared" si="2726"/>
        <v>1169.1481520614673</v>
      </c>
      <c r="AT1377" s="86">
        <f t="shared" si="2727"/>
        <v>897.12166837243456</v>
      </c>
      <c r="AU1377" s="86"/>
      <c r="AV1377" s="163"/>
    </row>
    <row r="1378" spans="2:48" ht="15" customHeight="1" x14ac:dyDescent="0.2">
      <c r="B1378" s="105">
        <f t="shared" si="2741"/>
        <v>161</v>
      </c>
      <c r="C1378" s="35" t="str">
        <f t="shared" si="2741"/>
        <v>Acylcarnitines</v>
      </c>
      <c r="D1378" s="128" t="str">
        <f t="shared" si="2741"/>
        <v>AC-(02:0)</v>
      </c>
      <c r="E1378" s="93">
        <f t="shared" si="2741"/>
        <v>13</v>
      </c>
      <c r="F1378" s="94">
        <f t="shared" si="2741"/>
        <v>14.2</v>
      </c>
      <c r="G1378" s="95">
        <f t="shared" si="2741"/>
        <v>13.57</v>
      </c>
      <c r="H1378" s="96">
        <f t="shared" si="2741"/>
        <v>1</v>
      </c>
      <c r="I1378" s="102">
        <f t="shared" si="2741"/>
        <v>204.12303</v>
      </c>
      <c r="J1378" s="98"/>
      <c r="K1378" s="99"/>
      <c r="L1378" s="100"/>
      <c r="M1378" s="98">
        <f t="shared" si="2728"/>
        <v>100</v>
      </c>
      <c r="N1378" s="99">
        <f t="shared" si="2729"/>
        <v>9.5436867914874473</v>
      </c>
      <c r="O1378" s="99"/>
      <c r="P1378" s="164"/>
      <c r="Q1378" s="98">
        <f t="shared" si="2712"/>
        <v>104.01128396636534</v>
      </c>
      <c r="R1378" s="99">
        <f t="shared" si="2713"/>
        <v>3.3638384227762907</v>
      </c>
      <c r="S1378" s="99"/>
      <c r="T1378" s="164"/>
      <c r="U1378" s="98">
        <f t="shared" si="2714"/>
        <v>97.666790096305164</v>
      </c>
      <c r="V1378" s="99">
        <f t="shared" si="2715"/>
        <v>12.610023255857104</v>
      </c>
      <c r="W1378" s="99"/>
      <c r="X1378" s="164"/>
      <c r="Y1378" s="98">
        <f t="shared" si="2716"/>
        <v>100</v>
      </c>
      <c r="Z1378" s="99">
        <f t="shared" si="2717"/>
        <v>8.0414457199952114</v>
      </c>
      <c r="AA1378" s="99"/>
      <c r="AB1378" s="164"/>
      <c r="AC1378" s="98">
        <f t="shared" si="2718"/>
        <v>114.53796873659375</v>
      </c>
      <c r="AD1378" s="99">
        <f t="shared" si="2719"/>
        <v>10.243545100630962</v>
      </c>
      <c r="AE1378" s="99"/>
      <c r="AF1378" s="164"/>
      <c r="AG1378" s="98">
        <f t="shared" si="2720"/>
        <v>125.12636337504503</v>
      </c>
      <c r="AH1378" s="99">
        <f t="shared" si="2721"/>
        <v>14.610744797358171</v>
      </c>
      <c r="AI1378" s="99"/>
      <c r="AJ1378" s="164"/>
      <c r="AK1378" s="98">
        <f t="shared" si="2722"/>
        <v>235.95900933465168</v>
      </c>
      <c r="AL1378" s="99">
        <f t="shared" si="2723"/>
        <v>39.479304747611458</v>
      </c>
      <c r="AM1378" s="99"/>
      <c r="AN1378" s="164"/>
      <c r="AO1378" s="98">
        <f t="shared" si="2724"/>
        <v>256.22578478861635</v>
      </c>
      <c r="AP1378" s="99">
        <f t="shared" si="2725"/>
        <v>88.484742554451088</v>
      </c>
      <c r="AQ1378" s="99"/>
      <c r="AR1378" s="164"/>
      <c r="AS1378" s="98">
        <f t="shared" si="2726"/>
        <v>215.00581318743855</v>
      </c>
      <c r="AT1378" s="99">
        <f t="shared" si="2727"/>
        <v>44.706269121269642</v>
      </c>
      <c r="AU1378" s="99"/>
      <c r="AV1378" s="164"/>
    </row>
    <row r="1379" spans="2:48" ht="15" customHeight="1" x14ac:dyDescent="0.2">
      <c r="B1379" s="91">
        <f t="shared" ref="B1379:I1394" si="2752">(B1078)</f>
        <v>162</v>
      </c>
      <c r="C1379" s="35" t="str">
        <f t="shared" si="2752"/>
        <v>Acylcarnitines</v>
      </c>
      <c r="D1379" s="128" t="str">
        <f t="shared" si="2752"/>
        <v>AC-(03:0)</v>
      </c>
      <c r="E1379" s="93">
        <f t="shared" si="2752"/>
        <v>12.2</v>
      </c>
      <c r="F1379" s="94">
        <f t="shared" si="2752"/>
        <v>13.3</v>
      </c>
      <c r="G1379" s="95">
        <f t="shared" si="2752"/>
        <v>12.76</v>
      </c>
      <c r="H1379" s="96">
        <f t="shared" si="2752"/>
        <v>1</v>
      </c>
      <c r="I1379" s="102">
        <f t="shared" si="2752"/>
        <v>218.13867999999999</v>
      </c>
      <c r="J1379" s="98"/>
      <c r="K1379" s="99"/>
      <c r="L1379" s="100"/>
      <c r="M1379" s="98">
        <f t="shared" si="2728"/>
        <v>100</v>
      </c>
      <c r="N1379" s="99">
        <f t="shared" si="2729"/>
        <v>7.8618674594442837</v>
      </c>
      <c r="O1379" s="99"/>
      <c r="P1379" s="164"/>
      <c r="Q1379" s="98">
        <f t="shared" si="2712"/>
        <v>76.18932133848152</v>
      </c>
      <c r="R1379" s="99">
        <f t="shared" si="2713"/>
        <v>6.3317576693166009</v>
      </c>
      <c r="S1379" s="99"/>
      <c r="T1379" s="164"/>
      <c r="U1379" s="98">
        <f t="shared" si="2714"/>
        <v>72.313347917607899</v>
      </c>
      <c r="V1379" s="99">
        <f t="shared" si="2715"/>
        <v>12.089273094491842</v>
      </c>
      <c r="W1379" s="99"/>
      <c r="X1379" s="164"/>
      <c r="Y1379" s="98">
        <f t="shared" si="2716"/>
        <v>99.999999999999986</v>
      </c>
      <c r="Z1379" s="99">
        <f t="shared" si="2717"/>
        <v>11.238520306766558</v>
      </c>
      <c r="AA1379" s="99"/>
      <c r="AB1379" s="164"/>
      <c r="AC1379" s="98">
        <f t="shared" si="2718"/>
        <v>103.60038345146386</v>
      </c>
      <c r="AD1379" s="99">
        <f t="shared" si="2719"/>
        <v>14.794698025228993</v>
      </c>
      <c r="AE1379" s="99"/>
      <c r="AF1379" s="164"/>
      <c r="AG1379" s="98">
        <f t="shared" si="2720"/>
        <v>163.08242153148311</v>
      </c>
      <c r="AH1379" s="99">
        <f t="shared" si="2721"/>
        <v>14.868518884382116</v>
      </c>
      <c r="AI1379" s="99"/>
      <c r="AJ1379" s="164"/>
      <c r="AK1379" s="98">
        <f t="shared" si="2722"/>
        <v>69.190632665668545</v>
      </c>
      <c r="AL1379" s="99">
        <f t="shared" si="2723"/>
        <v>45.642833469289592</v>
      </c>
      <c r="AM1379" s="99"/>
      <c r="AN1379" s="164"/>
      <c r="AO1379" s="98">
        <f t="shared" si="2724"/>
        <v>84.086697207722764</v>
      </c>
      <c r="AP1379" s="99">
        <f t="shared" si="2725"/>
        <v>67.492436774227556</v>
      </c>
      <c r="AQ1379" s="99"/>
      <c r="AR1379" s="164"/>
      <c r="AS1379" s="98">
        <f t="shared" si="2726"/>
        <v>83.734217382640281</v>
      </c>
      <c r="AT1379" s="99">
        <f t="shared" si="2727"/>
        <v>62.216819771367817</v>
      </c>
      <c r="AU1379" s="99"/>
      <c r="AV1379" s="164"/>
    </row>
    <row r="1380" spans="2:48" ht="15" customHeight="1" x14ac:dyDescent="0.2">
      <c r="B1380" s="105">
        <f t="shared" si="2752"/>
        <v>163</v>
      </c>
      <c r="C1380" s="35" t="str">
        <f t="shared" si="2752"/>
        <v>Acylcarnitines</v>
      </c>
      <c r="D1380" s="128" t="str">
        <f t="shared" si="2752"/>
        <v>AC-(04:0)</v>
      </c>
      <c r="E1380" s="93">
        <f t="shared" si="2752"/>
        <v>11.4</v>
      </c>
      <c r="F1380" s="94">
        <f t="shared" si="2752"/>
        <v>12.6</v>
      </c>
      <c r="G1380" s="95">
        <f t="shared" si="2752"/>
        <v>11.99</v>
      </c>
      <c r="H1380" s="96">
        <f t="shared" si="2752"/>
        <v>1</v>
      </c>
      <c r="I1380" s="102">
        <f t="shared" si="2752"/>
        <v>232.15432999999999</v>
      </c>
      <c r="J1380" s="98"/>
      <c r="K1380" s="99"/>
      <c r="L1380" s="100"/>
      <c r="M1380" s="98">
        <f t="shared" si="2728"/>
        <v>100</v>
      </c>
      <c r="N1380" s="99">
        <f t="shared" si="2729"/>
        <v>13.514394464816883</v>
      </c>
      <c r="O1380" s="99"/>
      <c r="P1380" s="164"/>
      <c r="Q1380" s="98">
        <f t="shared" si="2712"/>
        <v>108.55321089234417</v>
      </c>
      <c r="R1380" s="99">
        <f t="shared" si="2713"/>
        <v>5.2741027035910912</v>
      </c>
      <c r="S1380" s="99"/>
      <c r="T1380" s="164"/>
      <c r="U1380" s="98">
        <f t="shared" si="2714"/>
        <v>100.82857948104606</v>
      </c>
      <c r="V1380" s="99">
        <f t="shared" si="2715"/>
        <v>11.042756867139079</v>
      </c>
      <c r="W1380" s="99"/>
      <c r="X1380" s="164"/>
      <c r="Y1380" s="98">
        <f t="shared" si="2716"/>
        <v>99.999999999999986</v>
      </c>
      <c r="Z1380" s="99">
        <f t="shared" si="2717"/>
        <v>10.512608980105199</v>
      </c>
      <c r="AA1380" s="99"/>
      <c r="AB1380" s="164"/>
      <c r="AC1380" s="98">
        <f t="shared" si="2718"/>
        <v>119.52298387935042</v>
      </c>
      <c r="AD1380" s="99">
        <f t="shared" si="2719"/>
        <v>10.183866477295057</v>
      </c>
      <c r="AE1380" s="99"/>
      <c r="AF1380" s="164"/>
      <c r="AG1380" s="98">
        <f t="shared" si="2720"/>
        <v>112.89496953786617</v>
      </c>
      <c r="AH1380" s="99">
        <f t="shared" si="2721"/>
        <v>16.717926222599846</v>
      </c>
      <c r="AI1380" s="99"/>
      <c r="AJ1380" s="164"/>
      <c r="AK1380" s="98">
        <f t="shared" si="2722"/>
        <v>67.504850299292556</v>
      </c>
      <c r="AL1380" s="99">
        <f t="shared" si="2723"/>
        <v>28.459382598414312</v>
      </c>
      <c r="AM1380" s="99"/>
      <c r="AN1380" s="164"/>
      <c r="AO1380" s="98">
        <f t="shared" si="2724"/>
        <v>91.09818826359961</v>
      </c>
      <c r="AP1380" s="99">
        <f t="shared" si="2725"/>
        <v>53.07724985958604</v>
      </c>
      <c r="AQ1380" s="99"/>
      <c r="AR1380" s="164"/>
      <c r="AS1380" s="98">
        <f t="shared" si="2726"/>
        <v>57.931639864595994</v>
      </c>
      <c r="AT1380" s="99">
        <f t="shared" si="2727"/>
        <v>27.31668232217676</v>
      </c>
      <c r="AU1380" s="99"/>
      <c r="AV1380" s="164"/>
    </row>
    <row r="1381" spans="2:48" ht="15" customHeight="1" x14ac:dyDescent="0.2">
      <c r="B1381" s="91">
        <f t="shared" si="2752"/>
        <v>164</v>
      </c>
      <c r="C1381" s="35" t="str">
        <f t="shared" si="2752"/>
        <v>Acylcarnitines</v>
      </c>
      <c r="D1381" s="128" t="str">
        <f t="shared" si="2752"/>
        <v>AC-(04:1)</v>
      </c>
      <c r="E1381" s="93">
        <f t="shared" si="2752"/>
        <v>11.4</v>
      </c>
      <c r="F1381" s="94">
        <f t="shared" si="2752"/>
        <v>12.6</v>
      </c>
      <c r="G1381" s="95">
        <f t="shared" si="2752"/>
        <v>12.14</v>
      </c>
      <c r="H1381" s="96">
        <f t="shared" si="2752"/>
        <v>5</v>
      </c>
      <c r="I1381" s="102">
        <f t="shared" si="2752"/>
        <v>230.13867999999999</v>
      </c>
      <c r="J1381" s="98"/>
      <c r="K1381" s="99"/>
      <c r="L1381" s="100"/>
      <c r="M1381" s="98">
        <f t="shared" si="2728"/>
        <v>100.00000000000001</v>
      </c>
      <c r="N1381" s="99">
        <f t="shared" si="2729"/>
        <v>67.495891853543299</v>
      </c>
      <c r="O1381" s="99"/>
      <c r="P1381" s="164"/>
      <c r="Q1381" s="98">
        <f t="shared" si="2712"/>
        <v>63.267876072190191</v>
      </c>
      <c r="R1381" s="99">
        <f t="shared" si="2713"/>
        <v>67.364462462408724</v>
      </c>
      <c r="S1381" s="99"/>
      <c r="T1381" s="164"/>
      <c r="U1381" s="98">
        <f t="shared" si="2714"/>
        <v>86.488957925141051</v>
      </c>
      <c r="V1381" s="99">
        <f t="shared" si="2715"/>
        <v>86.768903002252316</v>
      </c>
      <c r="W1381" s="99"/>
      <c r="X1381" s="164"/>
      <c r="Y1381" s="98">
        <f t="shared" si="2716"/>
        <v>100.00000000000001</v>
      </c>
      <c r="Z1381" s="99">
        <f t="shared" si="2717"/>
        <v>8.4674706853886459</v>
      </c>
      <c r="AA1381" s="99"/>
      <c r="AB1381" s="164"/>
      <c r="AC1381" s="98">
        <f t="shared" si="2718"/>
        <v>164.27171585653267</v>
      </c>
      <c r="AD1381" s="99">
        <f t="shared" si="2719"/>
        <v>50.290082782897343</v>
      </c>
      <c r="AE1381" s="99"/>
      <c r="AF1381" s="164"/>
      <c r="AG1381" s="98">
        <f t="shared" si="2720"/>
        <v>119.59278457018122</v>
      </c>
      <c r="AH1381" s="99">
        <f t="shared" si="2721"/>
        <v>61.518517028605473</v>
      </c>
      <c r="AI1381" s="99"/>
      <c r="AJ1381" s="164"/>
      <c r="AK1381" s="98">
        <f t="shared" si="2722"/>
        <v>13.021529674597851</v>
      </c>
      <c r="AL1381" s="99">
        <f t="shared" si="2723"/>
        <v>9.2997683559103823</v>
      </c>
      <c r="AM1381" s="99"/>
      <c r="AN1381" s="164"/>
      <c r="AO1381" s="98">
        <f t="shared" si="2724"/>
        <v>16.066818052585692</v>
      </c>
      <c r="AP1381" s="99">
        <f t="shared" si="2725"/>
        <v>14.80227657245517</v>
      </c>
      <c r="AQ1381" s="99"/>
      <c r="AR1381" s="164"/>
      <c r="AS1381" s="98">
        <f t="shared" si="2726"/>
        <v>20.001548068112864</v>
      </c>
      <c r="AT1381" s="99">
        <f t="shared" si="2727"/>
        <v>26.001450163287217</v>
      </c>
      <c r="AU1381" s="99"/>
      <c r="AV1381" s="164"/>
    </row>
    <row r="1382" spans="2:48" ht="15" customHeight="1" x14ac:dyDescent="0.2">
      <c r="B1382" s="91">
        <f t="shared" si="2752"/>
        <v>165</v>
      </c>
      <c r="C1382" s="35" t="str">
        <f t="shared" si="2752"/>
        <v>Acylcarnitines</v>
      </c>
      <c r="D1382" s="128" t="str">
        <f t="shared" si="2752"/>
        <v>AC-(05:0)</v>
      </c>
      <c r="E1382" s="93">
        <f t="shared" si="2752"/>
        <v>10.8</v>
      </c>
      <c r="F1382" s="94">
        <f t="shared" si="2752"/>
        <v>12.3</v>
      </c>
      <c r="G1382" s="95">
        <f t="shared" si="2752"/>
        <v>11.54</v>
      </c>
      <c r="H1382" s="96">
        <f t="shared" si="2752"/>
        <v>3</v>
      </c>
      <c r="I1382" s="102">
        <f t="shared" si="2752"/>
        <v>246.16998000000001</v>
      </c>
      <c r="J1382" s="98"/>
      <c r="K1382" s="99"/>
      <c r="L1382" s="100"/>
      <c r="M1382" s="98">
        <f t="shared" si="2728"/>
        <v>100</v>
      </c>
      <c r="N1382" s="99">
        <f t="shared" si="2729"/>
        <v>13.620342166038418</v>
      </c>
      <c r="O1382" s="99"/>
      <c r="P1382" s="164"/>
      <c r="Q1382" s="98">
        <f t="shared" si="2712"/>
        <v>106.36317908620663</v>
      </c>
      <c r="R1382" s="99">
        <f t="shared" si="2713"/>
        <v>2.5484353393872947</v>
      </c>
      <c r="S1382" s="99"/>
      <c r="T1382" s="164"/>
      <c r="U1382" s="98">
        <f t="shared" si="2714"/>
        <v>100.9211171428896</v>
      </c>
      <c r="V1382" s="99">
        <f t="shared" si="2715"/>
        <v>8.2489445477176844</v>
      </c>
      <c r="W1382" s="99"/>
      <c r="X1382" s="164"/>
      <c r="Y1382" s="98">
        <f t="shared" si="2716"/>
        <v>100</v>
      </c>
      <c r="Z1382" s="195">
        <f t="shared" si="2717"/>
        <v>46.147304907791003</v>
      </c>
      <c r="AA1382" s="99"/>
      <c r="AB1382" s="164"/>
      <c r="AC1382" s="98">
        <f t="shared" si="2718"/>
        <v>69.895986923036446</v>
      </c>
      <c r="AD1382" s="99">
        <f t="shared" si="2719"/>
        <v>6.5353961705561154</v>
      </c>
      <c r="AE1382" s="99"/>
      <c r="AF1382" s="164"/>
      <c r="AG1382" s="98">
        <f t="shared" si="2720"/>
        <v>97.598719330864199</v>
      </c>
      <c r="AH1382" s="99">
        <f t="shared" si="2721"/>
        <v>27.522401667259469</v>
      </c>
      <c r="AI1382" s="99"/>
      <c r="AJ1382" s="164"/>
      <c r="AK1382" s="98">
        <f t="shared" si="2722"/>
        <v>117.94743051384775</v>
      </c>
      <c r="AL1382" s="99">
        <f t="shared" si="2723"/>
        <v>50.628733917969711</v>
      </c>
      <c r="AM1382" s="99"/>
      <c r="AN1382" s="164"/>
      <c r="AO1382" s="98">
        <f t="shared" si="2724"/>
        <v>103.55744022639195</v>
      </c>
      <c r="AP1382" s="99">
        <f t="shared" si="2725"/>
        <v>49.49097991205781</v>
      </c>
      <c r="AQ1382" s="99"/>
      <c r="AR1382" s="164"/>
      <c r="AS1382" s="98">
        <f t="shared" si="2726"/>
        <v>87.231984853840103</v>
      </c>
      <c r="AT1382" s="99">
        <f t="shared" si="2727"/>
        <v>36.981391384637078</v>
      </c>
      <c r="AU1382" s="99"/>
      <c r="AV1382" s="164"/>
    </row>
    <row r="1383" spans="2:48" ht="15" customHeight="1" x14ac:dyDescent="0.2">
      <c r="B1383" s="91">
        <f t="shared" si="2752"/>
        <v>166</v>
      </c>
      <c r="C1383" s="35" t="str">
        <f t="shared" si="2752"/>
        <v>Acylcarnitines</v>
      </c>
      <c r="D1383" s="128" t="str">
        <f t="shared" si="2752"/>
        <v>AC-(05:1)</v>
      </c>
      <c r="E1383" s="93">
        <f t="shared" si="2752"/>
        <v>11.3</v>
      </c>
      <c r="F1383" s="94">
        <f t="shared" si="2752"/>
        <v>12.6</v>
      </c>
      <c r="G1383" s="95">
        <f t="shared" si="2752"/>
        <v>11.9</v>
      </c>
      <c r="H1383" s="96">
        <f t="shared" si="2752"/>
        <v>3</v>
      </c>
      <c r="I1383" s="102">
        <f t="shared" si="2752"/>
        <v>244.15432999999999</v>
      </c>
      <c r="J1383" s="98"/>
      <c r="K1383" s="99"/>
      <c r="L1383" s="100"/>
      <c r="M1383" s="98">
        <f t="shared" si="2728"/>
        <v>100.00000000000001</v>
      </c>
      <c r="N1383" s="99">
        <f t="shared" si="2729"/>
        <v>7.9092230759720499</v>
      </c>
      <c r="O1383" s="99"/>
      <c r="P1383" s="164"/>
      <c r="Q1383" s="98">
        <f t="shared" si="2712"/>
        <v>113.93717825445161</v>
      </c>
      <c r="R1383" s="99">
        <f t="shared" si="2713"/>
        <v>12.98111892629688</v>
      </c>
      <c r="S1383" s="99"/>
      <c r="T1383" s="164"/>
      <c r="U1383" s="98">
        <f t="shared" si="2714"/>
        <v>93.251114143432233</v>
      </c>
      <c r="V1383" s="99">
        <f t="shared" si="2715"/>
        <v>9.8910500131155743</v>
      </c>
      <c r="W1383" s="99"/>
      <c r="X1383" s="164"/>
      <c r="Y1383" s="98">
        <f t="shared" si="2716"/>
        <v>99.999999999999986</v>
      </c>
      <c r="Z1383" s="99">
        <f t="shared" si="2717"/>
        <v>11.615088393865555</v>
      </c>
      <c r="AA1383" s="99"/>
      <c r="AB1383" s="164"/>
      <c r="AC1383" s="98">
        <f t="shared" si="2718"/>
        <v>112.76846477935482</v>
      </c>
      <c r="AD1383" s="99">
        <f t="shared" si="2719"/>
        <v>10.858833749897482</v>
      </c>
      <c r="AE1383" s="99"/>
      <c r="AF1383" s="164"/>
      <c r="AG1383" s="98">
        <f t="shared" si="2720"/>
        <v>114.12713463347242</v>
      </c>
      <c r="AH1383" s="99">
        <f t="shared" si="2721"/>
        <v>28.934114205198799</v>
      </c>
      <c r="AI1383" s="99"/>
      <c r="AJ1383" s="164"/>
      <c r="AK1383" s="98">
        <f t="shared" si="2722"/>
        <v>91.578686190214114</v>
      </c>
      <c r="AL1383" s="99">
        <f t="shared" si="2723"/>
        <v>17.357655051603373</v>
      </c>
      <c r="AM1383" s="99"/>
      <c r="AN1383" s="164"/>
      <c r="AO1383" s="98">
        <f t="shared" si="2724"/>
        <v>110.08363354161244</v>
      </c>
      <c r="AP1383" s="99">
        <f t="shared" si="2725"/>
        <v>37.166493289889011</v>
      </c>
      <c r="AQ1383" s="99"/>
      <c r="AR1383" s="164"/>
      <c r="AS1383" s="98">
        <f t="shared" si="2726"/>
        <v>92.790325620424028</v>
      </c>
      <c r="AT1383" s="99">
        <f t="shared" si="2727"/>
        <v>45.107240030574395</v>
      </c>
      <c r="AU1383" s="99"/>
      <c r="AV1383" s="164"/>
    </row>
    <row r="1384" spans="2:48" ht="15" customHeight="1" x14ac:dyDescent="0.2">
      <c r="B1384" s="91">
        <f t="shared" si="2752"/>
        <v>167</v>
      </c>
      <c r="C1384" s="35" t="str">
        <f t="shared" si="2752"/>
        <v>Acylcarnitines</v>
      </c>
      <c r="D1384" s="128" t="str">
        <f t="shared" si="2752"/>
        <v>AC-(06:0)</v>
      </c>
      <c r="E1384" s="93">
        <f t="shared" si="2752"/>
        <v>10.3</v>
      </c>
      <c r="F1384" s="94">
        <f t="shared" si="2752"/>
        <v>11.6</v>
      </c>
      <c r="G1384" s="106">
        <f t="shared" si="2752"/>
        <v>10.86</v>
      </c>
      <c r="H1384" s="96">
        <f t="shared" si="2752"/>
        <v>1</v>
      </c>
      <c r="I1384" s="102">
        <f t="shared" si="2752"/>
        <v>260.18563</v>
      </c>
      <c r="J1384" s="98"/>
      <c r="K1384" s="99"/>
      <c r="L1384" s="100"/>
      <c r="M1384" s="98">
        <f t="shared" si="2728"/>
        <v>99.999999999999986</v>
      </c>
      <c r="N1384" s="99">
        <f t="shared" si="2729"/>
        <v>19.868890185564425</v>
      </c>
      <c r="O1384" s="99"/>
      <c r="P1384" s="164"/>
      <c r="Q1384" s="98">
        <f t="shared" si="2712"/>
        <v>122.79903515183096</v>
      </c>
      <c r="R1384" s="99">
        <f t="shared" si="2713"/>
        <v>10.547053399840065</v>
      </c>
      <c r="S1384" s="99"/>
      <c r="T1384" s="164"/>
      <c r="U1384" s="98">
        <f t="shared" si="2714"/>
        <v>90.427807270697485</v>
      </c>
      <c r="V1384" s="99">
        <f t="shared" si="2715"/>
        <v>36.676785236442392</v>
      </c>
      <c r="W1384" s="99"/>
      <c r="X1384" s="164"/>
      <c r="Y1384" s="98">
        <f t="shared" si="2716"/>
        <v>100</v>
      </c>
      <c r="Z1384" s="99">
        <f t="shared" si="2717"/>
        <v>34.025193877302605</v>
      </c>
      <c r="AA1384" s="99"/>
      <c r="AB1384" s="164"/>
      <c r="AC1384" s="98">
        <f t="shared" si="2718"/>
        <v>302.95502475951065</v>
      </c>
      <c r="AD1384" s="99">
        <f t="shared" si="2719"/>
        <v>92.592709067175747</v>
      </c>
      <c r="AE1384" s="99"/>
      <c r="AF1384" s="164"/>
      <c r="AG1384" s="98">
        <f t="shared" si="2720"/>
        <v>93.037877225515103</v>
      </c>
      <c r="AH1384" s="99">
        <f t="shared" si="2721"/>
        <v>78.638784171804119</v>
      </c>
      <c r="AI1384" s="99"/>
      <c r="AJ1384" s="164"/>
      <c r="AK1384" s="98">
        <f t="shared" si="2722"/>
        <v>15161.739242981119</v>
      </c>
      <c r="AL1384" s="99">
        <f t="shared" si="2723"/>
        <v>3070.150137542902</v>
      </c>
      <c r="AM1384" s="99"/>
      <c r="AN1384" s="164"/>
      <c r="AO1384" s="98">
        <f t="shared" si="2724"/>
        <v>21947.116173285358</v>
      </c>
      <c r="AP1384" s="99">
        <f t="shared" si="2725"/>
        <v>8365.5323329927578</v>
      </c>
      <c r="AQ1384" s="99"/>
      <c r="AR1384" s="164"/>
      <c r="AS1384" s="98">
        <f t="shared" si="2726"/>
        <v>14976.961320092167</v>
      </c>
      <c r="AT1384" s="99">
        <f t="shared" si="2727"/>
        <v>7948.7488950776988</v>
      </c>
      <c r="AU1384" s="99"/>
      <c r="AV1384" s="164"/>
    </row>
    <row r="1385" spans="2:48" ht="15" customHeight="1" x14ac:dyDescent="0.2">
      <c r="B1385" s="91">
        <f t="shared" si="2752"/>
        <v>168</v>
      </c>
      <c r="C1385" s="35" t="str">
        <f t="shared" si="2752"/>
        <v>Acylcarnitines</v>
      </c>
      <c r="D1385" s="128" t="str">
        <f t="shared" si="2752"/>
        <v>AC-(06:1)</v>
      </c>
      <c r="E1385" s="93">
        <f t="shared" si="2752"/>
        <v>10.9</v>
      </c>
      <c r="F1385" s="94">
        <f t="shared" si="2752"/>
        <v>11.8</v>
      </c>
      <c r="G1385" s="106" t="str">
        <f t="shared" si="2752"/>
        <v>--</v>
      </c>
      <c r="H1385" s="96">
        <f t="shared" si="2752"/>
        <v>6</v>
      </c>
      <c r="I1385" s="102">
        <f t="shared" si="2752"/>
        <v>258.16998000000001</v>
      </c>
      <c r="J1385" s="98"/>
      <c r="K1385" s="99"/>
      <c r="L1385" s="100"/>
      <c r="M1385" s="98">
        <f t="shared" si="2728"/>
        <v>100</v>
      </c>
      <c r="N1385" s="99">
        <f t="shared" si="2729"/>
        <v>104.24921534001639</v>
      </c>
      <c r="O1385" s="99"/>
      <c r="P1385" s="164"/>
      <c r="Q1385" s="98">
        <f t="shared" si="2712"/>
        <v>93.887669501858682</v>
      </c>
      <c r="R1385" s="99">
        <f t="shared" si="2713"/>
        <v>104.70295770781017</v>
      </c>
      <c r="S1385" s="99"/>
      <c r="T1385" s="164"/>
      <c r="U1385" s="98">
        <f t="shared" si="2714"/>
        <v>51.313434844439797</v>
      </c>
      <c r="V1385" s="99">
        <f t="shared" si="2715"/>
        <v>51.487339859110158</v>
      </c>
      <c r="W1385" s="99"/>
      <c r="X1385" s="164"/>
      <c r="Y1385" s="98">
        <f t="shared" si="2716"/>
        <v>100</v>
      </c>
      <c r="Z1385" s="99">
        <f t="shared" si="2717"/>
        <v>123.69178810880699</v>
      </c>
      <c r="AA1385" s="99"/>
      <c r="AB1385" s="164"/>
      <c r="AC1385" s="98">
        <f t="shared" si="2718"/>
        <v>49.038559703091749</v>
      </c>
      <c r="AD1385" s="99">
        <f t="shared" si="2719"/>
        <v>84.937276935754667</v>
      </c>
      <c r="AE1385" s="99"/>
      <c r="AF1385" s="164"/>
      <c r="AG1385" s="98">
        <f t="shared" si="2720"/>
        <v>51.674154417074348</v>
      </c>
      <c r="AH1385" s="99">
        <f t="shared" si="2721"/>
        <v>89.50226088853249</v>
      </c>
      <c r="AI1385" s="99"/>
      <c r="AJ1385" s="164"/>
      <c r="AK1385" s="98">
        <f t="shared" si="2722"/>
        <v>160.06277720825753</v>
      </c>
      <c r="AL1385" s="99">
        <f t="shared" si="2723"/>
        <v>277.23686252527978</v>
      </c>
      <c r="AM1385" s="99"/>
      <c r="AN1385" s="164"/>
      <c r="AO1385" s="98">
        <f t="shared" si="2724"/>
        <v>657.99159344679776</v>
      </c>
      <c r="AP1385" s="99">
        <f t="shared" si="2725"/>
        <v>435.22079756723838</v>
      </c>
      <c r="AQ1385" s="99"/>
      <c r="AR1385" s="164"/>
      <c r="AS1385" s="98">
        <f t="shared" si="2726"/>
        <v>349.67689151935394</v>
      </c>
      <c r="AT1385" s="99">
        <f t="shared" si="2727"/>
        <v>392.94492641198144</v>
      </c>
      <c r="AU1385" s="99"/>
      <c r="AV1385" s="164"/>
    </row>
    <row r="1386" spans="2:48" ht="15" customHeight="1" x14ac:dyDescent="0.2">
      <c r="B1386" s="91">
        <f t="shared" si="2752"/>
        <v>169</v>
      </c>
      <c r="C1386" s="35" t="str">
        <f t="shared" si="2752"/>
        <v>Acylcarnitines</v>
      </c>
      <c r="D1386" s="233" t="str">
        <f t="shared" si="2752"/>
        <v>AC-(08:0)</v>
      </c>
      <c r="E1386" s="93">
        <f t="shared" si="2752"/>
        <v>9.6999999999999993</v>
      </c>
      <c r="F1386" s="94">
        <f t="shared" si="2752"/>
        <v>10.9</v>
      </c>
      <c r="G1386" s="106">
        <f t="shared" si="2752"/>
        <v>10.28</v>
      </c>
      <c r="H1386" s="96">
        <f t="shared" si="2752"/>
        <v>3</v>
      </c>
      <c r="I1386" s="102">
        <f t="shared" si="2752"/>
        <v>288.21692999999999</v>
      </c>
      <c r="J1386" s="98"/>
      <c r="K1386" s="99"/>
      <c r="L1386" s="100"/>
      <c r="M1386" s="98">
        <f>(AVERAGE(M1085:N1085))</f>
        <v>100</v>
      </c>
      <c r="N1386" s="195">
        <f>(_xlfn.STDEV.P(M1085:N1085))</f>
        <v>1.9839657728874442</v>
      </c>
      <c r="O1386" s="99"/>
      <c r="P1386" s="164"/>
      <c r="Q1386" s="232">
        <f t="shared" si="2712"/>
        <v>15.563072880052335</v>
      </c>
      <c r="R1386" s="99">
        <f t="shared" si="2713"/>
        <v>26.956032950147943</v>
      </c>
      <c r="S1386" s="99"/>
      <c r="T1386" s="164"/>
      <c r="U1386" s="98">
        <f t="shared" si="2714"/>
        <v>27.99792034379772</v>
      </c>
      <c r="V1386" s="99">
        <f t="shared" si="2715"/>
        <v>28.3016648140398</v>
      </c>
      <c r="W1386" s="99"/>
      <c r="X1386" s="164"/>
      <c r="Y1386" s="98">
        <f t="shared" si="2716"/>
        <v>100</v>
      </c>
      <c r="Z1386" s="195">
        <f t="shared" si="2717"/>
        <v>173.20508075688772</v>
      </c>
      <c r="AA1386" s="99"/>
      <c r="AB1386" s="164"/>
      <c r="AC1386" s="98">
        <f t="shared" si="2718"/>
        <v>635.3558588868018</v>
      </c>
      <c r="AD1386" s="99">
        <f t="shared" si="2719"/>
        <v>391.44528596712837</v>
      </c>
      <c r="AE1386" s="99"/>
      <c r="AF1386" s="164"/>
      <c r="AG1386" s="98">
        <f t="shared" si="2720"/>
        <v>271.59058714047785</v>
      </c>
      <c r="AH1386" s="99">
        <f t="shared" si="2721"/>
        <v>274.59860798376201</v>
      </c>
      <c r="AI1386" s="99"/>
      <c r="AJ1386" s="164"/>
      <c r="AK1386" s="98">
        <f t="shared" si="2722"/>
        <v>18370.921248777118</v>
      </c>
      <c r="AL1386" s="99">
        <f t="shared" si="2723"/>
        <v>11280.388263239305</v>
      </c>
      <c r="AM1386" s="99"/>
      <c r="AN1386" s="164"/>
      <c r="AO1386" s="98">
        <f t="shared" si="2724"/>
        <v>11164.43522533704</v>
      </c>
      <c r="AP1386" s="99">
        <f t="shared" si="2725"/>
        <v>5570.5962151758758</v>
      </c>
      <c r="AQ1386" s="99"/>
      <c r="AR1386" s="164"/>
      <c r="AS1386" s="98">
        <f t="shared" si="2726"/>
        <v>14248.267726506598</v>
      </c>
      <c r="AT1386" s="99">
        <f t="shared" si="2727"/>
        <v>10707.25903832634</v>
      </c>
      <c r="AU1386" s="99"/>
      <c r="AV1386" s="164"/>
    </row>
    <row r="1387" spans="2:48" ht="15.75" customHeight="1" thickBot="1" x14ac:dyDescent="0.25">
      <c r="B1387" s="108">
        <f t="shared" si="2752"/>
        <v>170</v>
      </c>
      <c r="C1387" s="42" t="str">
        <f t="shared" si="2752"/>
        <v>Acylcarnitines</v>
      </c>
      <c r="D1387" s="129" t="str">
        <f t="shared" si="2752"/>
        <v>AC-(08:1)</v>
      </c>
      <c r="E1387" s="110">
        <f t="shared" si="2752"/>
        <v>10</v>
      </c>
      <c r="F1387" s="111">
        <f t="shared" si="2752"/>
        <v>10.8</v>
      </c>
      <c r="G1387" s="134">
        <f t="shared" si="2752"/>
        <v>10.4</v>
      </c>
      <c r="H1387" s="113">
        <f t="shared" si="2752"/>
        <v>5</v>
      </c>
      <c r="I1387" s="119">
        <f t="shared" si="2752"/>
        <v>286.20128</v>
      </c>
      <c r="J1387" s="115"/>
      <c r="K1387" s="116"/>
      <c r="L1387" s="117"/>
      <c r="M1387" s="115" t="e">
        <f t="shared" si="2728"/>
        <v>#DIV/0!</v>
      </c>
      <c r="N1387" s="116" t="e">
        <f t="shared" si="2729"/>
        <v>#DIV/0!</v>
      </c>
      <c r="O1387" s="116"/>
      <c r="P1387" s="165"/>
      <c r="Q1387" s="115" t="e">
        <f t="shared" si="2712"/>
        <v>#DIV/0!</v>
      </c>
      <c r="R1387" s="116" t="e">
        <f t="shared" si="2713"/>
        <v>#DIV/0!</v>
      </c>
      <c r="S1387" s="116"/>
      <c r="T1387" s="165"/>
      <c r="U1387" s="115" t="e">
        <f t="shared" si="2714"/>
        <v>#DIV/0!</v>
      </c>
      <c r="V1387" s="116" t="e">
        <f t="shared" si="2715"/>
        <v>#DIV/0!</v>
      </c>
      <c r="W1387" s="116"/>
      <c r="X1387" s="165"/>
      <c r="Y1387" s="115" t="e">
        <f t="shared" si="2716"/>
        <v>#DIV/0!</v>
      </c>
      <c r="Z1387" s="116" t="e">
        <f t="shared" si="2717"/>
        <v>#DIV/0!</v>
      </c>
      <c r="AA1387" s="116"/>
      <c r="AB1387" s="165"/>
      <c r="AC1387" s="115" t="e">
        <f t="shared" si="2718"/>
        <v>#DIV/0!</v>
      </c>
      <c r="AD1387" s="116" t="e">
        <f t="shared" si="2719"/>
        <v>#DIV/0!</v>
      </c>
      <c r="AE1387" s="116"/>
      <c r="AF1387" s="165"/>
      <c r="AG1387" s="115" t="e">
        <f t="shared" si="2720"/>
        <v>#DIV/0!</v>
      </c>
      <c r="AH1387" s="116" t="e">
        <f t="shared" si="2721"/>
        <v>#DIV/0!</v>
      </c>
      <c r="AI1387" s="116"/>
      <c r="AJ1387" s="165"/>
      <c r="AK1387" s="115" t="e">
        <f t="shared" si="2722"/>
        <v>#DIV/0!</v>
      </c>
      <c r="AL1387" s="116" t="e">
        <f t="shared" si="2723"/>
        <v>#DIV/0!</v>
      </c>
      <c r="AM1387" s="116"/>
      <c r="AN1387" s="165"/>
      <c r="AO1387" s="115" t="e">
        <f t="shared" si="2724"/>
        <v>#DIV/0!</v>
      </c>
      <c r="AP1387" s="116" t="e">
        <f t="shared" si="2725"/>
        <v>#DIV/0!</v>
      </c>
      <c r="AQ1387" s="116"/>
      <c r="AR1387" s="165"/>
      <c r="AS1387" s="115" t="e">
        <f t="shared" si="2726"/>
        <v>#DIV/0!</v>
      </c>
      <c r="AT1387" s="116" t="e">
        <f t="shared" si="2727"/>
        <v>#DIV/0!</v>
      </c>
      <c r="AU1387" s="116"/>
      <c r="AV1387" s="165"/>
    </row>
    <row r="1388" spans="2:48" ht="15" customHeight="1" x14ac:dyDescent="0.2">
      <c r="B1388" s="126">
        <f t="shared" si="2752"/>
        <v>171</v>
      </c>
      <c r="C1388" s="78" t="str">
        <f t="shared" si="2752"/>
        <v>Carboxylic Acids</v>
      </c>
      <c r="D1388" s="127" t="str">
        <f t="shared" si="2752"/>
        <v>Acetoacetate</v>
      </c>
      <c r="E1388" s="80">
        <f t="shared" si="2752"/>
        <v>12.8</v>
      </c>
      <c r="F1388" s="81">
        <f t="shared" si="2752"/>
        <v>14.1</v>
      </c>
      <c r="G1388" s="82">
        <f t="shared" si="2752"/>
        <v>13.45</v>
      </c>
      <c r="H1388" s="83">
        <f t="shared" si="2752"/>
        <v>3</v>
      </c>
      <c r="I1388" s="139">
        <f t="shared" si="2752"/>
        <v>101.02442000000001</v>
      </c>
      <c r="J1388" s="148"/>
      <c r="K1388" s="149"/>
      <c r="L1388" s="169"/>
      <c r="M1388" s="85">
        <f t="shared" si="2728"/>
        <v>100</v>
      </c>
      <c r="N1388" s="86">
        <f t="shared" si="2729"/>
        <v>31.810135223050089</v>
      </c>
      <c r="O1388" s="86"/>
      <c r="P1388" s="163"/>
      <c r="Q1388" s="85">
        <f t="shared" si="2712"/>
        <v>111.94346285215562</v>
      </c>
      <c r="R1388" s="86">
        <f t="shared" si="2713"/>
        <v>26.513943177287956</v>
      </c>
      <c r="S1388" s="86"/>
      <c r="T1388" s="163"/>
      <c r="U1388" s="85">
        <f t="shared" si="2714"/>
        <v>38.966247888159579</v>
      </c>
      <c r="V1388" s="86">
        <f t="shared" si="2715"/>
        <v>12.719979512584329</v>
      </c>
      <c r="W1388" s="86"/>
      <c r="X1388" s="163"/>
      <c r="Y1388" s="85">
        <f t="shared" si="2716"/>
        <v>100.00000000000001</v>
      </c>
      <c r="Z1388" s="86">
        <f t="shared" si="2717"/>
        <v>27.295790649493018</v>
      </c>
      <c r="AA1388" s="86"/>
      <c r="AB1388" s="163"/>
      <c r="AC1388" s="85">
        <f t="shared" si="2718"/>
        <v>156.6920671997957</v>
      </c>
      <c r="AD1388" s="86">
        <f t="shared" si="2719"/>
        <v>40.120536617330117</v>
      </c>
      <c r="AE1388" s="86"/>
      <c r="AF1388" s="163"/>
      <c r="AG1388" s="85">
        <f t="shared" si="2720"/>
        <v>22.269019645053671</v>
      </c>
      <c r="AH1388" s="86">
        <f t="shared" si="2721"/>
        <v>3.2308162315378262</v>
      </c>
      <c r="AI1388" s="86"/>
      <c r="AJ1388" s="163"/>
      <c r="AK1388" s="85">
        <f t="shared" si="2722"/>
        <v>2.3300181755435063</v>
      </c>
      <c r="AL1388" s="86">
        <f t="shared" si="2723"/>
        <v>0.72584671373417509</v>
      </c>
      <c r="AM1388" s="86"/>
      <c r="AN1388" s="163"/>
      <c r="AO1388" s="85">
        <f t="shared" si="2724"/>
        <v>3.1956426393632338</v>
      </c>
      <c r="AP1388" s="86">
        <f t="shared" si="2725"/>
        <v>0.61993335612972922</v>
      </c>
      <c r="AQ1388" s="86"/>
      <c r="AR1388" s="163"/>
      <c r="AS1388" s="85">
        <f t="shared" si="2726"/>
        <v>1.3954658820413703</v>
      </c>
      <c r="AT1388" s="86">
        <f t="shared" si="2727"/>
        <v>0.34171100501622315</v>
      </c>
      <c r="AU1388" s="86"/>
      <c r="AV1388" s="163"/>
    </row>
    <row r="1389" spans="2:48" ht="15" customHeight="1" x14ac:dyDescent="0.2">
      <c r="B1389" s="91">
        <f t="shared" si="2752"/>
        <v>172</v>
      </c>
      <c r="C1389" s="35" t="str">
        <f t="shared" si="2752"/>
        <v>Carboxylic Acids</v>
      </c>
      <c r="D1389" s="128" t="str">
        <f t="shared" si="2752"/>
        <v>Glutaric acid</v>
      </c>
      <c r="E1389" s="93">
        <f t="shared" si="2752"/>
        <v>2.8</v>
      </c>
      <c r="F1389" s="94">
        <f t="shared" si="2752"/>
        <v>3.3</v>
      </c>
      <c r="G1389" s="95">
        <f t="shared" si="2752"/>
        <v>2.96</v>
      </c>
      <c r="H1389" s="96">
        <f t="shared" si="2752"/>
        <v>3</v>
      </c>
      <c r="I1389" s="140">
        <f t="shared" si="2752"/>
        <v>131.03497999999999</v>
      </c>
      <c r="J1389" s="98"/>
      <c r="K1389" s="99"/>
      <c r="L1389" s="100"/>
      <c r="M1389" s="98">
        <f t="shared" si="2728"/>
        <v>100</v>
      </c>
      <c r="N1389" s="99">
        <f t="shared" si="2729"/>
        <v>6.1459824151069027</v>
      </c>
      <c r="O1389" s="99"/>
      <c r="P1389" s="164"/>
      <c r="Q1389" s="98">
        <f t="shared" si="2712"/>
        <v>103.56943693546071</v>
      </c>
      <c r="R1389" s="99">
        <f t="shared" si="2713"/>
        <v>8.9048883415961857</v>
      </c>
      <c r="S1389" s="99"/>
      <c r="T1389" s="164"/>
      <c r="U1389" s="98">
        <f t="shared" si="2714"/>
        <v>109.03856181251795</v>
      </c>
      <c r="V1389" s="99">
        <f t="shared" si="2715"/>
        <v>24.495425930242</v>
      </c>
      <c r="W1389" s="99"/>
      <c r="X1389" s="164"/>
      <c r="Y1389" s="98">
        <f t="shared" si="2716"/>
        <v>100</v>
      </c>
      <c r="Z1389" s="99">
        <f t="shared" si="2717"/>
        <v>8.6704573581639597</v>
      </c>
      <c r="AA1389" s="99"/>
      <c r="AB1389" s="164"/>
      <c r="AC1389" s="98">
        <f t="shared" si="2718"/>
        <v>100.90866133869</v>
      </c>
      <c r="AD1389" s="99">
        <f t="shared" si="2719"/>
        <v>11.109887145481585</v>
      </c>
      <c r="AE1389" s="99"/>
      <c r="AF1389" s="164"/>
      <c r="AG1389" s="98">
        <f t="shared" si="2720"/>
        <v>104.88512869023332</v>
      </c>
      <c r="AH1389" s="99">
        <f t="shared" si="2721"/>
        <v>9.3820581012962503</v>
      </c>
      <c r="AI1389" s="99"/>
      <c r="AJ1389" s="164"/>
      <c r="AK1389" s="98">
        <f t="shared" si="2722"/>
        <v>97.972135481047445</v>
      </c>
      <c r="AL1389" s="99">
        <f t="shared" si="2723"/>
        <v>5.3958855700333279</v>
      </c>
      <c r="AM1389" s="99"/>
      <c r="AN1389" s="164"/>
      <c r="AO1389" s="98">
        <f t="shared" si="2724"/>
        <v>88.807976541485473</v>
      </c>
      <c r="AP1389" s="99">
        <f t="shared" si="2725"/>
        <v>8.07801522213901</v>
      </c>
      <c r="AQ1389" s="99"/>
      <c r="AR1389" s="164"/>
      <c r="AS1389" s="98">
        <f t="shared" si="2726"/>
        <v>71.702979261000635</v>
      </c>
      <c r="AT1389" s="99">
        <f t="shared" si="2727"/>
        <v>2.3490087486560758</v>
      </c>
      <c r="AU1389" s="99"/>
      <c r="AV1389" s="164"/>
    </row>
    <row r="1390" spans="2:48" ht="15" customHeight="1" x14ac:dyDescent="0.2">
      <c r="B1390" s="91">
        <f t="shared" si="2752"/>
        <v>173</v>
      </c>
      <c r="C1390" s="35" t="str">
        <f t="shared" si="2752"/>
        <v>Carboxylic Acids</v>
      </c>
      <c r="D1390" s="128" t="str">
        <f t="shared" si="2752"/>
        <v>Octenedioic acid</v>
      </c>
      <c r="E1390" s="93">
        <f t="shared" si="2752"/>
        <v>3.7</v>
      </c>
      <c r="F1390" s="94">
        <f t="shared" si="2752"/>
        <v>4.5999999999999996</v>
      </c>
      <c r="G1390" s="95">
        <f t="shared" si="2752"/>
        <v>3.92</v>
      </c>
      <c r="H1390" s="96">
        <f t="shared" si="2752"/>
        <v>5</v>
      </c>
      <c r="I1390" s="140">
        <f t="shared" si="2752"/>
        <v>171.06628000000001</v>
      </c>
      <c r="J1390" s="98"/>
      <c r="K1390" s="99"/>
      <c r="L1390" s="100"/>
      <c r="M1390" s="98">
        <f t="shared" si="2728"/>
        <v>100</v>
      </c>
      <c r="N1390" s="99">
        <f t="shared" si="2729"/>
        <v>22.518690038724703</v>
      </c>
      <c r="O1390" s="99"/>
      <c r="P1390" s="164"/>
      <c r="Q1390" s="98">
        <f t="shared" si="2712"/>
        <v>77.41871923073721</v>
      </c>
      <c r="R1390" s="99">
        <f t="shared" si="2713"/>
        <v>4.2451504556402098</v>
      </c>
      <c r="S1390" s="99"/>
      <c r="T1390" s="164"/>
      <c r="U1390" s="98">
        <f t="shared" si="2714"/>
        <v>79.696049097691031</v>
      </c>
      <c r="V1390" s="99">
        <f t="shared" si="2715"/>
        <v>0.79296217603047514</v>
      </c>
      <c r="W1390" s="99"/>
      <c r="X1390" s="164"/>
      <c r="Y1390" s="98">
        <f t="shared" si="2716"/>
        <v>100</v>
      </c>
      <c r="Z1390" s="99">
        <f t="shared" si="2717"/>
        <v>7.6702804296629319</v>
      </c>
      <c r="AA1390" s="99"/>
      <c r="AB1390" s="164"/>
      <c r="AC1390" s="98">
        <f t="shared" si="2718"/>
        <v>116.65079307231173</v>
      </c>
      <c r="AD1390" s="99">
        <f t="shared" si="2719"/>
        <v>18.414156960956333</v>
      </c>
      <c r="AE1390" s="99"/>
      <c r="AF1390" s="164"/>
      <c r="AG1390" s="98">
        <f t="shared" si="2720"/>
        <v>133.86846142030129</v>
      </c>
      <c r="AH1390" s="99">
        <f t="shared" si="2721"/>
        <v>13.761886801028083</v>
      </c>
      <c r="AI1390" s="99"/>
      <c r="AJ1390" s="164"/>
      <c r="AK1390" s="98">
        <f t="shared" si="2722"/>
        <v>98.913519892682018</v>
      </c>
      <c r="AL1390" s="99">
        <f t="shared" si="2723"/>
        <v>9.5308148119320446</v>
      </c>
      <c r="AM1390" s="99"/>
      <c r="AN1390" s="164"/>
      <c r="AO1390" s="98">
        <f t="shared" si="2724"/>
        <v>90.614187617797683</v>
      </c>
      <c r="AP1390" s="99">
        <f t="shared" si="2725"/>
        <v>15.003807560045162</v>
      </c>
      <c r="AQ1390" s="99"/>
      <c r="AR1390" s="164"/>
      <c r="AS1390" s="98">
        <f t="shared" si="2726"/>
        <v>83.200949119108898</v>
      </c>
      <c r="AT1390" s="99">
        <f t="shared" si="2727"/>
        <v>12.798908264261623</v>
      </c>
      <c r="AU1390" s="99"/>
      <c r="AV1390" s="164"/>
    </row>
    <row r="1391" spans="2:48" ht="15" customHeight="1" x14ac:dyDescent="0.2">
      <c r="B1391" s="91">
        <f t="shared" si="2752"/>
        <v>174</v>
      </c>
      <c r="C1391" s="35" t="str">
        <f t="shared" si="2752"/>
        <v>Carboxylic Acids</v>
      </c>
      <c r="D1391" s="128" t="str">
        <f t="shared" si="2752"/>
        <v>Hydroxybutyrate</v>
      </c>
      <c r="E1391" s="93">
        <f t="shared" si="2752"/>
        <v>9.1</v>
      </c>
      <c r="F1391" s="94">
        <f t="shared" si="2752"/>
        <v>9.8000000000000007</v>
      </c>
      <c r="G1391" s="95">
        <f t="shared" si="2752"/>
        <v>9.3000000000000007</v>
      </c>
      <c r="H1391" s="96">
        <f t="shared" si="2752"/>
        <v>4</v>
      </c>
      <c r="I1391" s="140">
        <f t="shared" si="2752"/>
        <v>103.04007</v>
      </c>
      <c r="J1391" s="98"/>
      <c r="K1391" s="99"/>
      <c r="L1391" s="100"/>
      <c r="M1391" s="98">
        <f t="shared" si="2728"/>
        <v>100.00000000000001</v>
      </c>
      <c r="N1391" s="99">
        <f t="shared" si="2729"/>
        <v>14.588474394499919</v>
      </c>
      <c r="O1391" s="99"/>
      <c r="P1391" s="164"/>
      <c r="Q1391" s="98">
        <f t="shared" si="2712"/>
        <v>104.3531921498726</v>
      </c>
      <c r="R1391" s="99">
        <f t="shared" si="2713"/>
        <v>5.4100369048809016</v>
      </c>
      <c r="S1391" s="99"/>
      <c r="T1391" s="164"/>
      <c r="U1391" s="98">
        <f t="shared" si="2714"/>
        <v>98.305947287335044</v>
      </c>
      <c r="V1391" s="99">
        <f t="shared" si="2715"/>
        <v>3.8731454114652446</v>
      </c>
      <c r="W1391" s="99"/>
      <c r="X1391" s="164"/>
      <c r="Y1391" s="98">
        <f t="shared" si="2716"/>
        <v>100.00000000000003</v>
      </c>
      <c r="Z1391" s="99">
        <f t="shared" si="2717"/>
        <v>3.7972267080972588</v>
      </c>
      <c r="AA1391" s="99"/>
      <c r="AB1391" s="164"/>
      <c r="AC1391" s="98">
        <f t="shared" si="2718"/>
        <v>102.35907801855357</v>
      </c>
      <c r="AD1391" s="99">
        <f t="shared" si="2719"/>
        <v>8.9678106657848566</v>
      </c>
      <c r="AE1391" s="99"/>
      <c r="AF1391" s="164"/>
      <c r="AG1391" s="98">
        <f t="shared" si="2720"/>
        <v>130.48806129582607</v>
      </c>
      <c r="AH1391" s="99">
        <f t="shared" si="2721"/>
        <v>14.417077087642058</v>
      </c>
      <c r="AI1391" s="99"/>
      <c r="AJ1391" s="164"/>
      <c r="AK1391" s="98">
        <f t="shared" si="2722"/>
        <v>66.0243859417252</v>
      </c>
      <c r="AL1391" s="99">
        <f t="shared" si="2723"/>
        <v>25.887523130154324</v>
      </c>
      <c r="AM1391" s="99"/>
      <c r="AN1391" s="164"/>
      <c r="AO1391" s="98">
        <f t="shared" si="2724"/>
        <v>78.852942326558917</v>
      </c>
      <c r="AP1391" s="99">
        <f t="shared" si="2725"/>
        <v>37.754148473452219</v>
      </c>
      <c r="AQ1391" s="99"/>
      <c r="AR1391" s="164"/>
      <c r="AS1391" s="98">
        <f t="shared" si="2726"/>
        <v>48.479654924423457</v>
      </c>
      <c r="AT1391" s="99">
        <f t="shared" si="2727"/>
        <v>28.581655091002602</v>
      </c>
      <c r="AU1391" s="99"/>
      <c r="AV1391" s="164"/>
    </row>
    <row r="1392" spans="2:48" ht="15" customHeight="1" x14ac:dyDescent="0.2">
      <c r="B1392" s="91">
        <f t="shared" si="2752"/>
        <v>175</v>
      </c>
      <c r="C1392" s="35" t="str">
        <f t="shared" si="2752"/>
        <v>Carboxylic Acids</v>
      </c>
      <c r="D1392" s="128" t="str">
        <f t="shared" si="2752"/>
        <v>Hydroxyvalerate</v>
      </c>
      <c r="E1392" s="93">
        <f t="shared" si="2752"/>
        <v>5.3</v>
      </c>
      <c r="F1392" s="94">
        <f t="shared" si="2752"/>
        <v>6.8</v>
      </c>
      <c r="G1392" s="95">
        <f t="shared" si="2752"/>
        <v>5.72</v>
      </c>
      <c r="H1392" s="96">
        <f t="shared" si="2752"/>
        <v>4</v>
      </c>
      <c r="I1392" s="140">
        <f t="shared" si="2752"/>
        <v>117.05571999999999</v>
      </c>
      <c r="J1392" s="98"/>
      <c r="K1392" s="99"/>
      <c r="L1392" s="100"/>
      <c r="M1392" s="98">
        <f t="shared" si="2728"/>
        <v>99.999999999999986</v>
      </c>
      <c r="N1392" s="99">
        <f t="shared" si="2729"/>
        <v>12.142439476069022</v>
      </c>
      <c r="O1392" s="99"/>
      <c r="P1392" s="164"/>
      <c r="Q1392" s="98">
        <f t="shared" si="2712"/>
        <v>96.648174186051477</v>
      </c>
      <c r="R1392" s="99">
        <f t="shared" si="2713"/>
        <v>12.739271654846995</v>
      </c>
      <c r="S1392" s="99"/>
      <c r="T1392" s="164"/>
      <c r="U1392" s="98">
        <f t="shared" si="2714"/>
        <v>85.583751894581965</v>
      </c>
      <c r="V1392" s="99">
        <f t="shared" si="2715"/>
        <v>2.9657301638490905</v>
      </c>
      <c r="W1392" s="99"/>
      <c r="X1392" s="164"/>
      <c r="Y1392" s="98">
        <f t="shared" si="2716"/>
        <v>100</v>
      </c>
      <c r="Z1392" s="99">
        <f t="shared" si="2717"/>
        <v>12.771420040583582</v>
      </c>
      <c r="AA1392" s="99"/>
      <c r="AB1392" s="164"/>
      <c r="AC1392" s="98">
        <f t="shared" si="2718"/>
        <v>118.36221659637542</v>
      </c>
      <c r="AD1392" s="99">
        <f t="shared" si="2719"/>
        <v>27.064501337128608</v>
      </c>
      <c r="AE1392" s="99"/>
      <c r="AF1392" s="164"/>
      <c r="AG1392" s="98">
        <f t="shared" si="2720"/>
        <v>170.26705515282927</v>
      </c>
      <c r="AH1392" s="99">
        <f t="shared" si="2721"/>
        <v>27.216994080612999</v>
      </c>
      <c r="AI1392" s="99"/>
      <c r="AJ1392" s="164"/>
      <c r="AK1392" s="98">
        <f t="shared" si="2722"/>
        <v>35.414914834619566</v>
      </c>
      <c r="AL1392" s="99">
        <f t="shared" si="2723"/>
        <v>1.5359911656438547</v>
      </c>
      <c r="AM1392" s="99"/>
      <c r="AN1392" s="164"/>
      <c r="AO1392" s="98">
        <f t="shared" si="2724"/>
        <v>30.844462923598787</v>
      </c>
      <c r="AP1392" s="99">
        <f t="shared" si="2725"/>
        <v>5.305541922062786</v>
      </c>
      <c r="AQ1392" s="99"/>
      <c r="AR1392" s="164"/>
      <c r="AS1392" s="98">
        <f t="shared" si="2726"/>
        <v>31.072784925446562</v>
      </c>
      <c r="AT1392" s="99">
        <f t="shared" si="2727"/>
        <v>9.1074818753246234</v>
      </c>
      <c r="AU1392" s="99"/>
      <c r="AV1392" s="164"/>
    </row>
    <row r="1393" spans="2:48" ht="15" customHeight="1" x14ac:dyDescent="0.2">
      <c r="B1393" s="91">
        <f t="shared" si="2752"/>
        <v>176</v>
      </c>
      <c r="C1393" s="35" t="str">
        <f t="shared" si="2752"/>
        <v>Carboxylic Acids</v>
      </c>
      <c r="D1393" s="128" t="str">
        <f t="shared" si="2752"/>
        <v>Hydroxyhexanoate</v>
      </c>
      <c r="E1393" s="93">
        <f t="shared" si="2752"/>
        <v>3.5</v>
      </c>
      <c r="F1393" s="94">
        <f t="shared" si="2752"/>
        <v>4.7</v>
      </c>
      <c r="G1393" s="95">
        <f t="shared" si="2752"/>
        <v>4.04</v>
      </c>
      <c r="H1393" s="96">
        <f t="shared" si="2752"/>
        <v>4</v>
      </c>
      <c r="I1393" s="140">
        <f t="shared" si="2752"/>
        <v>131.07137</v>
      </c>
      <c r="J1393" s="98"/>
      <c r="K1393" s="99"/>
      <c r="L1393" s="100"/>
      <c r="M1393" s="98">
        <f t="shared" si="2728"/>
        <v>100</v>
      </c>
      <c r="N1393" s="99">
        <f t="shared" si="2729"/>
        <v>11.933217120182722</v>
      </c>
      <c r="O1393" s="99"/>
      <c r="P1393" s="164"/>
      <c r="Q1393" s="98">
        <f t="shared" si="2712"/>
        <v>111.26652915713187</v>
      </c>
      <c r="R1393" s="99">
        <f t="shared" si="2713"/>
        <v>4.5620416504126968</v>
      </c>
      <c r="S1393" s="99"/>
      <c r="T1393" s="164"/>
      <c r="U1393" s="98">
        <f t="shared" si="2714"/>
        <v>114.88647129790812</v>
      </c>
      <c r="V1393" s="99">
        <f t="shared" si="2715"/>
        <v>5.2752743653359202</v>
      </c>
      <c r="W1393" s="99"/>
      <c r="X1393" s="164"/>
      <c r="Y1393" s="98">
        <f t="shared" si="2716"/>
        <v>100</v>
      </c>
      <c r="Z1393" s="99">
        <f t="shared" si="2717"/>
        <v>6.2001984822737839</v>
      </c>
      <c r="AA1393" s="99"/>
      <c r="AB1393" s="164"/>
      <c r="AC1393" s="98">
        <f t="shared" si="2718"/>
        <v>77.25838160301879</v>
      </c>
      <c r="AD1393" s="99">
        <f t="shared" si="2719"/>
        <v>17.369448259788467</v>
      </c>
      <c r="AE1393" s="99"/>
      <c r="AF1393" s="164"/>
      <c r="AG1393" s="98">
        <f t="shared" si="2720"/>
        <v>88.754518861482381</v>
      </c>
      <c r="AH1393" s="99">
        <f t="shared" si="2721"/>
        <v>15.722761982503172</v>
      </c>
      <c r="AI1393" s="99"/>
      <c r="AJ1393" s="164"/>
      <c r="AK1393" s="98">
        <f t="shared" si="2722"/>
        <v>35.920675425430581</v>
      </c>
      <c r="AL1393" s="99">
        <f t="shared" si="2723"/>
        <v>9.7392205312782458</v>
      </c>
      <c r="AM1393" s="99"/>
      <c r="AN1393" s="164"/>
      <c r="AO1393" s="98">
        <f t="shared" si="2724"/>
        <v>39.846393478064527</v>
      </c>
      <c r="AP1393" s="99">
        <f t="shared" si="2725"/>
        <v>16.381853565694467</v>
      </c>
      <c r="AQ1393" s="99"/>
      <c r="AR1393" s="164"/>
      <c r="AS1393" s="98">
        <f t="shared" si="2726"/>
        <v>34.589518540389811</v>
      </c>
      <c r="AT1393" s="99">
        <f t="shared" si="2727"/>
        <v>12.75604997191571</v>
      </c>
      <c r="AU1393" s="99"/>
      <c r="AV1393" s="164"/>
    </row>
    <row r="1394" spans="2:48" ht="15" customHeight="1" x14ac:dyDescent="0.2">
      <c r="B1394" s="91">
        <f t="shared" si="2752"/>
        <v>177</v>
      </c>
      <c r="C1394" s="35" t="str">
        <f t="shared" si="2752"/>
        <v>Carboxylic Acids</v>
      </c>
      <c r="D1394" s="128" t="str">
        <f t="shared" si="2752"/>
        <v>Hydroxyglutarate</v>
      </c>
      <c r="E1394" s="93">
        <f t="shared" si="2752"/>
        <v>15.7</v>
      </c>
      <c r="F1394" s="94">
        <f t="shared" si="2752"/>
        <v>17.399999999999999</v>
      </c>
      <c r="G1394" s="95">
        <f t="shared" si="2752"/>
        <v>16.16</v>
      </c>
      <c r="H1394" s="96">
        <f t="shared" si="2752"/>
        <v>4</v>
      </c>
      <c r="I1394" s="140">
        <f t="shared" si="2752"/>
        <v>147.0299</v>
      </c>
      <c r="J1394" s="98"/>
      <c r="K1394" s="99"/>
      <c r="L1394" s="100"/>
      <c r="M1394" s="98">
        <f t="shared" si="2728"/>
        <v>99.999999999999986</v>
      </c>
      <c r="N1394" s="99">
        <f t="shared" si="2729"/>
        <v>4.8212177324355903</v>
      </c>
      <c r="O1394" s="99"/>
      <c r="P1394" s="164"/>
      <c r="Q1394" s="98">
        <f t="shared" si="2712"/>
        <v>100.3816031371322</v>
      </c>
      <c r="R1394" s="99">
        <f t="shared" si="2713"/>
        <v>4.3928951609987301</v>
      </c>
      <c r="S1394" s="99"/>
      <c r="T1394" s="164"/>
      <c r="U1394" s="98">
        <f t="shared" si="2714"/>
        <v>197.73068494754307</v>
      </c>
      <c r="V1394" s="99">
        <f t="shared" si="2715"/>
        <v>182.86234303498142</v>
      </c>
      <c r="W1394" s="99"/>
      <c r="X1394" s="164"/>
      <c r="Y1394" s="98">
        <f t="shared" si="2716"/>
        <v>100.00000000000001</v>
      </c>
      <c r="Z1394" s="99">
        <f t="shared" si="2717"/>
        <v>40.052626725075136</v>
      </c>
      <c r="AA1394" s="99"/>
      <c r="AB1394" s="164"/>
      <c r="AC1394" s="98">
        <f t="shared" si="2718"/>
        <v>76.087701498586867</v>
      </c>
      <c r="AD1394" s="99">
        <f t="shared" si="2719"/>
        <v>8.1489575023569767</v>
      </c>
      <c r="AE1394" s="99"/>
      <c r="AF1394" s="164"/>
      <c r="AG1394" s="98">
        <f t="shared" si="2720"/>
        <v>83.181728940481648</v>
      </c>
      <c r="AH1394" s="99">
        <f t="shared" si="2721"/>
        <v>15.961176475441329</v>
      </c>
      <c r="AI1394" s="99"/>
      <c r="AJ1394" s="164"/>
      <c r="AK1394" s="98">
        <f t="shared" si="2722"/>
        <v>464.34313646475755</v>
      </c>
      <c r="AL1394" s="99">
        <f t="shared" si="2723"/>
        <v>182.07700338642934</v>
      </c>
      <c r="AM1394" s="99"/>
      <c r="AN1394" s="164"/>
      <c r="AO1394" s="98">
        <f t="shared" si="2724"/>
        <v>200.96261233208227</v>
      </c>
      <c r="AP1394" s="99">
        <f t="shared" si="2725"/>
        <v>64.040617102010756</v>
      </c>
      <c r="AQ1394" s="99"/>
      <c r="AR1394" s="164"/>
      <c r="AS1394" s="98">
        <f t="shared" si="2726"/>
        <v>315.846400303297</v>
      </c>
      <c r="AT1394" s="99">
        <f t="shared" si="2727"/>
        <v>142.1492320071452</v>
      </c>
      <c r="AU1394" s="99"/>
      <c r="AV1394" s="164"/>
    </row>
    <row r="1395" spans="2:48" ht="15.75" customHeight="1" thickBot="1" x14ac:dyDescent="0.25">
      <c r="B1395" s="108">
        <f t="shared" ref="B1395:I1410" si="2753">(B1094)</f>
        <v>178</v>
      </c>
      <c r="C1395" s="42" t="str">
        <f t="shared" si="2753"/>
        <v>Carboxylic Acids</v>
      </c>
      <c r="D1395" s="129" t="str">
        <f t="shared" si="2753"/>
        <v>Hydroxymethylglutarate</v>
      </c>
      <c r="E1395" s="110">
        <f t="shared" si="2753"/>
        <v>15.8</v>
      </c>
      <c r="F1395" s="111">
        <f t="shared" si="2753"/>
        <v>16.5</v>
      </c>
      <c r="G1395" s="112">
        <f t="shared" si="2753"/>
        <v>16.16</v>
      </c>
      <c r="H1395" s="113">
        <f t="shared" si="2753"/>
        <v>4</v>
      </c>
      <c r="I1395" s="141">
        <f t="shared" si="2753"/>
        <v>161.04554999999999</v>
      </c>
      <c r="J1395" s="135"/>
      <c r="K1395" s="136"/>
      <c r="L1395" s="166"/>
      <c r="M1395" s="115">
        <f t="shared" si="2728"/>
        <v>99.999999999999986</v>
      </c>
      <c r="N1395" s="116">
        <f t="shared" si="2729"/>
        <v>13.060376718741567</v>
      </c>
      <c r="O1395" s="116"/>
      <c r="P1395" s="165"/>
      <c r="Q1395" s="115">
        <f t="shared" si="2712"/>
        <v>128.15442135711285</v>
      </c>
      <c r="R1395" s="116">
        <f t="shared" si="2713"/>
        <v>8.5243301970680889</v>
      </c>
      <c r="S1395" s="116"/>
      <c r="T1395" s="165"/>
      <c r="U1395" s="115">
        <f t="shared" si="2714"/>
        <v>111.57907861847418</v>
      </c>
      <c r="V1395" s="116">
        <f t="shared" si="2715"/>
        <v>35.338058638913758</v>
      </c>
      <c r="W1395" s="116"/>
      <c r="X1395" s="165"/>
      <c r="Y1395" s="115">
        <f t="shared" si="2716"/>
        <v>99.999999999999986</v>
      </c>
      <c r="Z1395" s="116">
        <f t="shared" si="2717"/>
        <v>14.971453706733909</v>
      </c>
      <c r="AA1395" s="116"/>
      <c r="AB1395" s="165"/>
      <c r="AC1395" s="115">
        <f t="shared" si="2718"/>
        <v>124.50207283984716</v>
      </c>
      <c r="AD1395" s="116">
        <f t="shared" si="2719"/>
        <v>10.434655672112408</v>
      </c>
      <c r="AE1395" s="116"/>
      <c r="AF1395" s="165"/>
      <c r="AG1395" s="115">
        <f t="shared" si="2720"/>
        <v>90.519316628932756</v>
      </c>
      <c r="AH1395" s="116">
        <f t="shared" si="2721"/>
        <v>17.15673107123585</v>
      </c>
      <c r="AI1395" s="116"/>
      <c r="AJ1395" s="165"/>
      <c r="AK1395" s="115">
        <f t="shared" si="2722"/>
        <v>36.207984797006148</v>
      </c>
      <c r="AL1395" s="116">
        <f t="shared" si="2723"/>
        <v>13.803606801656489</v>
      </c>
      <c r="AM1395" s="116"/>
      <c r="AN1395" s="165"/>
      <c r="AO1395" s="115">
        <f t="shared" si="2724"/>
        <v>52.885840784940044</v>
      </c>
      <c r="AP1395" s="116">
        <f t="shared" si="2725"/>
        <v>21.814079246023997</v>
      </c>
      <c r="AQ1395" s="116"/>
      <c r="AR1395" s="165"/>
      <c r="AS1395" s="115">
        <f t="shared" si="2726"/>
        <v>35.23871509898968</v>
      </c>
      <c r="AT1395" s="116">
        <f t="shared" si="2727"/>
        <v>19.040035206700736</v>
      </c>
      <c r="AU1395" s="116"/>
      <c r="AV1395" s="165"/>
    </row>
    <row r="1396" spans="2:48" ht="15" customHeight="1" x14ac:dyDescent="0.2">
      <c r="B1396" s="77">
        <f t="shared" si="2753"/>
        <v>179</v>
      </c>
      <c r="C1396" s="78" t="str">
        <f t="shared" si="2753"/>
        <v>Isoprenopids</v>
      </c>
      <c r="D1396" s="127" t="str">
        <f t="shared" si="2753"/>
        <v>Mevalonate</v>
      </c>
      <c r="E1396" s="80">
        <f t="shared" si="2753"/>
        <v>13.2</v>
      </c>
      <c r="F1396" s="81">
        <f t="shared" si="2753"/>
        <v>14.4</v>
      </c>
      <c r="G1396" s="82">
        <f t="shared" si="2753"/>
        <v>13.54</v>
      </c>
      <c r="H1396" s="83">
        <f t="shared" si="2753"/>
        <v>5</v>
      </c>
      <c r="I1396" s="89">
        <f t="shared" si="2753"/>
        <v>147.06628000000001</v>
      </c>
      <c r="J1396" s="85"/>
      <c r="K1396" s="86"/>
      <c r="L1396" s="87"/>
      <c r="M1396" s="85">
        <f t="shared" si="2728"/>
        <v>100.00000000000001</v>
      </c>
      <c r="N1396" s="86">
        <f t="shared" si="2729"/>
        <v>30.205646217100032</v>
      </c>
      <c r="O1396" s="86"/>
      <c r="P1396" s="163"/>
      <c r="Q1396" s="85">
        <f t="shared" si="2712"/>
        <v>86.304191836904948</v>
      </c>
      <c r="R1396" s="86">
        <f t="shared" si="2713"/>
        <v>12.197770829895175</v>
      </c>
      <c r="S1396" s="86"/>
      <c r="T1396" s="163"/>
      <c r="U1396" s="85">
        <f t="shared" si="2714"/>
        <v>115.70303814719713</v>
      </c>
      <c r="V1396" s="86">
        <f t="shared" si="2715"/>
        <v>32.80222895548124</v>
      </c>
      <c r="W1396" s="86"/>
      <c r="X1396" s="163"/>
      <c r="Y1396" s="85">
        <f t="shared" si="2716"/>
        <v>99.999999999999986</v>
      </c>
      <c r="Z1396" s="86">
        <f t="shared" si="2717"/>
        <v>23.327368764275612</v>
      </c>
      <c r="AA1396" s="86"/>
      <c r="AB1396" s="163"/>
      <c r="AC1396" s="85">
        <f t="shared" si="2718"/>
        <v>96.58582481585907</v>
      </c>
      <c r="AD1396" s="86">
        <f t="shared" si="2719"/>
        <v>35.337389781315572</v>
      </c>
      <c r="AE1396" s="86"/>
      <c r="AF1396" s="163"/>
      <c r="AG1396" s="85">
        <f t="shared" si="2720"/>
        <v>173.34746066106143</v>
      </c>
      <c r="AH1396" s="86">
        <f t="shared" si="2721"/>
        <v>26.008082221835572</v>
      </c>
      <c r="AI1396" s="86"/>
      <c r="AJ1396" s="163"/>
      <c r="AK1396" s="85">
        <f t="shared" si="2722"/>
        <v>127.17575530479918</v>
      </c>
      <c r="AL1396" s="86">
        <f t="shared" si="2723"/>
        <v>37.562235358026122</v>
      </c>
      <c r="AM1396" s="86"/>
      <c r="AN1396" s="163"/>
      <c r="AO1396" s="85">
        <f t="shared" si="2724"/>
        <v>117.97697012488678</v>
      </c>
      <c r="AP1396" s="86">
        <f t="shared" si="2725"/>
        <v>38.186914682323341</v>
      </c>
      <c r="AQ1396" s="86"/>
      <c r="AR1396" s="163"/>
      <c r="AS1396" s="85">
        <f t="shared" si="2726"/>
        <v>111.53638786209837</v>
      </c>
      <c r="AT1396" s="86">
        <f t="shared" si="2727"/>
        <v>10.927112152493265</v>
      </c>
      <c r="AU1396" s="86"/>
      <c r="AV1396" s="163"/>
    </row>
    <row r="1397" spans="2:48" ht="15" customHeight="1" x14ac:dyDescent="0.2">
      <c r="B1397" s="91">
        <f t="shared" si="2753"/>
        <v>180</v>
      </c>
      <c r="C1397" s="35" t="str">
        <f t="shared" si="2753"/>
        <v>Isoprenopids</v>
      </c>
      <c r="D1397" s="128" t="str">
        <f t="shared" si="2753"/>
        <v>Mevalonate-5-P</v>
      </c>
      <c r="E1397" s="93">
        <f t="shared" si="2753"/>
        <v>15.2</v>
      </c>
      <c r="F1397" s="94">
        <f t="shared" si="2753"/>
        <v>16.7</v>
      </c>
      <c r="G1397" s="95">
        <f t="shared" si="2753"/>
        <v>15.99</v>
      </c>
      <c r="H1397" s="96">
        <f t="shared" si="2753"/>
        <v>3</v>
      </c>
      <c r="I1397" s="102">
        <f t="shared" si="2753"/>
        <v>227.03261000000001</v>
      </c>
      <c r="J1397" s="98"/>
      <c r="K1397" s="99"/>
      <c r="L1397" s="100"/>
      <c r="M1397" s="98">
        <f t="shared" si="2728"/>
        <v>100</v>
      </c>
      <c r="N1397" s="99">
        <f t="shared" si="2729"/>
        <v>12.446524914587787</v>
      </c>
      <c r="O1397" s="99"/>
      <c r="P1397" s="164"/>
      <c r="Q1397" s="98">
        <f t="shared" si="2712"/>
        <v>112.88895910164322</v>
      </c>
      <c r="R1397" s="99">
        <f t="shared" si="2713"/>
        <v>15.878371713736724</v>
      </c>
      <c r="S1397" s="99"/>
      <c r="T1397" s="164"/>
      <c r="U1397" s="98">
        <f t="shared" si="2714"/>
        <v>124.39278897184279</v>
      </c>
      <c r="V1397" s="99">
        <f t="shared" si="2715"/>
        <v>47.288294286031402</v>
      </c>
      <c r="W1397" s="99"/>
      <c r="X1397" s="164"/>
      <c r="Y1397" s="98">
        <f t="shared" si="2716"/>
        <v>100</v>
      </c>
      <c r="Z1397" s="99">
        <f t="shared" si="2717"/>
        <v>36.675304916353475</v>
      </c>
      <c r="AA1397" s="99"/>
      <c r="AB1397" s="164"/>
      <c r="AC1397" s="98">
        <f t="shared" si="2718"/>
        <v>59.361847899834856</v>
      </c>
      <c r="AD1397" s="99">
        <f t="shared" si="2719"/>
        <v>7.4860111899585107</v>
      </c>
      <c r="AE1397" s="99"/>
      <c r="AF1397" s="164"/>
      <c r="AG1397" s="98">
        <f t="shared" si="2720"/>
        <v>61.950502994574315</v>
      </c>
      <c r="AH1397" s="99">
        <f t="shared" si="2721"/>
        <v>43.366143894394412</v>
      </c>
      <c r="AI1397" s="99"/>
      <c r="AJ1397" s="164"/>
      <c r="AK1397" s="98">
        <f t="shared" si="2722"/>
        <v>84.3509200332592</v>
      </c>
      <c r="AL1397" s="99">
        <f t="shared" si="2723"/>
        <v>44.324096821751127</v>
      </c>
      <c r="AM1397" s="99"/>
      <c r="AN1397" s="164"/>
      <c r="AO1397" s="98">
        <f t="shared" si="2724"/>
        <v>205.25775835867444</v>
      </c>
      <c r="AP1397" s="99">
        <f t="shared" si="2725"/>
        <v>88.480565327943268</v>
      </c>
      <c r="AQ1397" s="99"/>
      <c r="AR1397" s="164"/>
      <c r="AS1397" s="98">
        <f t="shared" si="2726"/>
        <v>117.02884134666081</v>
      </c>
      <c r="AT1397" s="99">
        <f t="shared" si="2727"/>
        <v>43.925532439544561</v>
      </c>
      <c r="AU1397" s="99"/>
      <c r="AV1397" s="164"/>
    </row>
    <row r="1398" spans="2:48" ht="15" customHeight="1" x14ac:dyDescent="0.2">
      <c r="B1398" s="91">
        <f t="shared" si="2753"/>
        <v>181</v>
      </c>
      <c r="C1398" s="35" t="str">
        <f t="shared" si="2753"/>
        <v>Isoprenopids</v>
      </c>
      <c r="D1398" s="128" t="str">
        <f t="shared" si="2753"/>
        <v>Mevalonate-5-PP</v>
      </c>
      <c r="E1398" s="93">
        <f t="shared" si="2753"/>
        <v>17.2</v>
      </c>
      <c r="F1398" s="94">
        <f t="shared" si="2753"/>
        <v>18.5</v>
      </c>
      <c r="G1398" s="95" t="str">
        <f t="shared" si="2753"/>
        <v>--</v>
      </c>
      <c r="H1398" s="96">
        <f t="shared" si="2753"/>
        <v>6</v>
      </c>
      <c r="I1398" s="102">
        <f t="shared" si="2753"/>
        <v>306.99894</v>
      </c>
      <c r="J1398" s="98"/>
      <c r="K1398" s="99"/>
      <c r="L1398" s="100"/>
      <c r="M1398" s="98" t="e">
        <f t="shared" si="2728"/>
        <v>#DIV/0!</v>
      </c>
      <c r="N1398" s="99" t="e">
        <f t="shared" si="2729"/>
        <v>#DIV/0!</v>
      </c>
      <c r="O1398" s="99"/>
      <c r="P1398" s="164"/>
      <c r="Q1398" s="98" t="e">
        <f t="shared" si="2712"/>
        <v>#DIV/0!</v>
      </c>
      <c r="R1398" s="99" t="e">
        <f t="shared" si="2713"/>
        <v>#DIV/0!</v>
      </c>
      <c r="S1398" s="99"/>
      <c r="T1398" s="164"/>
      <c r="U1398" s="98" t="e">
        <f t="shared" si="2714"/>
        <v>#DIV/0!</v>
      </c>
      <c r="V1398" s="99" t="e">
        <f t="shared" si="2715"/>
        <v>#DIV/0!</v>
      </c>
      <c r="W1398" s="99"/>
      <c r="X1398" s="164"/>
      <c r="Y1398" s="98">
        <f t="shared" si="2716"/>
        <v>100</v>
      </c>
      <c r="Z1398" s="99">
        <f t="shared" si="2717"/>
        <v>173.20508075688772</v>
      </c>
      <c r="AA1398" s="99"/>
      <c r="AB1398" s="164"/>
      <c r="AC1398" s="98">
        <f t="shared" si="2718"/>
        <v>0</v>
      </c>
      <c r="AD1398" s="99">
        <f t="shared" si="2719"/>
        <v>0</v>
      </c>
      <c r="AE1398" s="99"/>
      <c r="AF1398" s="164"/>
      <c r="AG1398" s="98">
        <f t="shared" si="2720"/>
        <v>0</v>
      </c>
      <c r="AH1398" s="99">
        <f t="shared" si="2721"/>
        <v>0</v>
      </c>
      <c r="AI1398" s="99"/>
      <c r="AJ1398" s="164"/>
      <c r="AK1398" s="98">
        <f t="shared" si="2722"/>
        <v>0</v>
      </c>
      <c r="AL1398" s="99">
        <f t="shared" si="2723"/>
        <v>0</v>
      </c>
      <c r="AM1398" s="99"/>
      <c r="AN1398" s="164"/>
      <c r="AO1398" s="98">
        <f t="shared" si="2724"/>
        <v>0</v>
      </c>
      <c r="AP1398" s="99">
        <f t="shared" si="2725"/>
        <v>0</v>
      </c>
      <c r="AQ1398" s="99"/>
      <c r="AR1398" s="164"/>
      <c r="AS1398" s="98">
        <f t="shared" si="2726"/>
        <v>0</v>
      </c>
      <c r="AT1398" s="99">
        <f t="shared" si="2727"/>
        <v>0</v>
      </c>
      <c r="AU1398" s="99"/>
      <c r="AV1398" s="164"/>
    </row>
    <row r="1399" spans="2:48" ht="15" customHeight="1" x14ac:dyDescent="0.2">
      <c r="B1399" s="91">
        <f t="shared" si="2753"/>
        <v>182</v>
      </c>
      <c r="C1399" s="35" t="str">
        <f t="shared" si="2753"/>
        <v>Isoprenopids</v>
      </c>
      <c r="D1399" s="128" t="str">
        <f t="shared" si="2753"/>
        <v>Isopentenyl-PP</v>
      </c>
      <c r="E1399" s="93">
        <f t="shared" si="2753"/>
        <v>15.8</v>
      </c>
      <c r="F1399" s="94">
        <f t="shared" si="2753"/>
        <v>17.5</v>
      </c>
      <c r="G1399" s="95">
        <f t="shared" si="2753"/>
        <v>16.25</v>
      </c>
      <c r="H1399" s="96">
        <f t="shared" si="2753"/>
        <v>5</v>
      </c>
      <c r="I1399" s="102">
        <f t="shared" si="2753"/>
        <v>244.99854999999999</v>
      </c>
      <c r="J1399" s="98"/>
      <c r="K1399" s="99"/>
      <c r="L1399" s="100"/>
      <c r="M1399" s="98">
        <f t="shared" si="2728"/>
        <v>99.999999999999986</v>
      </c>
      <c r="N1399" s="99">
        <f t="shared" si="2729"/>
        <v>28.475835341356692</v>
      </c>
      <c r="O1399" s="99"/>
      <c r="P1399" s="164"/>
      <c r="Q1399" s="98">
        <f t="shared" si="2712"/>
        <v>137.01045862266824</v>
      </c>
      <c r="R1399" s="99">
        <f t="shared" si="2713"/>
        <v>9.9511793893946159</v>
      </c>
      <c r="S1399" s="99"/>
      <c r="T1399" s="164"/>
      <c r="U1399" s="98">
        <f t="shared" si="2714"/>
        <v>152.06046220626979</v>
      </c>
      <c r="V1399" s="99">
        <f t="shared" si="2715"/>
        <v>28.088711526709496</v>
      </c>
      <c r="W1399" s="99"/>
      <c r="X1399" s="164"/>
      <c r="Y1399" s="98">
        <f t="shared" si="2716"/>
        <v>100</v>
      </c>
      <c r="Z1399" s="99">
        <f t="shared" si="2717"/>
        <v>15.532934723591788</v>
      </c>
      <c r="AA1399" s="99"/>
      <c r="AB1399" s="164"/>
      <c r="AC1399" s="98">
        <f t="shared" si="2718"/>
        <v>89.609707528674406</v>
      </c>
      <c r="AD1399" s="99">
        <f t="shared" si="2719"/>
        <v>19.972168748599362</v>
      </c>
      <c r="AE1399" s="99"/>
      <c r="AF1399" s="164"/>
      <c r="AG1399" s="98">
        <f t="shared" si="2720"/>
        <v>95.982547502691247</v>
      </c>
      <c r="AH1399" s="99">
        <f t="shared" si="2721"/>
        <v>9.2092792839608801</v>
      </c>
      <c r="AI1399" s="99"/>
      <c r="AJ1399" s="164"/>
      <c r="AK1399" s="98">
        <f t="shared" si="2722"/>
        <v>1.0385796744065277</v>
      </c>
      <c r="AL1399" s="99">
        <f t="shared" si="2723"/>
        <v>0.70845768886264227</v>
      </c>
      <c r="AM1399" s="99"/>
      <c r="AN1399" s="164"/>
      <c r="AO1399" s="98">
        <f t="shared" si="2724"/>
        <v>0.83541315004256389</v>
      </c>
      <c r="AP1399" s="99">
        <f t="shared" si="2725"/>
        <v>0.99983061496092629</v>
      </c>
      <c r="AQ1399" s="99"/>
      <c r="AR1399" s="164"/>
      <c r="AS1399" s="98">
        <f t="shared" si="2726"/>
        <v>0.42837858691326025</v>
      </c>
      <c r="AT1399" s="99">
        <f t="shared" si="2727"/>
        <v>0.44424544957093576</v>
      </c>
      <c r="AU1399" s="99"/>
      <c r="AV1399" s="164"/>
    </row>
    <row r="1400" spans="2:48" ht="15" customHeight="1" x14ac:dyDescent="0.2">
      <c r="B1400" s="91">
        <f t="shared" si="2753"/>
        <v>183</v>
      </c>
      <c r="C1400" s="35" t="str">
        <f t="shared" si="2753"/>
        <v>Isoprenopids</v>
      </c>
      <c r="D1400" s="128" t="str">
        <f t="shared" si="2753"/>
        <v>Geranyl-PP</v>
      </c>
      <c r="E1400" s="93">
        <f t="shared" si="2753"/>
        <v>15.3</v>
      </c>
      <c r="F1400" s="94">
        <f t="shared" si="2753"/>
        <v>16.399999999999999</v>
      </c>
      <c r="G1400" s="95" t="str">
        <f t="shared" si="2753"/>
        <v>--</v>
      </c>
      <c r="H1400" s="96">
        <f t="shared" si="2753"/>
        <v>6</v>
      </c>
      <c r="I1400" s="102">
        <f t="shared" si="2753"/>
        <v>313.06115</v>
      </c>
      <c r="J1400" s="98"/>
      <c r="K1400" s="99"/>
      <c r="L1400" s="100"/>
      <c r="M1400" s="98">
        <f t="shared" si="2728"/>
        <v>99.999999999999986</v>
      </c>
      <c r="N1400" s="99">
        <f t="shared" si="2729"/>
        <v>16.752317537043297</v>
      </c>
      <c r="O1400" s="99"/>
      <c r="P1400" s="164"/>
      <c r="Q1400" s="98">
        <f t="shared" si="2712"/>
        <v>150.45334350400867</v>
      </c>
      <c r="R1400" s="99">
        <f t="shared" si="2713"/>
        <v>30.376871010821986</v>
      </c>
      <c r="S1400" s="99"/>
      <c r="T1400" s="164"/>
      <c r="U1400" s="98">
        <f t="shared" si="2714"/>
        <v>211.79509250479271</v>
      </c>
      <c r="V1400" s="99">
        <f t="shared" si="2715"/>
        <v>70.364529508932691</v>
      </c>
      <c r="W1400" s="99"/>
      <c r="X1400" s="164"/>
      <c r="Y1400" s="98">
        <f t="shared" si="2716"/>
        <v>100</v>
      </c>
      <c r="Z1400" s="99">
        <f t="shared" si="2717"/>
        <v>173.20508075688772</v>
      </c>
      <c r="AA1400" s="99"/>
      <c r="AB1400" s="164"/>
      <c r="AC1400" s="98">
        <f t="shared" si="2718"/>
        <v>256.57599213850335</v>
      </c>
      <c r="AD1400" s="99">
        <f t="shared" si="2719"/>
        <v>111.23991591815715</v>
      </c>
      <c r="AE1400" s="99"/>
      <c r="AF1400" s="164"/>
      <c r="AG1400" s="98">
        <f t="shared" si="2720"/>
        <v>29.190752608347836</v>
      </c>
      <c r="AH1400" s="99">
        <f t="shared" si="2721"/>
        <v>30.713289468648174</v>
      </c>
      <c r="AI1400" s="99"/>
      <c r="AJ1400" s="164"/>
      <c r="AK1400" s="98">
        <f t="shared" si="2722"/>
        <v>0</v>
      </c>
      <c r="AL1400" s="99">
        <f t="shared" si="2723"/>
        <v>0</v>
      </c>
      <c r="AM1400" s="99"/>
      <c r="AN1400" s="164"/>
      <c r="AO1400" s="98">
        <f t="shared" si="2724"/>
        <v>64.1958685424012</v>
      </c>
      <c r="AP1400" s="99">
        <f t="shared" si="2725"/>
        <v>67.954995232121988</v>
      </c>
      <c r="AQ1400" s="99"/>
      <c r="AR1400" s="164"/>
      <c r="AS1400" s="98">
        <f t="shared" si="2726"/>
        <v>0</v>
      </c>
      <c r="AT1400" s="99">
        <f t="shared" si="2727"/>
        <v>0</v>
      </c>
      <c r="AU1400" s="99"/>
      <c r="AV1400" s="164"/>
    </row>
    <row r="1401" spans="2:48" ht="15" customHeight="1" x14ac:dyDescent="0.2">
      <c r="B1401" s="91">
        <f t="shared" si="2753"/>
        <v>184</v>
      </c>
      <c r="C1401" s="35" t="str">
        <f t="shared" si="2753"/>
        <v>Isoprenopids</v>
      </c>
      <c r="D1401" s="128" t="str">
        <f t="shared" si="2753"/>
        <v>Farnesyl-PP</v>
      </c>
      <c r="E1401" s="93">
        <f t="shared" si="2753"/>
        <v>4.9000000000000004</v>
      </c>
      <c r="F1401" s="94">
        <f t="shared" si="2753"/>
        <v>6.3</v>
      </c>
      <c r="G1401" s="95">
        <f t="shared" si="2753"/>
        <v>5.78</v>
      </c>
      <c r="H1401" s="96">
        <f t="shared" si="2753"/>
        <v>5</v>
      </c>
      <c r="I1401" s="102">
        <f t="shared" si="2753"/>
        <v>381.12374999999997</v>
      </c>
      <c r="J1401" s="98"/>
      <c r="K1401" s="99"/>
      <c r="L1401" s="100"/>
      <c r="M1401" s="98">
        <f t="shared" si="2728"/>
        <v>100</v>
      </c>
      <c r="N1401" s="99">
        <f t="shared" si="2729"/>
        <v>173.20508075688772</v>
      </c>
      <c r="O1401" s="99"/>
      <c r="P1401" s="164"/>
      <c r="Q1401" s="98">
        <f t="shared" si="2712"/>
        <v>0</v>
      </c>
      <c r="R1401" s="99">
        <f t="shared" si="2713"/>
        <v>0</v>
      </c>
      <c r="S1401" s="99"/>
      <c r="T1401" s="164"/>
      <c r="U1401" s="98">
        <f t="shared" si="2714"/>
        <v>0</v>
      </c>
      <c r="V1401" s="99">
        <f t="shared" si="2715"/>
        <v>0</v>
      </c>
      <c r="W1401" s="99"/>
      <c r="X1401" s="164"/>
      <c r="Y1401" s="98" t="e">
        <f t="shared" si="2716"/>
        <v>#DIV/0!</v>
      </c>
      <c r="Z1401" s="99" t="e">
        <f t="shared" si="2717"/>
        <v>#DIV/0!</v>
      </c>
      <c r="AA1401" s="99"/>
      <c r="AB1401" s="164"/>
      <c r="AC1401" s="98" t="e">
        <f t="shared" si="2718"/>
        <v>#DIV/0!</v>
      </c>
      <c r="AD1401" s="99" t="e">
        <f t="shared" si="2719"/>
        <v>#DIV/0!</v>
      </c>
      <c r="AE1401" s="99"/>
      <c r="AF1401" s="164"/>
      <c r="AG1401" s="98" t="e">
        <f t="shared" si="2720"/>
        <v>#DIV/0!</v>
      </c>
      <c r="AH1401" s="99" t="e">
        <f t="shared" si="2721"/>
        <v>#DIV/0!</v>
      </c>
      <c r="AI1401" s="99"/>
      <c r="AJ1401" s="164"/>
      <c r="AK1401" s="98" t="e">
        <f t="shared" si="2722"/>
        <v>#DIV/0!</v>
      </c>
      <c r="AL1401" s="99" t="e">
        <f t="shared" si="2723"/>
        <v>#DIV/0!</v>
      </c>
      <c r="AM1401" s="99"/>
      <c r="AN1401" s="164"/>
      <c r="AO1401" s="98" t="e">
        <f t="shared" si="2724"/>
        <v>#DIV/0!</v>
      </c>
      <c r="AP1401" s="99" t="e">
        <f t="shared" si="2725"/>
        <v>#DIV/0!</v>
      </c>
      <c r="AQ1401" s="99"/>
      <c r="AR1401" s="164"/>
      <c r="AS1401" s="98" t="e">
        <f t="shared" si="2726"/>
        <v>#DIV/0!</v>
      </c>
      <c r="AT1401" s="99" t="e">
        <f t="shared" si="2727"/>
        <v>#DIV/0!</v>
      </c>
      <c r="AU1401" s="99"/>
      <c r="AV1401" s="164"/>
    </row>
    <row r="1402" spans="2:48" ht="15.75" customHeight="1" thickBot="1" x14ac:dyDescent="0.25">
      <c r="B1402" s="108">
        <f t="shared" si="2753"/>
        <v>185</v>
      </c>
      <c r="C1402" s="42" t="str">
        <f t="shared" si="2753"/>
        <v>Isoprenopids</v>
      </c>
      <c r="D1402" s="129" t="str">
        <f t="shared" si="2753"/>
        <v>Geranylgeranyl-PP</v>
      </c>
      <c r="E1402" s="110">
        <f t="shared" si="2753"/>
        <v>16</v>
      </c>
      <c r="F1402" s="111">
        <f t="shared" si="2753"/>
        <v>18.5</v>
      </c>
      <c r="G1402" s="134" t="str">
        <f t="shared" si="2753"/>
        <v>--</v>
      </c>
      <c r="H1402" s="113">
        <f t="shared" si="2753"/>
        <v>6</v>
      </c>
      <c r="I1402" s="119">
        <f t="shared" si="2753"/>
        <v>449.18635</v>
      </c>
      <c r="J1402" s="115"/>
      <c r="K1402" s="116"/>
      <c r="L1402" s="117"/>
      <c r="M1402" s="115" t="e">
        <f t="shared" si="2728"/>
        <v>#DIV/0!</v>
      </c>
      <c r="N1402" s="116" t="e">
        <f t="shared" si="2729"/>
        <v>#DIV/0!</v>
      </c>
      <c r="O1402" s="116"/>
      <c r="P1402" s="165"/>
      <c r="Q1402" s="115" t="e">
        <f t="shared" si="2712"/>
        <v>#DIV/0!</v>
      </c>
      <c r="R1402" s="116" t="e">
        <f t="shared" si="2713"/>
        <v>#DIV/0!</v>
      </c>
      <c r="S1402" s="116"/>
      <c r="T1402" s="165"/>
      <c r="U1402" s="115" t="e">
        <f t="shared" si="2714"/>
        <v>#DIV/0!</v>
      </c>
      <c r="V1402" s="116" t="e">
        <f t="shared" si="2715"/>
        <v>#DIV/0!</v>
      </c>
      <c r="W1402" s="116"/>
      <c r="X1402" s="165"/>
      <c r="Y1402" s="115" t="e">
        <f t="shared" si="2716"/>
        <v>#DIV/0!</v>
      </c>
      <c r="Z1402" s="116" t="e">
        <f t="shared" si="2717"/>
        <v>#DIV/0!</v>
      </c>
      <c r="AA1402" s="116"/>
      <c r="AB1402" s="165"/>
      <c r="AC1402" s="115" t="e">
        <f t="shared" si="2718"/>
        <v>#DIV/0!</v>
      </c>
      <c r="AD1402" s="116" t="e">
        <f t="shared" si="2719"/>
        <v>#DIV/0!</v>
      </c>
      <c r="AE1402" s="116"/>
      <c r="AF1402" s="165"/>
      <c r="AG1402" s="115" t="e">
        <f t="shared" si="2720"/>
        <v>#DIV/0!</v>
      </c>
      <c r="AH1402" s="116" t="e">
        <f t="shared" si="2721"/>
        <v>#DIV/0!</v>
      </c>
      <c r="AI1402" s="116"/>
      <c r="AJ1402" s="165"/>
      <c r="AK1402" s="115" t="e">
        <f t="shared" si="2722"/>
        <v>#DIV/0!</v>
      </c>
      <c r="AL1402" s="116" t="e">
        <f t="shared" si="2723"/>
        <v>#DIV/0!</v>
      </c>
      <c r="AM1402" s="116"/>
      <c r="AN1402" s="165"/>
      <c r="AO1402" s="115" t="e">
        <f t="shared" si="2724"/>
        <v>#DIV/0!</v>
      </c>
      <c r="AP1402" s="116" t="e">
        <f t="shared" si="2725"/>
        <v>#DIV/0!</v>
      </c>
      <c r="AQ1402" s="116"/>
      <c r="AR1402" s="165"/>
      <c r="AS1402" s="115" t="e">
        <f t="shared" si="2726"/>
        <v>#DIV/0!</v>
      </c>
      <c r="AT1402" s="116" t="e">
        <f t="shared" si="2727"/>
        <v>#DIV/0!</v>
      </c>
      <c r="AU1402" s="116"/>
      <c r="AV1402" s="165"/>
    </row>
    <row r="1403" spans="2:48" ht="15" customHeight="1" x14ac:dyDescent="0.2">
      <c r="B1403" s="77">
        <f t="shared" si="2753"/>
        <v>186</v>
      </c>
      <c r="C1403" s="78" t="str">
        <f t="shared" si="2753"/>
        <v>PPP</v>
      </c>
      <c r="D1403" s="127" t="str">
        <f t="shared" si="2753"/>
        <v>Phosphogluconolactone</v>
      </c>
      <c r="E1403" s="80">
        <f t="shared" si="2753"/>
        <v>18.3</v>
      </c>
      <c r="F1403" s="81">
        <f t="shared" si="2753"/>
        <v>20</v>
      </c>
      <c r="G1403" s="133" t="str">
        <f t="shared" si="2753"/>
        <v>--</v>
      </c>
      <c r="H1403" s="83">
        <f t="shared" si="2753"/>
        <v>6</v>
      </c>
      <c r="I1403" s="89">
        <f t="shared" si="2753"/>
        <v>257.00679000000002</v>
      </c>
      <c r="J1403" s="85"/>
      <c r="K1403" s="86"/>
      <c r="L1403" s="87"/>
      <c r="M1403" s="85">
        <f t="shared" si="2728"/>
        <v>100</v>
      </c>
      <c r="N1403" s="86">
        <f t="shared" si="2729"/>
        <v>173.20508075688772</v>
      </c>
      <c r="O1403" s="86"/>
      <c r="P1403" s="163"/>
      <c r="Q1403" s="85">
        <f t="shared" si="2712"/>
        <v>0</v>
      </c>
      <c r="R1403" s="86">
        <f t="shared" si="2713"/>
        <v>0</v>
      </c>
      <c r="S1403" s="86"/>
      <c r="T1403" s="163"/>
      <c r="U1403" s="85">
        <f t="shared" si="2714"/>
        <v>0</v>
      </c>
      <c r="V1403" s="86">
        <f t="shared" si="2715"/>
        <v>0</v>
      </c>
      <c r="W1403" s="86"/>
      <c r="X1403" s="163"/>
      <c r="Y1403" s="85" t="e">
        <f t="shared" si="2716"/>
        <v>#DIV/0!</v>
      </c>
      <c r="Z1403" s="86" t="e">
        <f t="shared" si="2717"/>
        <v>#DIV/0!</v>
      </c>
      <c r="AA1403" s="86"/>
      <c r="AB1403" s="163"/>
      <c r="AC1403" s="85" t="e">
        <f t="shared" si="2718"/>
        <v>#DIV/0!</v>
      </c>
      <c r="AD1403" s="86" t="e">
        <f t="shared" si="2719"/>
        <v>#DIV/0!</v>
      </c>
      <c r="AE1403" s="86"/>
      <c r="AF1403" s="163"/>
      <c r="AG1403" s="85" t="e">
        <f t="shared" si="2720"/>
        <v>#DIV/0!</v>
      </c>
      <c r="AH1403" s="86" t="e">
        <f t="shared" si="2721"/>
        <v>#DIV/0!</v>
      </c>
      <c r="AI1403" s="86"/>
      <c r="AJ1403" s="163"/>
      <c r="AK1403" s="85" t="e">
        <f t="shared" si="2722"/>
        <v>#DIV/0!</v>
      </c>
      <c r="AL1403" s="86" t="e">
        <f t="shared" si="2723"/>
        <v>#DIV/0!</v>
      </c>
      <c r="AM1403" s="86"/>
      <c r="AN1403" s="163"/>
      <c r="AO1403" s="85" t="e">
        <f t="shared" si="2724"/>
        <v>#DIV/0!</v>
      </c>
      <c r="AP1403" s="86" t="e">
        <f t="shared" si="2725"/>
        <v>#DIV/0!</v>
      </c>
      <c r="AQ1403" s="86"/>
      <c r="AR1403" s="163"/>
      <c r="AS1403" s="85" t="e">
        <f t="shared" si="2726"/>
        <v>#DIV/0!</v>
      </c>
      <c r="AT1403" s="86" t="e">
        <f t="shared" si="2727"/>
        <v>#DIV/0!</v>
      </c>
      <c r="AU1403" s="86"/>
      <c r="AV1403" s="163"/>
    </row>
    <row r="1404" spans="2:48" ht="15" customHeight="1" x14ac:dyDescent="0.2">
      <c r="B1404" s="91">
        <f t="shared" si="2753"/>
        <v>187</v>
      </c>
      <c r="C1404" s="35" t="str">
        <f t="shared" si="2753"/>
        <v>PPP</v>
      </c>
      <c r="D1404" s="128" t="str">
        <f t="shared" si="2753"/>
        <v>Phosphogluconate</v>
      </c>
      <c r="E1404" s="93">
        <f t="shared" si="2753"/>
        <v>18.3</v>
      </c>
      <c r="F1404" s="94">
        <f t="shared" si="2753"/>
        <v>20.7</v>
      </c>
      <c r="G1404" s="106">
        <f t="shared" si="2753"/>
        <v>20.329999999999998</v>
      </c>
      <c r="H1404" s="96">
        <f t="shared" si="2753"/>
        <v>5</v>
      </c>
      <c r="I1404" s="102">
        <f t="shared" si="2753"/>
        <v>275.01736</v>
      </c>
      <c r="J1404" s="98"/>
      <c r="K1404" s="99"/>
      <c r="L1404" s="100"/>
      <c r="M1404" s="98" t="e">
        <f t="shared" si="2728"/>
        <v>#DIV/0!</v>
      </c>
      <c r="N1404" s="99" t="e">
        <f t="shared" si="2729"/>
        <v>#DIV/0!</v>
      </c>
      <c r="O1404" s="99"/>
      <c r="P1404" s="164"/>
      <c r="Q1404" s="98" t="e">
        <f t="shared" si="2712"/>
        <v>#DIV/0!</v>
      </c>
      <c r="R1404" s="99" t="e">
        <f t="shared" si="2713"/>
        <v>#DIV/0!</v>
      </c>
      <c r="S1404" s="99"/>
      <c r="T1404" s="164"/>
      <c r="U1404" s="98" t="e">
        <f t="shared" si="2714"/>
        <v>#DIV/0!</v>
      </c>
      <c r="V1404" s="99" t="e">
        <f t="shared" si="2715"/>
        <v>#DIV/0!</v>
      </c>
      <c r="W1404" s="99"/>
      <c r="X1404" s="164"/>
      <c r="Y1404" s="98">
        <f t="shared" si="2716"/>
        <v>100</v>
      </c>
      <c r="Z1404" s="99">
        <f t="shared" si="2717"/>
        <v>173.20508075688772</v>
      </c>
      <c r="AA1404" s="99"/>
      <c r="AB1404" s="164"/>
      <c r="AC1404" s="98">
        <f t="shared" si="2718"/>
        <v>26.297427860462271</v>
      </c>
      <c r="AD1404" s="99">
        <f t="shared" si="2719"/>
        <v>45.548481162697968</v>
      </c>
      <c r="AE1404" s="99"/>
      <c r="AF1404" s="164"/>
      <c r="AG1404" s="98">
        <f t="shared" si="2720"/>
        <v>0</v>
      </c>
      <c r="AH1404" s="99">
        <f t="shared" si="2721"/>
        <v>0</v>
      </c>
      <c r="AI1404" s="99"/>
      <c r="AJ1404" s="164"/>
      <c r="AK1404" s="98">
        <f t="shared" si="2722"/>
        <v>215.86376516549566</v>
      </c>
      <c r="AL1404" s="99">
        <f t="shared" si="2723"/>
        <v>269.55287156183169</v>
      </c>
      <c r="AM1404" s="99"/>
      <c r="AN1404" s="164"/>
      <c r="AO1404" s="98">
        <f t="shared" si="2724"/>
        <v>103.97872569795294</v>
      </c>
      <c r="AP1404" s="99">
        <f t="shared" si="2725"/>
        <v>71.599272695899018</v>
      </c>
      <c r="AQ1404" s="99"/>
      <c r="AR1404" s="164"/>
      <c r="AS1404" s="98">
        <f t="shared" si="2726"/>
        <v>482.59851318103398</v>
      </c>
      <c r="AT1404" s="99">
        <f t="shared" si="2727"/>
        <v>510.39096593630381</v>
      </c>
      <c r="AU1404" s="99"/>
      <c r="AV1404" s="164"/>
    </row>
    <row r="1405" spans="2:48" ht="15" customHeight="1" x14ac:dyDescent="0.2">
      <c r="B1405" s="105">
        <f t="shared" si="2753"/>
        <v>188</v>
      </c>
      <c r="C1405" s="35" t="str">
        <f t="shared" si="2753"/>
        <v>PPP</v>
      </c>
      <c r="D1405" s="128" t="str">
        <f t="shared" si="2753"/>
        <v>Pentose-5-P</v>
      </c>
      <c r="E1405" s="93">
        <f t="shared" si="2753"/>
        <v>15.7</v>
      </c>
      <c r="F1405" s="94">
        <f t="shared" si="2753"/>
        <v>18.100000000000001</v>
      </c>
      <c r="G1405" s="95">
        <f t="shared" si="2753"/>
        <v>16.72</v>
      </c>
      <c r="H1405" s="96">
        <f t="shared" si="2753"/>
        <v>2</v>
      </c>
      <c r="I1405" s="102">
        <f t="shared" si="2753"/>
        <v>229.01187999999999</v>
      </c>
      <c r="J1405" s="98"/>
      <c r="K1405" s="99"/>
      <c r="L1405" s="100"/>
      <c r="M1405" s="98">
        <f t="shared" si="2728"/>
        <v>100</v>
      </c>
      <c r="N1405" s="99">
        <f t="shared" si="2729"/>
        <v>24.54451420397422</v>
      </c>
      <c r="O1405" s="99"/>
      <c r="P1405" s="164"/>
      <c r="Q1405" s="232">
        <f>(AVERAGE(R1104:T1104))</f>
        <v>218.12704755814153</v>
      </c>
      <c r="R1405" s="99">
        <f>(_xlfn.STDEV.P(R1104:T1104))</f>
        <v>62.451403782103029</v>
      </c>
      <c r="S1405" s="99"/>
      <c r="T1405" s="164"/>
      <c r="U1405" s="232">
        <f t="shared" ref="U1405" si="2754">(AVERAGE(U1104:V1104,X1104))</f>
        <v>150.90855531022541</v>
      </c>
      <c r="V1405" s="99">
        <f t="shared" ref="V1405" si="2755">(_xlfn.STDEV.P(U1104:V1104,X1104))</f>
        <v>14.353548769414584</v>
      </c>
      <c r="W1405" s="99"/>
      <c r="X1405" s="164"/>
      <c r="Y1405" s="98">
        <f>(AVERAGE(Z1104:AB1104))</f>
        <v>100</v>
      </c>
      <c r="Z1405" s="195">
        <f>(_xlfn.STDEV.P(Z1104:AB1104))</f>
        <v>17.964841463082113</v>
      </c>
      <c r="AA1405" s="99"/>
      <c r="AB1405" s="164"/>
      <c r="AC1405" s="98">
        <f t="shared" si="2718"/>
        <v>140.36718367311957</v>
      </c>
      <c r="AD1405" s="99">
        <f t="shared" si="2719"/>
        <v>69.435411767939954</v>
      </c>
      <c r="AE1405" s="99"/>
      <c r="AF1405" s="164"/>
      <c r="AG1405" s="98">
        <f t="shared" si="2720"/>
        <v>127.70559012836787</v>
      </c>
      <c r="AH1405" s="99">
        <f t="shared" si="2721"/>
        <v>40.670073228393534</v>
      </c>
      <c r="AI1405" s="99"/>
      <c r="AJ1405" s="164"/>
      <c r="AK1405" s="98">
        <f t="shared" si="2722"/>
        <v>6667.2233438933454</v>
      </c>
      <c r="AL1405" s="99">
        <f t="shared" si="2723"/>
        <v>2716.2685258609336</v>
      </c>
      <c r="AM1405" s="99"/>
      <c r="AN1405" s="164"/>
      <c r="AO1405" s="98">
        <f t="shared" si="2724"/>
        <v>12702.348185535246</v>
      </c>
      <c r="AP1405" s="99">
        <f t="shared" si="2725"/>
        <v>3484.8326484190384</v>
      </c>
      <c r="AQ1405" s="99"/>
      <c r="AR1405" s="164"/>
      <c r="AS1405" s="98">
        <f t="shared" si="2726"/>
        <v>4609.8345380750143</v>
      </c>
      <c r="AT1405" s="99">
        <f t="shared" si="2727"/>
        <v>1367.4503798034539</v>
      </c>
      <c r="AU1405" s="99"/>
      <c r="AV1405" s="164"/>
    </row>
    <row r="1406" spans="2:48" ht="15" customHeight="1" x14ac:dyDescent="0.2">
      <c r="B1406" s="105">
        <f t="shared" si="2753"/>
        <v>189</v>
      </c>
      <c r="C1406" s="35" t="str">
        <f t="shared" si="2753"/>
        <v>PPP</v>
      </c>
      <c r="D1406" s="128" t="str">
        <f t="shared" si="2753"/>
        <v>Sedoheptulose-7-P</v>
      </c>
      <c r="E1406" s="93">
        <f t="shared" si="2753"/>
        <v>17.100000000000001</v>
      </c>
      <c r="F1406" s="94">
        <f t="shared" si="2753"/>
        <v>19</v>
      </c>
      <c r="G1406" s="95">
        <f t="shared" si="2753"/>
        <v>17.649999999999999</v>
      </c>
      <c r="H1406" s="96">
        <f t="shared" si="2753"/>
        <v>2</v>
      </c>
      <c r="I1406" s="102">
        <f t="shared" si="2753"/>
        <v>289.03300999999999</v>
      </c>
      <c r="J1406" s="98"/>
      <c r="K1406" s="99"/>
      <c r="L1406" s="100"/>
      <c r="M1406" s="98" t="e">
        <f t="shared" si="2728"/>
        <v>#DIV/0!</v>
      </c>
      <c r="N1406" s="99" t="e">
        <f t="shared" si="2729"/>
        <v>#DIV/0!</v>
      </c>
      <c r="O1406" s="99"/>
      <c r="P1406" s="164"/>
      <c r="Q1406" s="98" t="e">
        <f t="shared" si="2712"/>
        <v>#DIV/0!</v>
      </c>
      <c r="R1406" s="99" t="e">
        <f t="shared" si="2713"/>
        <v>#DIV/0!</v>
      </c>
      <c r="S1406" s="99"/>
      <c r="T1406" s="164"/>
      <c r="U1406" s="98" t="e">
        <f t="shared" si="2714"/>
        <v>#DIV/0!</v>
      </c>
      <c r="V1406" s="99" t="e">
        <f t="shared" si="2715"/>
        <v>#DIV/0!</v>
      </c>
      <c r="W1406" s="99"/>
      <c r="X1406" s="164"/>
      <c r="Y1406" s="98">
        <f t="shared" si="2716"/>
        <v>99.999999999999986</v>
      </c>
      <c r="Z1406" s="195">
        <f t="shared" si="2717"/>
        <v>169.97911937232453</v>
      </c>
      <c r="AA1406" s="99"/>
      <c r="AB1406" s="164"/>
      <c r="AC1406" s="98">
        <f t="shared" si="2718"/>
        <v>2.4396201588342854</v>
      </c>
      <c r="AD1406" s="99">
        <f t="shared" si="2719"/>
        <v>4.2255460662702369</v>
      </c>
      <c r="AE1406" s="99"/>
      <c r="AF1406" s="164"/>
      <c r="AG1406" s="98">
        <f t="shared" si="2720"/>
        <v>4.2318372850068338</v>
      </c>
      <c r="AH1406" s="99">
        <f t="shared" si="2721"/>
        <v>7.3297571869961713</v>
      </c>
      <c r="AI1406" s="99"/>
      <c r="AJ1406" s="164"/>
      <c r="AK1406" s="98">
        <f t="shared" si="2722"/>
        <v>10862.720140284195</v>
      </c>
      <c r="AL1406" s="99">
        <f t="shared" si="2723"/>
        <v>5395.7781756395607</v>
      </c>
      <c r="AM1406" s="99"/>
      <c r="AN1406" s="164"/>
      <c r="AO1406" s="98">
        <f t="shared" si="2724"/>
        <v>8944.0127485612848</v>
      </c>
      <c r="AP1406" s="99">
        <f t="shared" si="2725"/>
        <v>2794.9054660591473</v>
      </c>
      <c r="AQ1406" s="99"/>
      <c r="AR1406" s="164"/>
      <c r="AS1406" s="98">
        <f t="shared" si="2726"/>
        <v>4043.5437466428421</v>
      </c>
      <c r="AT1406" s="99">
        <f t="shared" si="2727"/>
        <v>1111.9469867218158</v>
      </c>
      <c r="AU1406" s="99"/>
      <c r="AV1406" s="164"/>
    </row>
    <row r="1407" spans="2:48" ht="15.75" customHeight="1" thickBot="1" x14ac:dyDescent="0.25">
      <c r="B1407" s="131">
        <f t="shared" si="2753"/>
        <v>190</v>
      </c>
      <c r="C1407" s="42" t="str">
        <f t="shared" si="2753"/>
        <v>PPP</v>
      </c>
      <c r="D1407" s="129" t="str">
        <f t="shared" si="2753"/>
        <v>Erythrose-4-P</v>
      </c>
      <c r="E1407" s="110">
        <f t="shared" si="2753"/>
        <v>8</v>
      </c>
      <c r="F1407" s="111">
        <f t="shared" si="2753"/>
        <v>11</v>
      </c>
      <c r="G1407" s="134">
        <f t="shared" si="2753"/>
        <v>9.81</v>
      </c>
      <c r="H1407" s="113">
        <f t="shared" si="2753"/>
        <v>3</v>
      </c>
      <c r="I1407" s="119">
        <f t="shared" si="2753"/>
        <v>199.00130999999999</v>
      </c>
      <c r="J1407" s="115"/>
      <c r="K1407" s="116"/>
      <c r="L1407" s="117"/>
      <c r="M1407" s="115">
        <f t="shared" si="2728"/>
        <v>100</v>
      </c>
      <c r="N1407" s="116">
        <f t="shared" si="2729"/>
        <v>19.282359175610583</v>
      </c>
      <c r="O1407" s="116"/>
      <c r="P1407" s="165"/>
      <c r="Q1407" s="115">
        <f t="shared" si="2712"/>
        <v>86.61021434943676</v>
      </c>
      <c r="R1407" s="116">
        <f t="shared" si="2713"/>
        <v>15.536211171464091</v>
      </c>
      <c r="S1407" s="116"/>
      <c r="T1407" s="165"/>
      <c r="U1407" s="115">
        <f t="shared" si="2714"/>
        <v>49.966391568402479</v>
      </c>
      <c r="V1407" s="116">
        <f t="shared" si="2715"/>
        <v>9.2251954175650397</v>
      </c>
      <c r="W1407" s="116"/>
      <c r="X1407" s="165"/>
      <c r="Y1407" s="115">
        <f t="shared" si="2716"/>
        <v>100</v>
      </c>
      <c r="Z1407" s="116">
        <f t="shared" si="2717"/>
        <v>14.803186994436714</v>
      </c>
      <c r="AA1407" s="116"/>
      <c r="AB1407" s="165"/>
      <c r="AC1407" s="115">
        <f t="shared" si="2718"/>
        <v>157.18395156551009</v>
      </c>
      <c r="AD1407" s="116">
        <f t="shared" si="2719"/>
        <v>17.846780813054963</v>
      </c>
      <c r="AE1407" s="116"/>
      <c r="AF1407" s="165"/>
      <c r="AG1407" s="115">
        <f t="shared" si="2720"/>
        <v>73.563803271221531</v>
      </c>
      <c r="AH1407" s="116">
        <f t="shared" si="2721"/>
        <v>10.004126202221348</v>
      </c>
      <c r="AI1407" s="116"/>
      <c r="AJ1407" s="165"/>
      <c r="AK1407" s="115">
        <f t="shared" si="2722"/>
        <v>153.59464736355682</v>
      </c>
      <c r="AL1407" s="116">
        <f t="shared" si="2723"/>
        <v>19.566661968677124</v>
      </c>
      <c r="AM1407" s="116"/>
      <c r="AN1407" s="165"/>
      <c r="AO1407" s="115">
        <f t="shared" si="2724"/>
        <v>89.344587305000829</v>
      </c>
      <c r="AP1407" s="116">
        <f t="shared" si="2725"/>
        <v>18.789393020920688</v>
      </c>
      <c r="AQ1407" s="116"/>
      <c r="AR1407" s="165"/>
      <c r="AS1407" s="115">
        <f t="shared" si="2726"/>
        <v>3770.828679416557</v>
      </c>
      <c r="AT1407" s="116">
        <f t="shared" si="2727"/>
        <v>6399.731405415042</v>
      </c>
      <c r="AU1407" s="116"/>
      <c r="AV1407" s="165"/>
    </row>
    <row r="1408" spans="2:48" ht="15" customHeight="1" x14ac:dyDescent="0.2">
      <c r="B1408" s="126">
        <f t="shared" si="2753"/>
        <v>191</v>
      </c>
      <c r="C1408" s="78" t="str">
        <f t="shared" si="2753"/>
        <v>TCA Cycle</v>
      </c>
      <c r="D1408" s="127" t="str">
        <f t="shared" si="2753"/>
        <v>Citrate/Isocitr.</v>
      </c>
      <c r="E1408" s="80">
        <f t="shared" si="2753"/>
        <v>15.8</v>
      </c>
      <c r="F1408" s="81">
        <f t="shared" si="2753"/>
        <v>17.8</v>
      </c>
      <c r="G1408" s="82">
        <f t="shared" si="2753"/>
        <v>16.55</v>
      </c>
      <c r="H1408" s="83">
        <f t="shared" si="2753"/>
        <v>3</v>
      </c>
      <c r="I1408" s="89">
        <f t="shared" si="2753"/>
        <v>191.01973000000001</v>
      </c>
      <c r="J1408" s="85"/>
      <c r="K1408" s="86"/>
      <c r="L1408" s="87"/>
      <c r="M1408" s="85">
        <f t="shared" si="2728"/>
        <v>100</v>
      </c>
      <c r="N1408" s="86">
        <f t="shared" si="2729"/>
        <v>10.082561668363423</v>
      </c>
      <c r="O1408" s="86"/>
      <c r="P1408" s="163"/>
      <c r="Q1408" s="85">
        <f t="shared" si="2712"/>
        <v>135.8137400974837</v>
      </c>
      <c r="R1408" s="86">
        <f t="shared" si="2713"/>
        <v>13.022813049361391</v>
      </c>
      <c r="S1408" s="86"/>
      <c r="T1408" s="163"/>
      <c r="U1408" s="85">
        <f t="shared" si="2714"/>
        <v>195.13740957655045</v>
      </c>
      <c r="V1408" s="86">
        <f t="shared" si="2715"/>
        <v>88.372027483980801</v>
      </c>
      <c r="W1408" s="86"/>
      <c r="X1408" s="163"/>
      <c r="Y1408" s="85">
        <f t="shared" si="2716"/>
        <v>100</v>
      </c>
      <c r="Z1408" s="86">
        <f t="shared" si="2717"/>
        <v>17.093284778208126</v>
      </c>
      <c r="AA1408" s="86"/>
      <c r="AB1408" s="163"/>
      <c r="AC1408" s="85">
        <f t="shared" si="2718"/>
        <v>89.255427012254785</v>
      </c>
      <c r="AD1408" s="86">
        <f t="shared" si="2719"/>
        <v>18.556606199932713</v>
      </c>
      <c r="AE1408" s="86"/>
      <c r="AF1408" s="163"/>
      <c r="AG1408" s="85">
        <f t="shared" si="2720"/>
        <v>86.546730311790682</v>
      </c>
      <c r="AH1408" s="86">
        <f t="shared" si="2721"/>
        <v>3.1602898574474105</v>
      </c>
      <c r="AI1408" s="86"/>
      <c r="AJ1408" s="163"/>
      <c r="AK1408" s="85">
        <f t="shared" si="2722"/>
        <v>84.86094763192105</v>
      </c>
      <c r="AL1408" s="86">
        <f t="shared" si="2723"/>
        <v>25.79886548666957</v>
      </c>
      <c r="AM1408" s="86"/>
      <c r="AN1408" s="163"/>
      <c r="AO1408" s="85">
        <f t="shared" si="2724"/>
        <v>94.259488508485745</v>
      </c>
      <c r="AP1408" s="86">
        <f t="shared" si="2725"/>
        <v>14.81197095565711</v>
      </c>
      <c r="AQ1408" s="86"/>
      <c r="AR1408" s="163"/>
      <c r="AS1408" s="85">
        <f t="shared" si="2726"/>
        <v>58.46446375408695</v>
      </c>
      <c r="AT1408" s="86">
        <f t="shared" si="2727"/>
        <v>13.214828823766258</v>
      </c>
      <c r="AU1408" s="86"/>
      <c r="AV1408" s="163"/>
    </row>
    <row r="1409" spans="2:48" ht="15" customHeight="1" x14ac:dyDescent="0.2">
      <c r="B1409" s="91">
        <f t="shared" si="2753"/>
        <v>192</v>
      </c>
      <c r="C1409" s="35" t="str">
        <f t="shared" si="2753"/>
        <v>TCA Cycle</v>
      </c>
      <c r="D1409" s="128" t="str">
        <f t="shared" si="2753"/>
        <v>Itaconic acid</v>
      </c>
      <c r="E1409" s="93">
        <f t="shared" si="2753"/>
        <v>15.6</v>
      </c>
      <c r="F1409" s="94">
        <f t="shared" si="2753"/>
        <v>17.8</v>
      </c>
      <c r="G1409" s="95">
        <f t="shared" si="2753"/>
        <v>16.16</v>
      </c>
      <c r="H1409" s="96">
        <f t="shared" si="2753"/>
        <v>3</v>
      </c>
      <c r="I1409" s="102">
        <f t="shared" si="2753"/>
        <v>129.01933</v>
      </c>
      <c r="J1409" s="98"/>
      <c r="K1409" s="99"/>
      <c r="L1409" s="100"/>
      <c r="M1409" s="98">
        <f t="shared" si="2728"/>
        <v>100</v>
      </c>
      <c r="N1409" s="99">
        <f t="shared" si="2729"/>
        <v>16.100083565002361</v>
      </c>
      <c r="O1409" s="99"/>
      <c r="P1409" s="164"/>
      <c r="Q1409" s="98">
        <f t="shared" si="2712"/>
        <v>86.84953558230076</v>
      </c>
      <c r="R1409" s="99">
        <f t="shared" si="2713"/>
        <v>1.7148117050774694</v>
      </c>
      <c r="S1409" s="99"/>
      <c r="T1409" s="164"/>
      <c r="U1409" s="98">
        <f t="shared" si="2714"/>
        <v>102.30839018479625</v>
      </c>
      <c r="V1409" s="99">
        <f t="shared" si="2715"/>
        <v>31.55010344095562</v>
      </c>
      <c r="W1409" s="99"/>
      <c r="X1409" s="164"/>
      <c r="Y1409" s="98">
        <f t="shared" si="2716"/>
        <v>99.999999999999972</v>
      </c>
      <c r="Z1409" s="99">
        <f t="shared" si="2717"/>
        <v>19.328563071852813</v>
      </c>
      <c r="AA1409" s="99"/>
      <c r="AB1409" s="164"/>
      <c r="AC1409" s="98">
        <f t="shared" si="2718"/>
        <v>93.215899918079216</v>
      </c>
      <c r="AD1409" s="99">
        <f t="shared" si="2719"/>
        <v>5.7760610936652359</v>
      </c>
      <c r="AE1409" s="99"/>
      <c r="AF1409" s="164"/>
      <c r="AG1409" s="98">
        <f t="shared" si="2720"/>
        <v>114.52747618907311</v>
      </c>
      <c r="AH1409" s="99">
        <f t="shared" si="2721"/>
        <v>29.9794628297123</v>
      </c>
      <c r="AI1409" s="99"/>
      <c r="AJ1409" s="164"/>
      <c r="AK1409" s="98">
        <f t="shared" si="2722"/>
        <v>95.218221957178201</v>
      </c>
      <c r="AL1409" s="99">
        <f t="shared" si="2723"/>
        <v>21.271500920740102</v>
      </c>
      <c r="AM1409" s="99"/>
      <c r="AN1409" s="164"/>
      <c r="AO1409" s="98">
        <f t="shared" si="2724"/>
        <v>56.677489379607572</v>
      </c>
      <c r="AP1409" s="99">
        <f t="shared" si="2725"/>
        <v>6.0687837137629979</v>
      </c>
      <c r="AQ1409" s="99"/>
      <c r="AR1409" s="164"/>
      <c r="AS1409" s="98">
        <f t="shared" si="2726"/>
        <v>66.242623078047828</v>
      </c>
      <c r="AT1409" s="99">
        <f t="shared" si="2727"/>
        <v>20.000922854536096</v>
      </c>
      <c r="AU1409" s="99"/>
      <c r="AV1409" s="164"/>
    </row>
    <row r="1410" spans="2:48" ht="15" customHeight="1" x14ac:dyDescent="0.2">
      <c r="B1410" s="105">
        <f t="shared" si="2753"/>
        <v>193</v>
      </c>
      <c r="C1410" s="35" t="str">
        <f t="shared" si="2753"/>
        <v>TCA Cycle</v>
      </c>
      <c r="D1410" s="128" t="str">
        <f t="shared" si="2753"/>
        <v>Aconitate</v>
      </c>
      <c r="E1410" s="93">
        <f t="shared" si="2753"/>
        <v>15.5</v>
      </c>
      <c r="F1410" s="94">
        <f t="shared" si="2753"/>
        <v>17.8</v>
      </c>
      <c r="G1410" s="95">
        <f t="shared" si="2753"/>
        <v>16.36</v>
      </c>
      <c r="H1410" s="96">
        <f t="shared" si="2753"/>
        <v>3</v>
      </c>
      <c r="I1410" s="102">
        <f t="shared" si="2753"/>
        <v>173.00916000000001</v>
      </c>
      <c r="J1410" s="98"/>
      <c r="K1410" s="99"/>
      <c r="L1410" s="100"/>
      <c r="M1410" s="98">
        <f t="shared" si="2728"/>
        <v>100</v>
      </c>
      <c r="N1410" s="99">
        <f t="shared" si="2729"/>
        <v>16.224703929843098</v>
      </c>
      <c r="O1410" s="99"/>
      <c r="P1410" s="164"/>
      <c r="Q1410" s="98">
        <f t="shared" si="2712"/>
        <v>112.34293428268658</v>
      </c>
      <c r="R1410" s="99">
        <f t="shared" si="2713"/>
        <v>4.7225290787840297</v>
      </c>
      <c r="S1410" s="99"/>
      <c r="T1410" s="164"/>
      <c r="U1410" s="98">
        <f t="shared" si="2714"/>
        <v>120.23201192497596</v>
      </c>
      <c r="V1410" s="99">
        <f t="shared" si="2715"/>
        <v>24.825737769328803</v>
      </c>
      <c r="W1410" s="99"/>
      <c r="X1410" s="164"/>
      <c r="Y1410" s="98">
        <f t="shared" si="2716"/>
        <v>100</v>
      </c>
      <c r="Z1410" s="99">
        <f t="shared" si="2717"/>
        <v>20.356229970849721</v>
      </c>
      <c r="AA1410" s="99"/>
      <c r="AB1410" s="164"/>
      <c r="AC1410" s="98">
        <f t="shared" si="2718"/>
        <v>87.25328011403036</v>
      </c>
      <c r="AD1410" s="99">
        <f t="shared" si="2719"/>
        <v>17.875631732203949</v>
      </c>
      <c r="AE1410" s="99"/>
      <c r="AF1410" s="164"/>
      <c r="AG1410" s="98">
        <f t="shared" si="2720"/>
        <v>118.58956260786449</v>
      </c>
      <c r="AH1410" s="99">
        <f t="shared" si="2721"/>
        <v>34.348118155430129</v>
      </c>
      <c r="AI1410" s="99"/>
      <c r="AJ1410" s="164"/>
      <c r="AK1410" s="98">
        <f t="shared" si="2722"/>
        <v>18.097444291803953</v>
      </c>
      <c r="AL1410" s="99">
        <f t="shared" si="2723"/>
        <v>4.770757072920242</v>
      </c>
      <c r="AM1410" s="99"/>
      <c r="AN1410" s="164"/>
      <c r="AO1410" s="98">
        <f t="shared" si="2724"/>
        <v>14.34180725738468</v>
      </c>
      <c r="AP1410" s="99">
        <f t="shared" si="2725"/>
        <v>1.0024067056437422</v>
      </c>
      <c r="AQ1410" s="99"/>
      <c r="AR1410" s="164"/>
      <c r="AS1410" s="98">
        <f t="shared" si="2726"/>
        <v>10.343351329419708</v>
      </c>
      <c r="AT1410" s="99">
        <f t="shared" si="2727"/>
        <v>1.4779093627453377</v>
      </c>
      <c r="AU1410" s="99"/>
      <c r="AV1410" s="164"/>
    </row>
    <row r="1411" spans="2:48" ht="15" customHeight="1" x14ac:dyDescent="0.2">
      <c r="B1411" s="105">
        <f t="shared" ref="B1411:I1426" si="2756">(B1110)</f>
        <v>194</v>
      </c>
      <c r="C1411" s="35" t="str">
        <f t="shared" si="2756"/>
        <v>TCA Cycle</v>
      </c>
      <c r="D1411" s="128" t="str">
        <f t="shared" si="2756"/>
        <v>a-Ketoglutarate</v>
      </c>
      <c r="E1411" s="93">
        <f t="shared" si="2756"/>
        <v>14.7</v>
      </c>
      <c r="F1411" s="94">
        <f t="shared" si="2756"/>
        <v>18</v>
      </c>
      <c r="G1411" s="95">
        <f t="shared" si="2756"/>
        <v>16.18</v>
      </c>
      <c r="H1411" s="96">
        <f t="shared" si="2756"/>
        <v>3</v>
      </c>
      <c r="I1411" s="102">
        <f t="shared" si="2756"/>
        <v>145.01425</v>
      </c>
      <c r="J1411" s="98"/>
      <c r="K1411" s="99"/>
      <c r="L1411" s="100"/>
      <c r="M1411" s="98">
        <f t="shared" ref="M1411:M1474" si="2757">(AVERAGE(M1110:P1110))</f>
        <v>100</v>
      </c>
      <c r="N1411" s="99">
        <f t="shared" ref="N1411:N1474" si="2758">(_xlfn.STDEV.P(M1110:P1110))</f>
        <v>12.236174512816024</v>
      </c>
      <c r="O1411" s="99"/>
      <c r="P1411" s="164"/>
      <c r="Q1411" s="98">
        <f t="shared" ref="Q1411:Q1474" si="2759">(AVERAGE(Q1110:T1110))</f>
        <v>100.85778329750828</v>
      </c>
      <c r="R1411" s="99">
        <f t="shared" ref="R1411:R1474" si="2760">(_xlfn.STDEV.P(Q1110:T1110))</f>
        <v>10.267658143642301</v>
      </c>
      <c r="S1411" s="99"/>
      <c r="T1411" s="164"/>
      <c r="U1411" s="232">
        <f t="shared" ref="U1411" si="2761">(AVERAGE(U1110:V1110,X1110))</f>
        <v>90.263012655289415</v>
      </c>
      <c r="V1411" s="99">
        <f t="shared" ref="V1411" si="2762">(_xlfn.STDEV.P(U1110:V1110,X1110))</f>
        <v>2.2174358722134713</v>
      </c>
      <c r="W1411" s="99"/>
      <c r="X1411" s="164"/>
      <c r="Y1411" s="98">
        <f t="shared" ref="Y1411:Y1474" si="2763">(AVERAGE(Y1110:AB1110))</f>
        <v>100</v>
      </c>
      <c r="Z1411" s="99">
        <f t="shared" ref="Z1411:Z1474" si="2764">(_xlfn.STDEV.P(Y1110:AB1110))</f>
        <v>20.855530454611326</v>
      </c>
      <c r="AA1411" s="99"/>
      <c r="AB1411" s="164"/>
      <c r="AC1411" s="98">
        <f t="shared" ref="AC1411:AC1474" si="2765">(AVERAGE(AC1110:AF1110))</f>
        <v>72.975073845686552</v>
      </c>
      <c r="AD1411" s="99">
        <f t="shared" ref="AD1411:AD1474" si="2766">(_xlfn.STDEV.P(AC1110:AF1110))</f>
        <v>7.5576532898583952</v>
      </c>
      <c r="AE1411" s="99"/>
      <c r="AF1411" s="164"/>
      <c r="AG1411" s="98">
        <f t="shared" ref="AG1411:AG1474" si="2767">(AVERAGE(AG1110:AJ1110))</f>
        <v>99.536367745236987</v>
      </c>
      <c r="AH1411" s="99">
        <f t="shared" ref="AH1411:AH1474" si="2768">(_xlfn.STDEV.P(AG1110:AJ1110))</f>
        <v>18.273553538418767</v>
      </c>
      <c r="AI1411" s="99"/>
      <c r="AJ1411" s="164"/>
      <c r="AK1411" s="98">
        <f t="shared" ref="AK1411:AK1474" si="2769">(AVERAGE(AK1110:AN1110))</f>
        <v>75.481708825884027</v>
      </c>
      <c r="AL1411" s="99">
        <f t="shared" ref="AL1411:AL1474" si="2770">(_xlfn.STDEV.P(AK1110:AN1110))</f>
        <v>8.3627423305724253</v>
      </c>
      <c r="AM1411" s="99"/>
      <c r="AN1411" s="164"/>
      <c r="AO1411" s="98">
        <f t="shared" ref="AO1411:AO1474" si="2771">(AVERAGE(AO1110:AR1110))</f>
        <v>33.033750079907918</v>
      </c>
      <c r="AP1411" s="99">
        <f t="shared" ref="AP1411:AP1474" si="2772">(_xlfn.STDEV.P(AO1110:AR1110))</f>
        <v>5.6138578221909716</v>
      </c>
      <c r="AQ1411" s="99"/>
      <c r="AR1411" s="164"/>
      <c r="AS1411" s="98">
        <f t="shared" ref="AS1411:AS1474" si="2773">(AVERAGE(AS1110:AV1110))</f>
        <v>54.656998555251675</v>
      </c>
      <c r="AT1411" s="99">
        <f t="shared" ref="AT1411:AT1474" si="2774">(_xlfn.STDEV.P(AS1110:AV1110))</f>
        <v>16.207137157619869</v>
      </c>
      <c r="AU1411" s="99"/>
      <c r="AV1411" s="164"/>
    </row>
    <row r="1412" spans="2:48" ht="15" customHeight="1" x14ac:dyDescent="0.2">
      <c r="B1412" s="105">
        <f t="shared" si="2756"/>
        <v>195</v>
      </c>
      <c r="C1412" s="35" t="str">
        <f t="shared" si="2756"/>
        <v>TCA Cycle</v>
      </c>
      <c r="D1412" s="128" t="str">
        <f t="shared" si="2756"/>
        <v>Succinate</v>
      </c>
      <c r="E1412" s="93">
        <f t="shared" si="2756"/>
        <v>13.9</v>
      </c>
      <c r="F1412" s="94">
        <f t="shared" si="2756"/>
        <v>17.7</v>
      </c>
      <c r="G1412" s="95">
        <f t="shared" si="2756"/>
        <v>16.16</v>
      </c>
      <c r="H1412" s="96">
        <f t="shared" si="2756"/>
        <v>3</v>
      </c>
      <c r="I1412" s="102">
        <f t="shared" si="2756"/>
        <v>117.01933</v>
      </c>
      <c r="J1412" s="98"/>
      <c r="K1412" s="99"/>
      <c r="L1412" s="100"/>
      <c r="M1412" s="98">
        <f t="shared" si="2757"/>
        <v>100</v>
      </c>
      <c r="N1412" s="99">
        <f t="shared" si="2758"/>
        <v>9.571178183137043</v>
      </c>
      <c r="O1412" s="99"/>
      <c r="P1412" s="164"/>
      <c r="Q1412" s="98">
        <f t="shared" si="2759"/>
        <v>96.612823670161475</v>
      </c>
      <c r="R1412" s="99">
        <f t="shared" si="2760"/>
        <v>3.3437538702160121</v>
      </c>
      <c r="S1412" s="99"/>
      <c r="T1412" s="164"/>
      <c r="U1412" s="98">
        <f t="shared" ref="U1412:U1474" si="2775">(AVERAGE(U1111:X1111))</f>
        <v>93.753252427965606</v>
      </c>
      <c r="V1412" s="99">
        <f t="shared" ref="V1412:V1474" si="2776">(_xlfn.STDEV.P(U1111:X1111))</f>
        <v>13.468090182405042</v>
      </c>
      <c r="W1412" s="99"/>
      <c r="X1412" s="164"/>
      <c r="Y1412" s="98">
        <f t="shared" si="2763"/>
        <v>100</v>
      </c>
      <c r="Z1412" s="99">
        <f t="shared" si="2764"/>
        <v>12.548419345369959</v>
      </c>
      <c r="AA1412" s="99"/>
      <c r="AB1412" s="164"/>
      <c r="AC1412" s="98">
        <f t="shared" si="2765"/>
        <v>104.6521520508845</v>
      </c>
      <c r="AD1412" s="99">
        <f t="shared" si="2766"/>
        <v>7.1632728532131678</v>
      </c>
      <c r="AE1412" s="99"/>
      <c r="AF1412" s="164"/>
      <c r="AG1412" s="98">
        <f t="shared" si="2767"/>
        <v>119.05369228900659</v>
      </c>
      <c r="AH1412" s="99">
        <f t="shared" si="2768"/>
        <v>17.269171426259593</v>
      </c>
      <c r="AI1412" s="99"/>
      <c r="AJ1412" s="164"/>
      <c r="AK1412" s="98">
        <f t="shared" si="2769"/>
        <v>64.435940059342954</v>
      </c>
      <c r="AL1412" s="99">
        <f t="shared" si="2770"/>
        <v>12.5213366542066</v>
      </c>
      <c r="AM1412" s="99"/>
      <c r="AN1412" s="164"/>
      <c r="AO1412" s="98">
        <f t="shared" si="2771"/>
        <v>80.662026495527357</v>
      </c>
      <c r="AP1412" s="99">
        <f t="shared" si="2772"/>
        <v>25.028823620783434</v>
      </c>
      <c r="AQ1412" s="99"/>
      <c r="AR1412" s="164"/>
      <c r="AS1412" s="98">
        <f t="shared" si="2773"/>
        <v>48.240852082148152</v>
      </c>
      <c r="AT1412" s="99">
        <f t="shared" si="2774"/>
        <v>14.334677814414524</v>
      </c>
      <c r="AU1412" s="99"/>
      <c r="AV1412" s="164"/>
    </row>
    <row r="1413" spans="2:48" ht="15" customHeight="1" x14ac:dyDescent="0.2">
      <c r="B1413" s="105">
        <f t="shared" si="2756"/>
        <v>196</v>
      </c>
      <c r="C1413" s="35" t="str">
        <f t="shared" si="2756"/>
        <v>TCA Cycle</v>
      </c>
      <c r="D1413" s="128" t="str">
        <f t="shared" si="2756"/>
        <v>Fumarate</v>
      </c>
      <c r="E1413" s="93">
        <f t="shared" si="2756"/>
        <v>15.3</v>
      </c>
      <c r="F1413" s="94">
        <f t="shared" si="2756"/>
        <v>17.8</v>
      </c>
      <c r="G1413" s="95">
        <f t="shared" si="2756"/>
        <v>15.86</v>
      </c>
      <c r="H1413" s="96">
        <f t="shared" si="2756"/>
        <v>3</v>
      </c>
      <c r="I1413" s="102">
        <f t="shared" si="2756"/>
        <v>115.00368</v>
      </c>
      <c r="J1413" s="98"/>
      <c r="K1413" s="99"/>
      <c r="L1413" s="100"/>
      <c r="M1413" s="98">
        <f t="shared" si="2757"/>
        <v>100</v>
      </c>
      <c r="N1413" s="99">
        <f t="shared" si="2758"/>
        <v>15.915239337308345</v>
      </c>
      <c r="O1413" s="99"/>
      <c r="P1413" s="164"/>
      <c r="Q1413" s="98">
        <f t="shared" si="2759"/>
        <v>90.668687259029312</v>
      </c>
      <c r="R1413" s="99">
        <f t="shared" si="2760"/>
        <v>2.8911663171198496</v>
      </c>
      <c r="S1413" s="99"/>
      <c r="T1413" s="164"/>
      <c r="U1413" s="98">
        <f t="shared" si="2775"/>
        <v>92.406011454064966</v>
      </c>
      <c r="V1413" s="99">
        <f t="shared" si="2776"/>
        <v>7.2642718299469387</v>
      </c>
      <c r="W1413" s="99"/>
      <c r="X1413" s="164"/>
      <c r="Y1413" s="98">
        <f t="shared" si="2763"/>
        <v>99.999999999999986</v>
      </c>
      <c r="Z1413" s="99">
        <f t="shared" si="2764"/>
        <v>4.8887368745366961</v>
      </c>
      <c r="AA1413" s="99"/>
      <c r="AB1413" s="164"/>
      <c r="AC1413" s="98">
        <f t="shared" si="2765"/>
        <v>103.47618192023718</v>
      </c>
      <c r="AD1413" s="99">
        <f t="shared" si="2766"/>
        <v>8.1771985694023606</v>
      </c>
      <c r="AE1413" s="99"/>
      <c r="AF1413" s="164"/>
      <c r="AG1413" s="98">
        <f t="shared" si="2767"/>
        <v>122.16845352022909</v>
      </c>
      <c r="AH1413" s="99">
        <f t="shared" si="2768"/>
        <v>25.101367428393736</v>
      </c>
      <c r="AI1413" s="99"/>
      <c r="AJ1413" s="164"/>
      <c r="AK1413" s="98">
        <f t="shared" si="2769"/>
        <v>137.16339698336355</v>
      </c>
      <c r="AL1413" s="99">
        <f t="shared" si="2770"/>
        <v>26.487222239232715</v>
      </c>
      <c r="AM1413" s="99"/>
      <c r="AN1413" s="164"/>
      <c r="AO1413" s="98">
        <f t="shared" si="2771"/>
        <v>132.11913118826365</v>
      </c>
      <c r="AP1413" s="99">
        <f t="shared" si="2772"/>
        <v>16.950329212068308</v>
      </c>
      <c r="AQ1413" s="99"/>
      <c r="AR1413" s="164"/>
      <c r="AS1413" s="98">
        <f t="shared" si="2773"/>
        <v>115.12418346053694</v>
      </c>
      <c r="AT1413" s="99">
        <f t="shared" si="2774"/>
        <v>37.635979968915699</v>
      </c>
      <c r="AU1413" s="99"/>
      <c r="AV1413" s="164"/>
    </row>
    <row r="1414" spans="2:48" ht="15" customHeight="1" x14ac:dyDescent="0.2">
      <c r="B1414" s="105">
        <f t="shared" si="2756"/>
        <v>197</v>
      </c>
      <c r="C1414" s="35" t="str">
        <f t="shared" si="2756"/>
        <v>TCA Cycle</v>
      </c>
      <c r="D1414" s="128" t="str">
        <f t="shared" si="2756"/>
        <v>Malate</v>
      </c>
      <c r="E1414" s="93">
        <f t="shared" si="2756"/>
        <v>15.7</v>
      </c>
      <c r="F1414" s="94">
        <f t="shared" si="2756"/>
        <v>17.8</v>
      </c>
      <c r="G1414" s="95">
        <f t="shared" si="2756"/>
        <v>16.18</v>
      </c>
      <c r="H1414" s="96">
        <f t="shared" si="2756"/>
        <v>3</v>
      </c>
      <c r="I1414" s="102">
        <f t="shared" si="2756"/>
        <v>133.01425</v>
      </c>
      <c r="J1414" s="98"/>
      <c r="K1414" s="99"/>
      <c r="L1414" s="100"/>
      <c r="M1414" s="98">
        <f t="shared" si="2757"/>
        <v>99.999999999999986</v>
      </c>
      <c r="N1414" s="99">
        <f t="shared" si="2758"/>
        <v>22.152985210723095</v>
      </c>
      <c r="O1414" s="99"/>
      <c r="P1414" s="164"/>
      <c r="Q1414" s="98">
        <f t="shared" si="2759"/>
        <v>91.898068030383371</v>
      </c>
      <c r="R1414" s="99">
        <f t="shared" si="2760"/>
        <v>6.732273606798671</v>
      </c>
      <c r="S1414" s="99"/>
      <c r="T1414" s="164"/>
      <c r="U1414" s="232">
        <f t="shared" ref="U1414:U1415" si="2777">(AVERAGE(U1113:V1113,X1113))</f>
        <v>91.475405697786741</v>
      </c>
      <c r="V1414" s="99">
        <f t="shared" ref="V1414:V1415" si="2778">(_xlfn.STDEV.P(U1113:V1113,X1113))</f>
        <v>13.249565320410234</v>
      </c>
      <c r="W1414" s="99"/>
      <c r="X1414" s="164"/>
      <c r="Y1414" s="98">
        <f t="shared" si="2763"/>
        <v>100</v>
      </c>
      <c r="Z1414" s="99">
        <f t="shared" si="2764"/>
        <v>24.722974655355923</v>
      </c>
      <c r="AA1414" s="99"/>
      <c r="AB1414" s="164"/>
      <c r="AC1414" s="98">
        <f t="shared" si="2765"/>
        <v>86.116374035118071</v>
      </c>
      <c r="AD1414" s="99">
        <f t="shared" si="2766"/>
        <v>8.0397132732816043</v>
      </c>
      <c r="AE1414" s="99"/>
      <c r="AF1414" s="164"/>
      <c r="AG1414" s="98">
        <f t="shared" si="2767"/>
        <v>88.539774203480789</v>
      </c>
      <c r="AH1414" s="99">
        <f t="shared" si="2768"/>
        <v>9.5914241773791939</v>
      </c>
      <c r="AI1414" s="99"/>
      <c r="AJ1414" s="164"/>
      <c r="AK1414" s="98">
        <f t="shared" si="2769"/>
        <v>97.501148087521472</v>
      </c>
      <c r="AL1414" s="99">
        <f t="shared" si="2770"/>
        <v>20.582391844033939</v>
      </c>
      <c r="AM1414" s="99"/>
      <c r="AN1414" s="164"/>
      <c r="AO1414" s="98">
        <f t="shared" si="2771"/>
        <v>147.21601603999827</v>
      </c>
      <c r="AP1414" s="99">
        <f t="shared" si="2772"/>
        <v>23.251570717288839</v>
      </c>
      <c r="AQ1414" s="99"/>
      <c r="AR1414" s="164"/>
      <c r="AS1414" s="98">
        <f t="shared" si="2773"/>
        <v>115.40722315630111</v>
      </c>
      <c r="AT1414" s="99">
        <f t="shared" si="2774"/>
        <v>25.812420043821234</v>
      </c>
      <c r="AU1414" s="99"/>
      <c r="AV1414" s="164"/>
    </row>
    <row r="1415" spans="2:48" ht="15.75" customHeight="1" thickBot="1" x14ac:dyDescent="0.25">
      <c r="B1415" s="131">
        <f t="shared" si="2756"/>
        <v>198</v>
      </c>
      <c r="C1415" s="42" t="str">
        <f t="shared" si="2756"/>
        <v>TCA Cycle</v>
      </c>
      <c r="D1415" s="129" t="str">
        <f t="shared" si="2756"/>
        <v>Oxaloacetate</v>
      </c>
      <c r="E1415" s="110">
        <f t="shared" si="2756"/>
        <v>15.9</v>
      </c>
      <c r="F1415" s="111">
        <f t="shared" si="2756"/>
        <v>18</v>
      </c>
      <c r="G1415" s="134">
        <f t="shared" si="2756"/>
        <v>16.66</v>
      </c>
      <c r="H1415" s="113">
        <f t="shared" si="2756"/>
        <v>3</v>
      </c>
      <c r="I1415" s="119">
        <f t="shared" si="2756"/>
        <v>130.99860000000001</v>
      </c>
      <c r="J1415" s="115"/>
      <c r="K1415" s="116"/>
      <c r="L1415" s="117"/>
      <c r="M1415" s="115">
        <f t="shared" si="2757"/>
        <v>100</v>
      </c>
      <c r="N1415" s="116">
        <f t="shared" si="2758"/>
        <v>47.330349959658754</v>
      </c>
      <c r="O1415" s="116"/>
      <c r="P1415" s="165"/>
      <c r="Q1415" s="115">
        <f t="shared" si="2759"/>
        <v>116.85723074739691</v>
      </c>
      <c r="R1415" s="116">
        <f t="shared" si="2760"/>
        <v>17.195230876677581</v>
      </c>
      <c r="S1415" s="116"/>
      <c r="T1415" s="165"/>
      <c r="U1415" s="237">
        <f t="shared" si="2777"/>
        <v>121.67386886415238</v>
      </c>
      <c r="V1415" s="116">
        <f t="shared" si="2778"/>
        <v>20.632199674247143</v>
      </c>
      <c r="W1415" s="116"/>
      <c r="X1415" s="165"/>
      <c r="Y1415" s="115">
        <f t="shared" si="2763"/>
        <v>100</v>
      </c>
      <c r="Z1415" s="116">
        <f t="shared" si="2764"/>
        <v>25.226427105707966</v>
      </c>
      <c r="AA1415" s="116"/>
      <c r="AB1415" s="165"/>
      <c r="AC1415" s="115">
        <f t="shared" si="2765"/>
        <v>80.484770866655936</v>
      </c>
      <c r="AD1415" s="116">
        <f t="shared" si="2766"/>
        <v>30.498705948175346</v>
      </c>
      <c r="AE1415" s="116"/>
      <c r="AF1415" s="165"/>
      <c r="AG1415" s="115">
        <f t="shared" si="2767"/>
        <v>52.770330724989655</v>
      </c>
      <c r="AH1415" s="116">
        <f t="shared" si="2768"/>
        <v>22.154590448423612</v>
      </c>
      <c r="AI1415" s="116"/>
      <c r="AJ1415" s="165"/>
      <c r="AK1415" s="115">
        <f t="shared" si="2769"/>
        <v>148.64238942287642</v>
      </c>
      <c r="AL1415" s="116">
        <f t="shared" si="2770"/>
        <v>74.101529782628518</v>
      </c>
      <c r="AM1415" s="116"/>
      <c r="AN1415" s="165"/>
      <c r="AO1415" s="115">
        <f t="shared" si="2771"/>
        <v>113.66478684026727</v>
      </c>
      <c r="AP1415" s="116">
        <f t="shared" si="2772"/>
        <v>31.631234211664282</v>
      </c>
      <c r="AQ1415" s="116"/>
      <c r="AR1415" s="165"/>
      <c r="AS1415" s="115">
        <f t="shared" si="2773"/>
        <v>76.870301740122741</v>
      </c>
      <c r="AT1415" s="116">
        <f t="shared" si="2774"/>
        <v>27.393749783650712</v>
      </c>
      <c r="AU1415" s="116"/>
      <c r="AV1415" s="165"/>
    </row>
    <row r="1416" spans="2:48" ht="15" customHeight="1" x14ac:dyDescent="0.2">
      <c r="B1416" s="77">
        <f t="shared" si="2756"/>
        <v>199</v>
      </c>
      <c r="C1416" s="78" t="str">
        <f t="shared" si="2756"/>
        <v>Urea Cycle</v>
      </c>
      <c r="D1416" s="127" t="str">
        <f t="shared" si="2756"/>
        <v>Carbamoylphosphate</v>
      </c>
      <c r="E1416" s="80">
        <f t="shared" si="2756"/>
        <v>15.6</v>
      </c>
      <c r="F1416" s="81">
        <f t="shared" si="2756"/>
        <v>17.2</v>
      </c>
      <c r="G1416" s="133">
        <f t="shared" si="2756"/>
        <v>16.27</v>
      </c>
      <c r="H1416" s="83">
        <f t="shared" si="2756"/>
        <v>3</v>
      </c>
      <c r="I1416" s="89">
        <f t="shared" si="2756"/>
        <v>139.97542999999999</v>
      </c>
      <c r="J1416" s="85"/>
      <c r="K1416" s="86"/>
      <c r="L1416" s="87"/>
      <c r="M1416" s="85">
        <f t="shared" si="2757"/>
        <v>100</v>
      </c>
      <c r="N1416" s="86">
        <f t="shared" si="2758"/>
        <v>21.6546367441019</v>
      </c>
      <c r="O1416" s="86"/>
      <c r="P1416" s="163"/>
      <c r="Q1416" s="85">
        <f t="shared" si="2759"/>
        <v>95.590039272671177</v>
      </c>
      <c r="R1416" s="86">
        <f t="shared" si="2760"/>
        <v>4.4947184251405838</v>
      </c>
      <c r="S1416" s="86"/>
      <c r="T1416" s="163"/>
      <c r="U1416" s="85">
        <f t="shared" si="2775"/>
        <v>91.57655022244127</v>
      </c>
      <c r="V1416" s="86">
        <f t="shared" si="2776"/>
        <v>11.038826390800697</v>
      </c>
      <c r="W1416" s="86"/>
      <c r="X1416" s="163"/>
      <c r="Y1416" s="85">
        <f t="shared" si="2763"/>
        <v>100</v>
      </c>
      <c r="Z1416" s="86">
        <f t="shared" si="2764"/>
        <v>14.804243124816955</v>
      </c>
      <c r="AA1416" s="86"/>
      <c r="AB1416" s="163"/>
      <c r="AC1416" s="85">
        <f t="shared" si="2765"/>
        <v>102.00594406645047</v>
      </c>
      <c r="AD1416" s="86">
        <f t="shared" si="2766"/>
        <v>12.999796677059956</v>
      </c>
      <c r="AE1416" s="86"/>
      <c r="AF1416" s="163"/>
      <c r="AG1416" s="85">
        <f t="shared" si="2767"/>
        <v>113.7144934325336</v>
      </c>
      <c r="AH1416" s="86">
        <f t="shared" si="2768"/>
        <v>9.713914880792391</v>
      </c>
      <c r="AI1416" s="86"/>
      <c r="AJ1416" s="163"/>
      <c r="AK1416" s="85">
        <f t="shared" si="2769"/>
        <v>81.358470805194131</v>
      </c>
      <c r="AL1416" s="86">
        <f t="shared" si="2770"/>
        <v>6.1990433107743206</v>
      </c>
      <c r="AM1416" s="86"/>
      <c r="AN1416" s="163"/>
      <c r="AO1416" s="85">
        <f t="shared" si="2771"/>
        <v>68.84543734973046</v>
      </c>
      <c r="AP1416" s="86">
        <f t="shared" si="2772"/>
        <v>8.9662081951226096</v>
      </c>
      <c r="AQ1416" s="86"/>
      <c r="AR1416" s="163"/>
      <c r="AS1416" s="85">
        <f t="shared" si="2773"/>
        <v>66.697762712234834</v>
      </c>
      <c r="AT1416" s="86">
        <f t="shared" si="2774"/>
        <v>11.002700798923756</v>
      </c>
      <c r="AU1416" s="86"/>
      <c r="AV1416" s="163"/>
    </row>
    <row r="1417" spans="2:48" ht="15" customHeight="1" x14ac:dyDescent="0.2">
      <c r="B1417" s="105">
        <f t="shared" si="2756"/>
        <v>200</v>
      </c>
      <c r="C1417" s="35" t="str">
        <f t="shared" si="2756"/>
        <v>Urea Cycle</v>
      </c>
      <c r="D1417" s="128" t="str">
        <f t="shared" si="2756"/>
        <v>Citrulline</v>
      </c>
      <c r="E1417" s="93">
        <f t="shared" si="2756"/>
        <v>15.6</v>
      </c>
      <c r="F1417" s="94">
        <f t="shared" si="2756"/>
        <v>17.2</v>
      </c>
      <c r="G1417" s="95">
        <f t="shared" si="2756"/>
        <v>16.22</v>
      </c>
      <c r="H1417" s="96">
        <f t="shared" si="2756"/>
        <v>3</v>
      </c>
      <c r="I1417" s="102">
        <f t="shared" si="2756"/>
        <v>176.10297</v>
      </c>
      <c r="J1417" s="98"/>
      <c r="K1417" s="99"/>
      <c r="L1417" s="100"/>
      <c r="M1417" s="98">
        <f t="shared" si="2757"/>
        <v>99.999999999999986</v>
      </c>
      <c r="N1417" s="99">
        <f t="shared" si="2758"/>
        <v>12.691563992086566</v>
      </c>
      <c r="O1417" s="99"/>
      <c r="P1417" s="164"/>
      <c r="Q1417" s="98">
        <f t="shared" si="2759"/>
        <v>110.66302747745173</v>
      </c>
      <c r="R1417" s="99">
        <f t="shared" si="2760"/>
        <v>4.8682455449110398</v>
      </c>
      <c r="S1417" s="99"/>
      <c r="T1417" s="164"/>
      <c r="U1417" s="98">
        <f t="shared" si="2775"/>
        <v>126.09237001102608</v>
      </c>
      <c r="V1417" s="99">
        <f t="shared" si="2776"/>
        <v>29.242066470928194</v>
      </c>
      <c r="W1417" s="99"/>
      <c r="X1417" s="164"/>
      <c r="Y1417" s="98">
        <f t="shared" si="2763"/>
        <v>100</v>
      </c>
      <c r="Z1417" s="99">
        <f t="shared" si="2764"/>
        <v>15.528807951361259</v>
      </c>
      <c r="AA1417" s="99"/>
      <c r="AB1417" s="164"/>
      <c r="AC1417" s="98">
        <f t="shared" si="2765"/>
        <v>99.818974073061611</v>
      </c>
      <c r="AD1417" s="99">
        <f t="shared" si="2766"/>
        <v>12.768673924260462</v>
      </c>
      <c r="AE1417" s="99"/>
      <c r="AF1417" s="164"/>
      <c r="AG1417" s="98">
        <f t="shared" si="2767"/>
        <v>101.46036346063117</v>
      </c>
      <c r="AH1417" s="99">
        <f t="shared" si="2768"/>
        <v>12.546628919158691</v>
      </c>
      <c r="AI1417" s="99"/>
      <c r="AJ1417" s="164"/>
      <c r="AK1417" s="98">
        <f t="shared" si="2769"/>
        <v>11.832791330424916</v>
      </c>
      <c r="AL1417" s="99">
        <f t="shared" si="2770"/>
        <v>2.6689611800428747</v>
      </c>
      <c r="AM1417" s="99"/>
      <c r="AN1417" s="164"/>
      <c r="AO1417" s="98">
        <f t="shared" si="2771"/>
        <v>10.708144013047212</v>
      </c>
      <c r="AP1417" s="99">
        <f t="shared" si="2772"/>
        <v>3.0330041940057231</v>
      </c>
      <c r="AQ1417" s="99"/>
      <c r="AR1417" s="164"/>
      <c r="AS1417" s="98">
        <f t="shared" si="2773"/>
        <v>11.381840217540409</v>
      </c>
      <c r="AT1417" s="99">
        <f t="shared" si="2774"/>
        <v>6.3364129412249977</v>
      </c>
      <c r="AU1417" s="99"/>
      <c r="AV1417" s="164"/>
    </row>
    <row r="1418" spans="2:48" ht="15" customHeight="1" x14ac:dyDescent="0.2">
      <c r="B1418" s="105">
        <f t="shared" si="2756"/>
        <v>201</v>
      </c>
      <c r="C1418" s="35" t="str">
        <f t="shared" si="2756"/>
        <v>Urea Cycle</v>
      </c>
      <c r="D1418" s="128" t="str">
        <f t="shared" si="2756"/>
        <v>ArgSucc</v>
      </c>
      <c r="E1418" s="93">
        <f t="shared" si="2756"/>
        <v>18.3</v>
      </c>
      <c r="F1418" s="94">
        <f t="shared" si="2756"/>
        <v>19.8</v>
      </c>
      <c r="G1418" s="95">
        <f t="shared" si="2756"/>
        <v>18.96</v>
      </c>
      <c r="H1418" s="96">
        <f t="shared" si="2756"/>
        <v>1</v>
      </c>
      <c r="I1418" s="102">
        <f t="shared" si="2756"/>
        <v>291.12991</v>
      </c>
      <c r="J1418" s="98"/>
      <c r="K1418" s="99"/>
      <c r="L1418" s="100"/>
      <c r="M1418" s="98">
        <f>(AVERAGE(N1117:O1117))</f>
        <v>100</v>
      </c>
      <c r="N1418" s="195">
        <f>(_xlfn.STDEV.P(N1117:O1117))</f>
        <v>5.5598164735118232</v>
      </c>
      <c r="O1418" s="99"/>
      <c r="P1418" s="164"/>
      <c r="Q1418" s="232">
        <f>(AVERAGE(R1117:T1117))</f>
        <v>84.717572833267724</v>
      </c>
      <c r="R1418" s="99">
        <f>(_xlfn.STDEV.P(R1117:T1117))</f>
        <v>40.118588256330725</v>
      </c>
      <c r="S1418" s="99"/>
      <c r="T1418" s="164"/>
      <c r="U1418" s="232">
        <f t="shared" ref="U1418:U1420" si="2779">(AVERAGE(U1117:V1117,X1117))</f>
        <v>35.334665154388482</v>
      </c>
      <c r="V1418" s="99">
        <f t="shared" ref="V1418:V1420" si="2780">(_xlfn.STDEV.P(U1117:V1117,X1117))</f>
        <v>25.547729322864168</v>
      </c>
      <c r="W1418" s="99"/>
      <c r="X1418" s="164"/>
      <c r="Y1418" s="98">
        <f t="shared" si="2763"/>
        <v>100.00000000000001</v>
      </c>
      <c r="Z1418" s="99">
        <f t="shared" si="2764"/>
        <v>22.823838861571218</v>
      </c>
      <c r="AA1418" s="99"/>
      <c r="AB1418" s="164"/>
      <c r="AC1418" s="98">
        <f t="shared" si="2765"/>
        <v>84.222577078338347</v>
      </c>
      <c r="AD1418" s="99">
        <f t="shared" si="2766"/>
        <v>15.086262030468438</v>
      </c>
      <c r="AE1418" s="99"/>
      <c r="AF1418" s="164"/>
      <c r="AG1418" s="98">
        <f t="shared" si="2767"/>
        <v>91.114799322401325</v>
      </c>
      <c r="AH1418" s="99">
        <f t="shared" si="2768"/>
        <v>13.692838067494884</v>
      </c>
      <c r="AI1418" s="99"/>
      <c r="AJ1418" s="164"/>
      <c r="AK1418" s="98">
        <f t="shared" si="2769"/>
        <v>425.84549704127568</v>
      </c>
      <c r="AL1418" s="99">
        <f t="shared" si="2770"/>
        <v>139.79925443180841</v>
      </c>
      <c r="AM1418" s="99"/>
      <c r="AN1418" s="164"/>
      <c r="AO1418" s="98">
        <f t="shared" si="2771"/>
        <v>457.17157264807565</v>
      </c>
      <c r="AP1418" s="99">
        <f t="shared" si="2772"/>
        <v>65.260090717117421</v>
      </c>
      <c r="AQ1418" s="99"/>
      <c r="AR1418" s="164"/>
      <c r="AS1418" s="98">
        <f t="shared" si="2773"/>
        <v>359.73430272048034</v>
      </c>
      <c r="AT1418" s="99">
        <f t="shared" si="2774"/>
        <v>209.81234673435443</v>
      </c>
      <c r="AU1418" s="99"/>
      <c r="AV1418" s="164"/>
    </row>
    <row r="1419" spans="2:48" ht="15" customHeight="1" x14ac:dyDescent="0.2">
      <c r="B1419" s="105">
        <f t="shared" si="2756"/>
        <v>202</v>
      </c>
      <c r="C1419" s="35" t="str">
        <f t="shared" si="2756"/>
        <v>Urea Cycle</v>
      </c>
      <c r="D1419" s="128" t="str">
        <f t="shared" si="2756"/>
        <v>Ornithine</v>
      </c>
      <c r="E1419" s="93">
        <f t="shared" si="2756"/>
        <v>18.899999999999999</v>
      </c>
      <c r="F1419" s="94">
        <f t="shared" si="2756"/>
        <v>20.7</v>
      </c>
      <c r="G1419" s="95">
        <f t="shared" si="2756"/>
        <v>19.64</v>
      </c>
      <c r="H1419" s="96">
        <f t="shared" si="2756"/>
        <v>2</v>
      </c>
      <c r="I1419" s="102">
        <f t="shared" si="2756"/>
        <v>133.09715</v>
      </c>
      <c r="J1419" s="98"/>
      <c r="K1419" s="99"/>
      <c r="L1419" s="100"/>
      <c r="M1419" s="98">
        <f>(AVERAGE(N1118:O1118))</f>
        <v>100.00000000000001</v>
      </c>
      <c r="N1419" s="195">
        <f>(_xlfn.STDEV.P(N1118:O1118))</f>
        <v>28.134420704531554</v>
      </c>
      <c r="O1419" s="99"/>
      <c r="P1419" s="164"/>
      <c r="Q1419" s="214">
        <f t="shared" si="2759"/>
        <v>77.796620481253484</v>
      </c>
      <c r="R1419" s="99">
        <f t="shared" si="2760"/>
        <v>42.766961657083819</v>
      </c>
      <c r="S1419" s="99"/>
      <c r="T1419" s="164"/>
      <c r="U1419" s="232">
        <f t="shared" si="2779"/>
        <v>50.593866589419349</v>
      </c>
      <c r="V1419" s="99">
        <f t="shared" si="2780"/>
        <v>18.070776835664525</v>
      </c>
      <c r="W1419" s="99"/>
      <c r="X1419" s="164"/>
      <c r="Y1419" s="98">
        <f t="shared" si="2763"/>
        <v>100</v>
      </c>
      <c r="Z1419" s="99">
        <f t="shared" si="2764"/>
        <v>12.950281964845068</v>
      </c>
      <c r="AA1419" s="99"/>
      <c r="AB1419" s="164"/>
      <c r="AC1419" s="98">
        <f t="shared" si="2765"/>
        <v>88.727900378396015</v>
      </c>
      <c r="AD1419" s="99">
        <f t="shared" si="2766"/>
        <v>21.919603313426411</v>
      </c>
      <c r="AE1419" s="99"/>
      <c r="AF1419" s="164"/>
      <c r="AG1419" s="98">
        <f t="shared" si="2767"/>
        <v>99.257228327733813</v>
      </c>
      <c r="AH1419" s="99">
        <f t="shared" si="2768"/>
        <v>21.743414580984439</v>
      </c>
      <c r="AI1419" s="99"/>
      <c r="AJ1419" s="164"/>
      <c r="AK1419" s="98">
        <f t="shared" si="2769"/>
        <v>1.5469263505475148</v>
      </c>
      <c r="AL1419" s="99">
        <f t="shared" si="2770"/>
        <v>0.44418690669076222</v>
      </c>
      <c r="AM1419" s="99"/>
      <c r="AN1419" s="164"/>
      <c r="AO1419" s="98">
        <f t="shared" si="2771"/>
        <v>2.6597594010034067</v>
      </c>
      <c r="AP1419" s="99">
        <f t="shared" si="2772"/>
        <v>0.40226641264268825</v>
      </c>
      <c r="AQ1419" s="99"/>
      <c r="AR1419" s="164"/>
      <c r="AS1419" s="98">
        <f t="shared" si="2773"/>
        <v>1.2482795916978657</v>
      </c>
      <c r="AT1419" s="99">
        <f t="shared" si="2774"/>
        <v>0.48270009171388667</v>
      </c>
      <c r="AU1419" s="99"/>
      <c r="AV1419" s="164"/>
    </row>
    <row r="1420" spans="2:48" ht="15.75" customHeight="1" thickBot="1" x14ac:dyDescent="0.25">
      <c r="B1420" s="108">
        <f t="shared" si="2756"/>
        <v>203</v>
      </c>
      <c r="C1420" s="42" t="str">
        <f t="shared" si="2756"/>
        <v>Urea Cycle</v>
      </c>
      <c r="D1420" s="129" t="str">
        <f t="shared" si="2756"/>
        <v>Homo-arginine</v>
      </c>
      <c r="E1420" s="110">
        <f t="shared" si="2756"/>
        <v>18</v>
      </c>
      <c r="F1420" s="111">
        <f t="shared" si="2756"/>
        <v>20.5</v>
      </c>
      <c r="G1420" s="112">
        <f t="shared" si="2756"/>
        <v>19.05</v>
      </c>
      <c r="H1420" s="113">
        <f t="shared" si="2756"/>
        <v>3</v>
      </c>
      <c r="I1420" s="119">
        <f t="shared" si="2756"/>
        <v>189.13460000000001</v>
      </c>
      <c r="J1420" s="115"/>
      <c r="K1420" s="116"/>
      <c r="L1420" s="117"/>
      <c r="M1420" s="115">
        <f t="shared" si="2757"/>
        <v>100</v>
      </c>
      <c r="N1420" s="116">
        <f t="shared" si="2758"/>
        <v>10.654259031720255</v>
      </c>
      <c r="O1420" s="116"/>
      <c r="P1420" s="165"/>
      <c r="Q1420" s="115">
        <f t="shared" si="2759"/>
        <v>109.16295012313989</v>
      </c>
      <c r="R1420" s="116">
        <f t="shared" si="2760"/>
        <v>2.8870098801855413</v>
      </c>
      <c r="S1420" s="116"/>
      <c r="T1420" s="165"/>
      <c r="U1420" s="237">
        <f t="shared" si="2779"/>
        <v>101.12875460313383</v>
      </c>
      <c r="V1420" s="116">
        <f t="shared" si="2780"/>
        <v>7.7665051595301238</v>
      </c>
      <c r="W1420" s="116"/>
      <c r="X1420" s="165"/>
      <c r="Y1420" s="115">
        <f t="shared" si="2763"/>
        <v>99.999999999999986</v>
      </c>
      <c r="Z1420" s="116">
        <f t="shared" si="2764"/>
        <v>14.940333549742103</v>
      </c>
      <c r="AA1420" s="116"/>
      <c r="AB1420" s="165"/>
      <c r="AC1420" s="115">
        <f t="shared" si="2765"/>
        <v>88.636751037980702</v>
      </c>
      <c r="AD1420" s="116">
        <f t="shared" si="2766"/>
        <v>10.142336557756662</v>
      </c>
      <c r="AE1420" s="116"/>
      <c r="AF1420" s="165"/>
      <c r="AG1420" s="115">
        <f t="shared" si="2767"/>
        <v>98.084339484536855</v>
      </c>
      <c r="AH1420" s="116">
        <f t="shared" si="2768"/>
        <v>18.034251229547312</v>
      </c>
      <c r="AI1420" s="116"/>
      <c r="AJ1420" s="165"/>
      <c r="AK1420" s="115">
        <f t="shared" si="2769"/>
        <v>20.14532414477171</v>
      </c>
      <c r="AL1420" s="116">
        <f t="shared" si="2770"/>
        <v>5.3161757476315969</v>
      </c>
      <c r="AM1420" s="116"/>
      <c r="AN1420" s="165"/>
      <c r="AO1420" s="115">
        <f t="shared" si="2771"/>
        <v>14.732418794578198</v>
      </c>
      <c r="AP1420" s="116">
        <f t="shared" si="2772"/>
        <v>1.8882191650630775</v>
      </c>
      <c r="AQ1420" s="116"/>
      <c r="AR1420" s="165"/>
      <c r="AS1420" s="115">
        <f t="shared" si="2773"/>
        <v>14.324948556431506</v>
      </c>
      <c r="AT1420" s="116">
        <f t="shared" si="2774"/>
        <v>4.3367112735156796</v>
      </c>
      <c r="AU1420" s="116"/>
      <c r="AV1420" s="165"/>
    </row>
    <row r="1421" spans="2:48" ht="15" customHeight="1" x14ac:dyDescent="0.2">
      <c r="B1421" s="77">
        <f t="shared" si="2756"/>
        <v>204</v>
      </c>
      <c r="C1421" s="78" t="str">
        <f t="shared" si="2756"/>
        <v>Pyrimidines</v>
      </c>
      <c r="D1421" s="127" t="str">
        <f t="shared" si="2756"/>
        <v>Carbamoylaspartate</v>
      </c>
      <c r="E1421" s="80">
        <f t="shared" si="2756"/>
        <v>15.9</v>
      </c>
      <c r="F1421" s="81">
        <f t="shared" si="2756"/>
        <v>17.5</v>
      </c>
      <c r="G1421" s="82">
        <f t="shared" si="2756"/>
        <v>16.739999999999998</v>
      </c>
      <c r="H1421" s="83">
        <f t="shared" si="2756"/>
        <v>4</v>
      </c>
      <c r="I1421" s="89">
        <f t="shared" si="2756"/>
        <v>175.03604000000001</v>
      </c>
      <c r="J1421" s="85"/>
      <c r="K1421" s="86"/>
      <c r="L1421" s="87"/>
      <c r="M1421" s="85">
        <f t="shared" si="2757"/>
        <v>100.00000000000003</v>
      </c>
      <c r="N1421" s="86">
        <f t="shared" si="2758"/>
        <v>20.050389425093083</v>
      </c>
      <c r="O1421" s="86"/>
      <c r="P1421" s="163"/>
      <c r="Q1421" s="85">
        <f t="shared" si="2759"/>
        <v>140.79848592922349</v>
      </c>
      <c r="R1421" s="86">
        <f t="shared" si="2760"/>
        <v>21.083103831833</v>
      </c>
      <c r="S1421" s="86"/>
      <c r="T1421" s="163"/>
      <c r="U1421" s="85">
        <f t="shared" si="2775"/>
        <v>179.69148896141451</v>
      </c>
      <c r="V1421" s="86">
        <f t="shared" si="2776"/>
        <v>104.51432361612159</v>
      </c>
      <c r="W1421" s="86"/>
      <c r="X1421" s="163"/>
      <c r="Y1421" s="85">
        <f t="shared" si="2763"/>
        <v>100</v>
      </c>
      <c r="Z1421" s="86">
        <f t="shared" si="2764"/>
        <v>31.038004616989781</v>
      </c>
      <c r="AA1421" s="86"/>
      <c r="AB1421" s="163"/>
      <c r="AC1421" s="85">
        <f t="shared" si="2765"/>
        <v>24.441326513146315</v>
      </c>
      <c r="AD1421" s="86">
        <f t="shared" si="2766"/>
        <v>4.5599711719651195</v>
      </c>
      <c r="AE1421" s="86"/>
      <c r="AF1421" s="163"/>
      <c r="AG1421" s="85">
        <f t="shared" si="2767"/>
        <v>67.773730256567063</v>
      </c>
      <c r="AH1421" s="86">
        <f t="shared" si="2768"/>
        <v>12.474063450982934</v>
      </c>
      <c r="AI1421" s="86"/>
      <c r="AJ1421" s="163"/>
      <c r="AK1421" s="85">
        <f t="shared" si="2769"/>
        <v>53.243882091550745</v>
      </c>
      <c r="AL1421" s="86">
        <f t="shared" si="2770"/>
        <v>44.153172382809181</v>
      </c>
      <c r="AM1421" s="86"/>
      <c r="AN1421" s="163"/>
      <c r="AO1421" s="85">
        <f t="shared" si="2771"/>
        <v>0.4753218001612648</v>
      </c>
      <c r="AP1421" s="86">
        <f t="shared" si="2772"/>
        <v>0.52739595510962878</v>
      </c>
      <c r="AQ1421" s="86"/>
      <c r="AR1421" s="163"/>
      <c r="AS1421" s="85">
        <f t="shared" si="2773"/>
        <v>24.36987022021189</v>
      </c>
      <c r="AT1421" s="86">
        <f t="shared" si="2774"/>
        <v>20.018629609381694</v>
      </c>
      <c r="AU1421" s="86"/>
      <c r="AV1421" s="163"/>
    </row>
    <row r="1422" spans="2:48" ht="15" customHeight="1" x14ac:dyDescent="0.2">
      <c r="B1422" s="91">
        <f t="shared" si="2756"/>
        <v>205</v>
      </c>
      <c r="C1422" s="35" t="str">
        <f t="shared" si="2756"/>
        <v>Pyrimidines</v>
      </c>
      <c r="D1422" s="128" t="str">
        <f t="shared" si="2756"/>
        <v>Orotate</v>
      </c>
      <c r="E1422" s="93">
        <f t="shared" si="2756"/>
        <v>10.4</v>
      </c>
      <c r="F1422" s="94">
        <f t="shared" si="2756"/>
        <v>12.9</v>
      </c>
      <c r="G1422" s="95">
        <f t="shared" si="2756"/>
        <v>11.31</v>
      </c>
      <c r="H1422" s="96">
        <f t="shared" si="2756"/>
        <v>3</v>
      </c>
      <c r="I1422" s="102">
        <f t="shared" si="2756"/>
        <v>155.00982999999999</v>
      </c>
      <c r="J1422" s="98"/>
      <c r="K1422" s="99"/>
      <c r="L1422" s="100"/>
      <c r="M1422" s="98">
        <f t="shared" si="2757"/>
        <v>100</v>
      </c>
      <c r="N1422" s="99">
        <f t="shared" si="2758"/>
        <v>7.98684038097986</v>
      </c>
      <c r="O1422" s="99"/>
      <c r="P1422" s="164"/>
      <c r="Q1422" s="98">
        <f t="shared" si="2759"/>
        <v>95.469754475593973</v>
      </c>
      <c r="R1422" s="99">
        <f t="shared" si="2760"/>
        <v>2.1192856820153212</v>
      </c>
      <c r="S1422" s="99"/>
      <c r="T1422" s="164"/>
      <c r="U1422" s="98">
        <f t="shared" si="2775"/>
        <v>91.179609408214773</v>
      </c>
      <c r="V1422" s="99">
        <f t="shared" si="2776"/>
        <v>4.0547568273838825</v>
      </c>
      <c r="W1422" s="99"/>
      <c r="X1422" s="164"/>
      <c r="Y1422" s="98">
        <f t="shared" si="2763"/>
        <v>99.999999999999986</v>
      </c>
      <c r="Z1422" s="99">
        <f t="shared" si="2764"/>
        <v>3.4104529999027067</v>
      </c>
      <c r="AA1422" s="99"/>
      <c r="AB1422" s="164"/>
      <c r="AC1422" s="98">
        <f t="shared" si="2765"/>
        <v>98.421035041154582</v>
      </c>
      <c r="AD1422" s="99">
        <f t="shared" si="2766"/>
        <v>16.27003636396288</v>
      </c>
      <c r="AE1422" s="99"/>
      <c r="AF1422" s="164"/>
      <c r="AG1422" s="98">
        <f t="shared" si="2767"/>
        <v>137.45311853293208</v>
      </c>
      <c r="AH1422" s="99">
        <f t="shared" si="2768"/>
        <v>12.608367318186756</v>
      </c>
      <c r="AI1422" s="99"/>
      <c r="AJ1422" s="164"/>
      <c r="AK1422" s="98">
        <f t="shared" si="2769"/>
        <v>33.205389086754899</v>
      </c>
      <c r="AL1422" s="99">
        <f t="shared" si="2770"/>
        <v>22.249802703716682</v>
      </c>
      <c r="AM1422" s="99"/>
      <c r="AN1422" s="164"/>
      <c r="AO1422" s="98">
        <f t="shared" si="2771"/>
        <v>7.7287793083450556</v>
      </c>
      <c r="AP1422" s="99">
        <f t="shared" si="2772"/>
        <v>1.098763979919561</v>
      </c>
      <c r="AQ1422" s="99"/>
      <c r="AR1422" s="164"/>
      <c r="AS1422" s="98">
        <f t="shared" si="2773"/>
        <v>56.745697626574511</v>
      </c>
      <c r="AT1422" s="99">
        <f t="shared" si="2774"/>
        <v>55.424140773086521</v>
      </c>
      <c r="AU1422" s="99"/>
      <c r="AV1422" s="164"/>
    </row>
    <row r="1423" spans="2:48" ht="15" customHeight="1" x14ac:dyDescent="0.2">
      <c r="B1423" s="91">
        <f t="shared" si="2756"/>
        <v>206</v>
      </c>
      <c r="C1423" s="35" t="str">
        <f t="shared" si="2756"/>
        <v>Pyrimidines</v>
      </c>
      <c r="D1423" s="128" t="str">
        <f t="shared" si="2756"/>
        <v>Dihydroorotate</v>
      </c>
      <c r="E1423" s="93">
        <f t="shared" si="2756"/>
        <v>12.8</v>
      </c>
      <c r="F1423" s="94">
        <f t="shared" si="2756"/>
        <v>14.1</v>
      </c>
      <c r="G1423" s="106">
        <f t="shared" si="2756"/>
        <v>13.56</v>
      </c>
      <c r="H1423" s="96">
        <f t="shared" si="2756"/>
        <v>3</v>
      </c>
      <c r="I1423" s="102">
        <f t="shared" si="2756"/>
        <v>157.02547999999999</v>
      </c>
      <c r="J1423" s="98"/>
      <c r="K1423" s="99"/>
      <c r="L1423" s="100"/>
      <c r="M1423" s="98">
        <f t="shared" si="2757"/>
        <v>100</v>
      </c>
      <c r="N1423" s="99">
        <f t="shared" si="2758"/>
        <v>44.305748335707321</v>
      </c>
      <c r="O1423" s="99"/>
      <c r="P1423" s="164"/>
      <c r="Q1423" s="232">
        <f>(AVERAGE(R1122:T1122))</f>
        <v>50.55381393095572</v>
      </c>
      <c r="R1423" s="99">
        <f>(_xlfn.STDEV.P(R1122:T1122))</f>
        <v>20.938736932184398</v>
      </c>
      <c r="S1423" s="99"/>
      <c r="T1423" s="164"/>
      <c r="U1423" s="232">
        <f t="shared" ref="U1423" si="2781">(AVERAGE(U1122:V1122,X1122))</f>
        <v>67.288478712426013</v>
      </c>
      <c r="V1423" s="99">
        <f t="shared" ref="V1423" si="2782">(_xlfn.STDEV.P(U1122:V1122,X1122))</f>
        <v>29.639665786726983</v>
      </c>
      <c r="W1423" s="99"/>
      <c r="X1423" s="164"/>
      <c r="Y1423" s="98">
        <f>(AVERAGE(Y1122,AB1122))</f>
        <v>100</v>
      </c>
      <c r="Z1423" s="195">
        <f>(_xlfn.STDEV.P(Y1122,AB1122))</f>
        <v>1.0165951983356152</v>
      </c>
      <c r="AA1423" s="99"/>
      <c r="AB1423" s="164"/>
      <c r="AC1423" s="98">
        <f t="shared" si="2765"/>
        <v>9.5722108070306824</v>
      </c>
      <c r="AD1423" s="99">
        <f t="shared" si="2766"/>
        <v>2.5989729530967165</v>
      </c>
      <c r="AE1423" s="99"/>
      <c r="AF1423" s="164"/>
      <c r="AG1423" s="98">
        <f t="shared" si="2767"/>
        <v>43.036477648511415</v>
      </c>
      <c r="AH1423" s="99">
        <f t="shared" si="2768"/>
        <v>16.699058249537064</v>
      </c>
      <c r="AI1423" s="99"/>
      <c r="AJ1423" s="164"/>
      <c r="AK1423" s="98">
        <f t="shared" si="2769"/>
        <v>10.470023304547709</v>
      </c>
      <c r="AL1423" s="99">
        <f t="shared" si="2770"/>
        <v>9.0926476803193044</v>
      </c>
      <c r="AM1423" s="99"/>
      <c r="AN1423" s="164"/>
      <c r="AO1423" s="98">
        <f t="shared" si="2771"/>
        <v>0.11072176766411888</v>
      </c>
      <c r="AP1423" s="99">
        <f t="shared" si="2772"/>
        <v>0.19177572709809071</v>
      </c>
      <c r="AQ1423" s="99"/>
      <c r="AR1423" s="164"/>
      <c r="AS1423" s="98">
        <f t="shared" si="2773"/>
        <v>2.1017204140784136</v>
      </c>
      <c r="AT1423" s="99">
        <f t="shared" si="2774"/>
        <v>1.3320496802050659</v>
      </c>
      <c r="AU1423" s="99"/>
      <c r="AV1423" s="164"/>
    </row>
    <row r="1424" spans="2:48" ht="15" customHeight="1" x14ac:dyDescent="0.2">
      <c r="B1424" s="91">
        <f t="shared" si="2756"/>
        <v>207</v>
      </c>
      <c r="C1424" s="35" t="str">
        <f t="shared" si="2756"/>
        <v>Pyrimidines</v>
      </c>
      <c r="D1424" s="128" t="str">
        <f t="shared" si="2756"/>
        <v>Orotidine-P</v>
      </c>
      <c r="E1424" s="93">
        <f t="shared" si="2756"/>
        <v>17.600000000000001</v>
      </c>
      <c r="F1424" s="94">
        <f t="shared" si="2756"/>
        <v>19.100000000000001</v>
      </c>
      <c r="G1424" s="106" t="str">
        <f t="shared" si="2756"/>
        <v>--</v>
      </c>
      <c r="H1424" s="96">
        <f t="shared" si="2756"/>
        <v>6</v>
      </c>
      <c r="I1424" s="102">
        <f t="shared" si="2756"/>
        <v>367.01841999999999</v>
      </c>
      <c r="J1424" s="98"/>
      <c r="K1424" s="99"/>
      <c r="L1424" s="100"/>
      <c r="M1424" s="98" t="e">
        <f t="shared" si="2757"/>
        <v>#DIV/0!</v>
      </c>
      <c r="N1424" s="99" t="e">
        <f t="shared" si="2758"/>
        <v>#DIV/0!</v>
      </c>
      <c r="O1424" s="99"/>
      <c r="P1424" s="164"/>
      <c r="Q1424" s="98" t="e">
        <f t="shared" si="2759"/>
        <v>#DIV/0!</v>
      </c>
      <c r="R1424" s="99" t="e">
        <f t="shared" si="2760"/>
        <v>#DIV/0!</v>
      </c>
      <c r="S1424" s="99"/>
      <c r="T1424" s="164"/>
      <c r="U1424" s="98" t="e">
        <f t="shared" si="2775"/>
        <v>#DIV/0!</v>
      </c>
      <c r="V1424" s="99" t="e">
        <f t="shared" si="2776"/>
        <v>#DIV/0!</v>
      </c>
      <c r="W1424" s="99"/>
      <c r="X1424" s="164"/>
      <c r="Y1424" s="98" t="e">
        <f t="shared" si="2763"/>
        <v>#DIV/0!</v>
      </c>
      <c r="Z1424" s="99" t="e">
        <f t="shared" si="2764"/>
        <v>#DIV/0!</v>
      </c>
      <c r="AA1424" s="99"/>
      <c r="AB1424" s="164"/>
      <c r="AC1424" s="98" t="e">
        <f t="shared" si="2765"/>
        <v>#DIV/0!</v>
      </c>
      <c r="AD1424" s="99" t="e">
        <f t="shared" si="2766"/>
        <v>#DIV/0!</v>
      </c>
      <c r="AE1424" s="99"/>
      <c r="AF1424" s="164"/>
      <c r="AG1424" s="98" t="e">
        <f t="shared" si="2767"/>
        <v>#DIV/0!</v>
      </c>
      <c r="AH1424" s="99" t="e">
        <f t="shared" si="2768"/>
        <v>#DIV/0!</v>
      </c>
      <c r="AI1424" s="99"/>
      <c r="AJ1424" s="164"/>
      <c r="AK1424" s="98" t="e">
        <f t="shared" si="2769"/>
        <v>#DIV/0!</v>
      </c>
      <c r="AL1424" s="99" t="e">
        <f t="shared" si="2770"/>
        <v>#DIV/0!</v>
      </c>
      <c r="AM1424" s="99"/>
      <c r="AN1424" s="164"/>
      <c r="AO1424" s="98" t="e">
        <f t="shared" si="2771"/>
        <v>#DIV/0!</v>
      </c>
      <c r="AP1424" s="99" t="e">
        <f t="shared" si="2772"/>
        <v>#DIV/0!</v>
      </c>
      <c r="AQ1424" s="99"/>
      <c r="AR1424" s="164"/>
      <c r="AS1424" s="98" t="e">
        <f t="shared" si="2773"/>
        <v>#DIV/0!</v>
      </c>
      <c r="AT1424" s="99" t="e">
        <f t="shared" si="2774"/>
        <v>#DIV/0!</v>
      </c>
      <c r="AU1424" s="99"/>
      <c r="AV1424" s="164"/>
    </row>
    <row r="1425" spans="2:48" ht="15" customHeight="1" x14ac:dyDescent="0.2">
      <c r="B1425" s="105">
        <f t="shared" si="2756"/>
        <v>208</v>
      </c>
      <c r="C1425" s="35" t="str">
        <f t="shared" si="2756"/>
        <v>Pyrimidines</v>
      </c>
      <c r="D1425" s="128" t="str">
        <f t="shared" si="2756"/>
        <v>UMP</v>
      </c>
      <c r="E1425" s="93">
        <f t="shared" si="2756"/>
        <v>15.6</v>
      </c>
      <c r="F1425" s="94">
        <f t="shared" si="2756"/>
        <v>17.5</v>
      </c>
      <c r="G1425" s="95">
        <f t="shared" si="2756"/>
        <v>16.23</v>
      </c>
      <c r="H1425" s="96">
        <f t="shared" si="2756"/>
        <v>1</v>
      </c>
      <c r="I1425" s="102">
        <f t="shared" si="2756"/>
        <v>323.02859000000001</v>
      </c>
      <c r="J1425" s="98"/>
      <c r="K1425" s="99"/>
      <c r="L1425" s="100"/>
      <c r="M1425" s="98">
        <f t="shared" si="2757"/>
        <v>99.999999999999986</v>
      </c>
      <c r="N1425" s="99">
        <f t="shared" si="2758"/>
        <v>38.750457416621295</v>
      </c>
      <c r="O1425" s="99"/>
      <c r="P1425" s="164"/>
      <c r="Q1425" s="232">
        <f>(AVERAGE(S1124:T1124))</f>
        <v>151.57767271557839</v>
      </c>
      <c r="R1425" s="99">
        <f>(_xlfn.STDEV.P(S1124:T1124))</f>
        <v>3.5802409772022656</v>
      </c>
      <c r="S1425" s="99"/>
      <c r="T1425" s="164"/>
      <c r="U1425" s="232">
        <f t="shared" ref="U1425:U1426" si="2783">(AVERAGE(U1124:V1124,X1124))</f>
        <v>66.756148302105856</v>
      </c>
      <c r="V1425" s="99">
        <f t="shared" ref="V1425:V1426" si="2784">(_xlfn.STDEV.P(U1124:V1124,X1124))</f>
        <v>24.705105787550185</v>
      </c>
      <c r="W1425" s="99"/>
      <c r="X1425" s="164"/>
      <c r="Y1425" s="98">
        <f t="shared" si="2763"/>
        <v>100.00000000000001</v>
      </c>
      <c r="Z1425" s="99">
        <f t="shared" si="2764"/>
        <v>165.0467872253279</v>
      </c>
      <c r="AA1425" s="99"/>
      <c r="AB1425" s="164"/>
      <c r="AC1425" s="98">
        <f t="shared" si="2765"/>
        <v>14.86883925680738</v>
      </c>
      <c r="AD1425" s="99">
        <f t="shared" si="2766"/>
        <v>3.1209639931795228</v>
      </c>
      <c r="AE1425" s="99"/>
      <c r="AF1425" s="164"/>
      <c r="AG1425" s="98">
        <f t="shared" si="2767"/>
        <v>9.7665557302643808</v>
      </c>
      <c r="AH1425" s="99">
        <f t="shared" si="2768"/>
        <v>6.5414269873308442</v>
      </c>
      <c r="AI1425" s="99"/>
      <c r="AJ1425" s="164"/>
      <c r="AK1425" s="98">
        <f t="shared" si="2769"/>
        <v>2214.5405007110785</v>
      </c>
      <c r="AL1425" s="99">
        <f t="shared" si="2770"/>
        <v>363.28302217927774</v>
      </c>
      <c r="AM1425" s="99"/>
      <c r="AN1425" s="164"/>
      <c r="AO1425" s="98">
        <f t="shared" si="2771"/>
        <v>2461.9669624845824</v>
      </c>
      <c r="AP1425" s="99">
        <f t="shared" si="2772"/>
        <v>564.01939878242399</v>
      </c>
      <c r="AQ1425" s="99"/>
      <c r="AR1425" s="164"/>
      <c r="AS1425" s="98">
        <f t="shared" si="2773"/>
        <v>1703.7338899780591</v>
      </c>
      <c r="AT1425" s="99">
        <f t="shared" si="2774"/>
        <v>239.39489075378779</v>
      </c>
      <c r="AU1425" s="99"/>
      <c r="AV1425" s="164"/>
    </row>
    <row r="1426" spans="2:48" ht="15" customHeight="1" x14ac:dyDescent="0.2">
      <c r="B1426" s="91">
        <f t="shared" si="2756"/>
        <v>209</v>
      </c>
      <c r="C1426" s="35" t="str">
        <f t="shared" si="2756"/>
        <v>Pyrimidines</v>
      </c>
      <c r="D1426" s="128" t="str">
        <f t="shared" si="2756"/>
        <v>UDP</v>
      </c>
      <c r="E1426" s="93">
        <f t="shared" si="2756"/>
        <v>17.2</v>
      </c>
      <c r="F1426" s="94">
        <f t="shared" si="2756"/>
        <v>20.2</v>
      </c>
      <c r="G1426" s="106">
        <f t="shared" si="2756"/>
        <v>17.72</v>
      </c>
      <c r="H1426" s="96">
        <f t="shared" si="2756"/>
        <v>3</v>
      </c>
      <c r="I1426" s="102">
        <f t="shared" si="2756"/>
        <v>402.99491999999998</v>
      </c>
      <c r="J1426" s="98"/>
      <c r="K1426" s="99"/>
      <c r="L1426" s="100"/>
      <c r="M1426" s="98">
        <f>(AVERAGE(O1125:P1125))</f>
        <v>100</v>
      </c>
      <c r="N1426" s="195">
        <f>(_xlfn.STDEV.P(O1125:P1125))</f>
        <v>4.3036652668516737</v>
      </c>
      <c r="O1426" s="99"/>
      <c r="P1426" s="164"/>
      <c r="Q1426" s="232">
        <f>(AVERAGE(S1125:T1125))</f>
        <v>97.766122818893606</v>
      </c>
      <c r="R1426" s="99">
        <f>(_xlfn.STDEV.P(S1125:T1125))</f>
        <v>41.954578451695326</v>
      </c>
      <c r="S1426" s="99"/>
      <c r="T1426" s="164"/>
      <c r="U1426" s="232">
        <f t="shared" si="2783"/>
        <v>20.677233517917653</v>
      </c>
      <c r="V1426" s="99">
        <f t="shared" si="2784"/>
        <v>15.710045896376887</v>
      </c>
      <c r="W1426" s="99"/>
      <c r="X1426" s="164"/>
      <c r="Y1426" s="98">
        <f t="shared" si="2763"/>
        <v>99.999999999999972</v>
      </c>
      <c r="Z1426" s="99">
        <f t="shared" si="2764"/>
        <v>171.48796648627496</v>
      </c>
      <c r="AA1426" s="99"/>
      <c r="AB1426" s="164"/>
      <c r="AC1426" s="98">
        <f t="shared" si="2765"/>
        <v>0.86777378515970027</v>
      </c>
      <c r="AD1426" s="99">
        <f t="shared" si="2766"/>
        <v>1.2133340044071064</v>
      </c>
      <c r="AE1426" s="99"/>
      <c r="AF1426" s="164"/>
      <c r="AG1426" s="98">
        <f t="shared" si="2767"/>
        <v>0.89793875243104804</v>
      </c>
      <c r="AH1426" s="99">
        <f t="shared" si="2768"/>
        <v>1.254522713024828</v>
      </c>
      <c r="AI1426" s="99"/>
      <c r="AJ1426" s="164"/>
      <c r="AK1426" s="98">
        <f t="shared" si="2769"/>
        <v>412.93288924276681</v>
      </c>
      <c r="AL1426" s="99">
        <f t="shared" si="2770"/>
        <v>72.162781696091741</v>
      </c>
      <c r="AM1426" s="99"/>
      <c r="AN1426" s="164"/>
      <c r="AO1426" s="98">
        <f t="shared" si="2771"/>
        <v>1018.3498529237114</v>
      </c>
      <c r="AP1426" s="99">
        <f t="shared" si="2772"/>
        <v>148.94501895641838</v>
      </c>
      <c r="AQ1426" s="99"/>
      <c r="AR1426" s="164"/>
      <c r="AS1426" s="98">
        <f t="shared" si="2773"/>
        <v>312.11648542764158</v>
      </c>
      <c r="AT1426" s="99">
        <f t="shared" si="2774"/>
        <v>123.62206167945124</v>
      </c>
      <c r="AU1426" s="99"/>
      <c r="AV1426" s="164"/>
    </row>
    <row r="1427" spans="2:48" ht="15" customHeight="1" x14ac:dyDescent="0.2">
      <c r="B1427" s="91">
        <f t="shared" ref="B1427:I1442" si="2785">(B1126)</f>
        <v>210</v>
      </c>
      <c r="C1427" s="35" t="str">
        <f t="shared" si="2785"/>
        <v>Pyrimidines</v>
      </c>
      <c r="D1427" s="128" t="str">
        <f t="shared" si="2785"/>
        <v>UTP</v>
      </c>
      <c r="E1427" s="93">
        <f t="shared" si="2785"/>
        <v>18.899999999999999</v>
      </c>
      <c r="F1427" s="94">
        <f t="shared" si="2785"/>
        <v>21.5</v>
      </c>
      <c r="G1427" s="106" t="str">
        <f t="shared" si="2785"/>
        <v>--</v>
      </c>
      <c r="H1427" s="96">
        <f t="shared" si="2785"/>
        <v>6</v>
      </c>
      <c r="I1427" s="102">
        <f t="shared" si="2785"/>
        <v>482.96125000000001</v>
      </c>
      <c r="J1427" s="98"/>
      <c r="K1427" s="99"/>
      <c r="L1427" s="100"/>
      <c r="M1427" s="98" t="e">
        <f t="shared" si="2757"/>
        <v>#DIV/0!</v>
      </c>
      <c r="N1427" s="99" t="e">
        <f t="shared" si="2758"/>
        <v>#DIV/0!</v>
      </c>
      <c r="O1427" s="99"/>
      <c r="P1427" s="164"/>
      <c r="Q1427" s="98" t="e">
        <f t="shared" si="2759"/>
        <v>#DIV/0!</v>
      </c>
      <c r="R1427" s="99" t="e">
        <f t="shared" si="2760"/>
        <v>#DIV/0!</v>
      </c>
      <c r="S1427" s="99"/>
      <c r="T1427" s="164"/>
      <c r="U1427" s="98" t="e">
        <f t="shared" si="2775"/>
        <v>#DIV/0!</v>
      </c>
      <c r="V1427" s="99" t="e">
        <f t="shared" si="2776"/>
        <v>#DIV/0!</v>
      </c>
      <c r="W1427" s="99"/>
      <c r="X1427" s="164"/>
      <c r="Y1427" s="98" t="e">
        <f t="shared" si="2763"/>
        <v>#DIV/0!</v>
      </c>
      <c r="Z1427" s="99" t="e">
        <f t="shared" si="2764"/>
        <v>#DIV/0!</v>
      </c>
      <c r="AA1427" s="99"/>
      <c r="AB1427" s="164"/>
      <c r="AC1427" s="98" t="e">
        <f t="shared" si="2765"/>
        <v>#DIV/0!</v>
      </c>
      <c r="AD1427" s="99" t="e">
        <f t="shared" si="2766"/>
        <v>#DIV/0!</v>
      </c>
      <c r="AE1427" s="99"/>
      <c r="AF1427" s="164"/>
      <c r="AG1427" s="98" t="e">
        <f t="shared" si="2767"/>
        <v>#DIV/0!</v>
      </c>
      <c r="AH1427" s="99" t="e">
        <f t="shared" si="2768"/>
        <v>#DIV/0!</v>
      </c>
      <c r="AI1427" s="99"/>
      <c r="AJ1427" s="164"/>
      <c r="AK1427" s="98" t="e">
        <f t="shared" si="2769"/>
        <v>#DIV/0!</v>
      </c>
      <c r="AL1427" s="99" t="e">
        <f t="shared" si="2770"/>
        <v>#DIV/0!</v>
      </c>
      <c r="AM1427" s="99"/>
      <c r="AN1427" s="164"/>
      <c r="AO1427" s="98" t="e">
        <f t="shared" si="2771"/>
        <v>#DIV/0!</v>
      </c>
      <c r="AP1427" s="99" t="e">
        <f t="shared" si="2772"/>
        <v>#DIV/0!</v>
      </c>
      <c r="AQ1427" s="99"/>
      <c r="AR1427" s="164"/>
      <c r="AS1427" s="98" t="e">
        <f t="shared" si="2773"/>
        <v>#DIV/0!</v>
      </c>
      <c r="AT1427" s="99" t="e">
        <f t="shared" si="2774"/>
        <v>#DIV/0!</v>
      </c>
      <c r="AU1427" s="99"/>
      <c r="AV1427" s="164"/>
    </row>
    <row r="1428" spans="2:48" ht="15" customHeight="1" x14ac:dyDescent="0.2">
      <c r="B1428" s="105">
        <f t="shared" si="2785"/>
        <v>211</v>
      </c>
      <c r="C1428" s="35" t="str">
        <f t="shared" si="2785"/>
        <v>Pyrimidines</v>
      </c>
      <c r="D1428" s="128" t="str">
        <f t="shared" si="2785"/>
        <v>CMP</v>
      </c>
      <c r="E1428" s="93">
        <f t="shared" si="2785"/>
        <v>16.600000000000001</v>
      </c>
      <c r="F1428" s="94">
        <f t="shared" si="2785"/>
        <v>18.600000000000001</v>
      </c>
      <c r="G1428" s="95">
        <f t="shared" si="2785"/>
        <v>17.14</v>
      </c>
      <c r="H1428" s="96">
        <f t="shared" si="2785"/>
        <v>2</v>
      </c>
      <c r="I1428" s="102">
        <f t="shared" si="2785"/>
        <v>322.04457000000002</v>
      </c>
      <c r="J1428" s="98"/>
      <c r="K1428" s="99"/>
      <c r="L1428" s="100"/>
      <c r="M1428" s="98">
        <f>(AVERAGE(M1127:O1127))</f>
        <v>100</v>
      </c>
      <c r="N1428" s="195">
        <f>(_xlfn.STDEV.P(M1127:O1127))</f>
        <v>31.386311957415991</v>
      </c>
      <c r="O1428" s="99"/>
      <c r="P1428" s="164"/>
      <c r="Q1428" s="232">
        <f>(AVERAGE(S1127:T1127))</f>
        <v>141.26249932959405</v>
      </c>
      <c r="R1428" s="99">
        <f>(_xlfn.STDEV.P(S1127:T1127))</f>
        <v>6.8910500357069822</v>
      </c>
      <c r="S1428" s="99"/>
      <c r="T1428" s="164"/>
      <c r="U1428" s="232">
        <f t="shared" ref="U1428" si="2786">(AVERAGE(U1127:V1127,X1127))</f>
        <v>59.467036736167444</v>
      </c>
      <c r="V1428" s="99">
        <f t="shared" ref="V1428" si="2787">(_xlfn.STDEV.P(U1127:V1127,X1127))</f>
        <v>40.197704227159583</v>
      </c>
      <c r="W1428" s="99"/>
      <c r="X1428" s="164"/>
      <c r="Y1428" s="98">
        <f>(AVERAGE(Z1127,AB1127))</f>
        <v>100</v>
      </c>
      <c r="Z1428" s="195">
        <f>(_xlfn.STDEV.P(Z1127,AB1127))</f>
        <v>18.127963074400103</v>
      </c>
      <c r="AA1428" s="99"/>
      <c r="AB1428" s="164"/>
      <c r="AC1428" s="98">
        <f t="shared" si="2765"/>
        <v>137.48789864771462</v>
      </c>
      <c r="AD1428" s="99">
        <f t="shared" si="2766"/>
        <v>37.682690586454235</v>
      </c>
      <c r="AE1428" s="99"/>
      <c r="AF1428" s="164"/>
      <c r="AG1428" s="98">
        <f t="shared" si="2767"/>
        <v>105.60968704497714</v>
      </c>
      <c r="AH1428" s="99">
        <f t="shared" si="2768"/>
        <v>74.574017683763429</v>
      </c>
      <c r="AI1428" s="99"/>
      <c r="AJ1428" s="164"/>
      <c r="AK1428" s="98">
        <f t="shared" si="2769"/>
        <v>19280.141273825415</v>
      </c>
      <c r="AL1428" s="99">
        <f t="shared" si="2770"/>
        <v>4561.4692890838996</v>
      </c>
      <c r="AM1428" s="99"/>
      <c r="AN1428" s="164"/>
      <c r="AO1428" s="98">
        <f t="shared" si="2771"/>
        <v>31428.470982893534</v>
      </c>
      <c r="AP1428" s="99">
        <f t="shared" si="2772"/>
        <v>3976.2253226016169</v>
      </c>
      <c r="AQ1428" s="99"/>
      <c r="AR1428" s="164"/>
      <c r="AS1428" s="98">
        <f t="shared" si="2773"/>
        <v>14818.295219569038</v>
      </c>
      <c r="AT1428" s="99">
        <f t="shared" si="2774"/>
        <v>1284.6525726872392</v>
      </c>
      <c r="AU1428" s="99"/>
      <c r="AV1428" s="164"/>
    </row>
    <row r="1429" spans="2:48" ht="15" customHeight="1" x14ac:dyDescent="0.2">
      <c r="B1429" s="91">
        <f t="shared" si="2785"/>
        <v>212</v>
      </c>
      <c r="C1429" s="35" t="str">
        <f t="shared" si="2785"/>
        <v>Pyrimidines</v>
      </c>
      <c r="D1429" s="128" t="str">
        <f t="shared" si="2785"/>
        <v>CDP</v>
      </c>
      <c r="E1429" s="93">
        <f t="shared" si="2785"/>
        <v>18.100000000000001</v>
      </c>
      <c r="F1429" s="94">
        <f t="shared" si="2785"/>
        <v>21</v>
      </c>
      <c r="G1429" s="106" t="str">
        <f t="shared" si="2785"/>
        <v>--</v>
      </c>
      <c r="H1429" s="96">
        <f t="shared" si="2785"/>
        <v>6</v>
      </c>
      <c r="I1429" s="102">
        <f t="shared" si="2785"/>
        <v>402.01089999999999</v>
      </c>
      <c r="J1429" s="98"/>
      <c r="K1429" s="99"/>
      <c r="L1429" s="100"/>
      <c r="M1429" s="98" t="e">
        <f t="shared" si="2757"/>
        <v>#DIV/0!</v>
      </c>
      <c r="N1429" s="99" t="e">
        <f t="shared" si="2758"/>
        <v>#DIV/0!</v>
      </c>
      <c r="O1429" s="99"/>
      <c r="P1429" s="164"/>
      <c r="Q1429" s="98" t="e">
        <f t="shared" si="2759"/>
        <v>#DIV/0!</v>
      </c>
      <c r="R1429" s="99" t="e">
        <f t="shared" si="2760"/>
        <v>#DIV/0!</v>
      </c>
      <c r="S1429" s="99"/>
      <c r="T1429" s="164"/>
      <c r="U1429" s="98" t="e">
        <f t="shared" si="2775"/>
        <v>#DIV/0!</v>
      </c>
      <c r="V1429" s="99" t="e">
        <f t="shared" si="2776"/>
        <v>#DIV/0!</v>
      </c>
      <c r="W1429" s="99"/>
      <c r="X1429" s="164"/>
      <c r="Y1429" s="98" t="e">
        <f t="shared" si="2763"/>
        <v>#DIV/0!</v>
      </c>
      <c r="Z1429" s="99" t="e">
        <f t="shared" si="2764"/>
        <v>#DIV/0!</v>
      </c>
      <c r="AA1429" s="99"/>
      <c r="AB1429" s="164"/>
      <c r="AC1429" s="98" t="e">
        <f t="shared" si="2765"/>
        <v>#DIV/0!</v>
      </c>
      <c r="AD1429" s="99" t="e">
        <f t="shared" si="2766"/>
        <v>#DIV/0!</v>
      </c>
      <c r="AE1429" s="99"/>
      <c r="AF1429" s="164"/>
      <c r="AG1429" s="98" t="e">
        <f t="shared" si="2767"/>
        <v>#DIV/0!</v>
      </c>
      <c r="AH1429" s="99" t="e">
        <f t="shared" si="2768"/>
        <v>#DIV/0!</v>
      </c>
      <c r="AI1429" s="99"/>
      <c r="AJ1429" s="164"/>
      <c r="AK1429" s="98" t="e">
        <f t="shared" si="2769"/>
        <v>#DIV/0!</v>
      </c>
      <c r="AL1429" s="99" t="e">
        <f t="shared" si="2770"/>
        <v>#DIV/0!</v>
      </c>
      <c r="AM1429" s="99"/>
      <c r="AN1429" s="164"/>
      <c r="AO1429" s="98" t="e">
        <f t="shared" si="2771"/>
        <v>#DIV/0!</v>
      </c>
      <c r="AP1429" s="99" t="e">
        <f t="shared" si="2772"/>
        <v>#DIV/0!</v>
      </c>
      <c r="AQ1429" s="99"/>
      <c r="AR1429" s="164"/>
      <c r="AS1429" s="98" t="e">
        <f t="shared" si="2773"/>
        <v>#DIV/0!</v>
      </c>
      <c r="AT1429" s="99" t="e">
        <f t="shared" si="2774"/>
        <v>#DIV/0!</v>
      </c>
      <c r="AU1429" s="99"/>
      <c r="AV1429" s="164"/>
    </row>
    <row r="1430" spans="2:48" ht="15" customHeight="1" x14ac:dyDescent="0.2">
      <c r="B1430" s="91">
        <f t="shared" si="2785"/>
        <v>213</v>
      </c>
      <c r="C1430" s="35" t="str">
        <f t="shared" si="2785"/>
        <v>Pyrimidines</v>
      </c>
      <c r="D1430" s="128" t="str">
        <f t="shared" si="2785"/>
        <v>CTP</v>
      </c>
      <c r="E1430" s="93">
        <f t="shared" si="2785"/>
        <v>19.600000000000001</v>
      </c>
      <c r="F1430" s="94">
        <f t="shared" si="2785"/>
        <v>23</v>
      </c>
      <c r="G1430" s="106" t="str">
        <f t="shared" si="2785"/>
        <v>--</v>
      </c>
      <c r="H1430" s="96">
        <f t="shared" si="2785"/>
        <v>6</v>
      </c>
      <c r="I1430" s="102">
        <f t="shared" si="2785"/>
        <v>481.97723000000002</v>
      </c>
      <c r="J1430" s="98"/>
      <c r="K1430" s="99"/>
      <c r="L1430" s="100"/>
      <c r="M1430" s="98" t="e">
        <f t="shared" si="2757"/>
        <v>#DIV/0!</v>
      </c>
      <c r="N1430" s="99" t="e">
        <f t="shared" si="2758"/>
        <v>#DIV/0!</v>
      </c>
      <c r="O1430" s="99"/>
      <c r="P1430" s="164"/>
      <c r="Q1430" s="98" t="e">
        <f t="shared" si="2759"/>
        <v>#DIV/0!</v>
      </c>
      <c r="R1430" s="99" t="e">
        <f t="shared" si="2760"/>
        <v>#DIV/0!</v>
      </c>
      <c r="S1430" s="99"/>
      <c r="T1430" s="164"/>
      <c r="U1430" s="98" t="e">
        <f t="shared" si="2775"/>
        <v>#DIV/0!</v>
      </c>
      <c r="V1430" s="99" t="e">
        <f t="shared" si="2776"/>
        <v>#DIV/0!</v>
      </c>
      <c r="W1430" s="99"/>
      <c r="X1430" s="164"/>
      <c r="Y1430" s="98" t="e">
        <f t="shared" si="2763"/>
        <v>#DIV/0!</v>
      </c>
      <c r="Z1430" s="99" t="e">
        <f t="shared" si="2764"/>
        <v>#DIV/0!</v>
      </c>
      <c r="AA1430" s="99"/>
      <c r="AB1430" s="164"/>
      <c r="AC1430" s="98" t="e">
        <f t="shared" si="2765"/>
        <v>#DIV/0!</v>
      </c>
      <c r="AD1430" s="99" t="e">
        <f t="shared" si="2766"/>
        <v>#DIV/0!</v>
      </c>
      <c r="AE1430" s="99"/>
      <c r="AF1430" s="164"/>
      <c r="AG1430" s="98" t="e">
        <f t="shared" si="2767"/>
        <v>#DIV/0!</v>
      </c>
      <c r="AH1430" s="99" t="e">
        <f t="shared" si="2768"/>
        <v>#DIV/0!</v>
      </c>
      <c r="AI1430" s="99"/>
      <c r="AJ1430" s="164"/>
      <c r="AK1430" s="98" t="e">
        <f t="shared" si="2769"/>
        <v>#DIV/0!</v>
      </c>
      <c r="AL1430" s="99" t="e">
        <f t="shared" si="2770"/>
        <v>#DIV/0!</v>
      </c>
      <c r="AM1430" s="99"/>
      <c r="AN1430" s="164"/>
      <c r="AO1430" s="98" t="e">
        <f t="shared" si="2771"/>
        <v>#DIV/0!</v>
      </c>
      <c r="AP1430" s="99" t="e">
        <f t="shared" si="2772"/>
        <v>#DIV/0!</v>
      </c>
      <c r="AQ1430" s="99"/>
      <c r="AR1430" s="164"/>
      <c r="AS1430" s="98" t="e">
        <f t="shared" si="2773"/>
        <v>#DIV/0!</v>
      </c>
      <c r="AT1430" s="99" t="e">
        <f t="shared" si="2774"/>
        <v>#DIV/0!</v>
      </c>
      <c r="AU1430" s="99"/>
      <c r="AV1430" s="164"/>
    </row>
    <row r="1431" spans="2:48" ht="15" customHeight="1" x14ac:dyDescent="0.2">
      <c r="B1431" s="105">
        <f t="shared" si="2785"/>
        <v>214</v>
      </c>
      <c r="C1431" s="35" t="str">
        <f t="shared" si="2785"/>
        <v>Pyrimidines</v>
      </c>
      <c r="D1431" s="128" t="str">
        <f t="shared" si="2785"/>
        <v>dTMP</v>
      </c>
      <c r="E1431" s="93">
        <f t="shared" si="2785"/>
        <v>14.6</v>
      </c>
      <c r="F1431" s="94">
        <f t="shared" si="2785"/>
        <v>17.3</v>
      </c>
      <c r="G1431" s="95">
        <f t="shared" si="2785"/>
        <v>15.13</v>
      </c>
      <c r="H1431" s="96">
        <f t="shared" si="2785"/>
        <v>5</v>
      </c>
      <c r="I1431" s="102">
        <f t="shared" si="2785"/>
        <v>321.04933</v>
      </c>
      <c r="J1431" s="98"/>
      <c r="K1431" s="99"/>
      <c r="L1431" s="100"/>
      <c r="M1431" s="98">
        <f t="shared" si="2757"/>
        <v>100</v>
      </c>
      <c r="N1431" s="99">
        <f t="shared" si="2758"/>
        <v>173.20508075688772</v>
      </c>
      <c r="O1431" s="99"/>
      <c r="P1431" s="164"/>
      <c r="Q1431" s="98">
        <f t="shared" si="2759"/>
        <v>0</v>
      </c>
      <c r="R1431" s="99">
        <f t="shared" si="2760"/>
        <v>0</v>
      </c>
      <c r="S1431" s="99"/>
      <c r="T1431" s="164"/>
      <c r="U1431" s="98">
        <f t="shared" si="2775"/>
        <v>16083.992020517762</v>
      </c>
      <c r="V1431" s="99">
        <f t="shared" si="2776"/>
        <v>27664.183166902563</v>
      </c>
      <c r="W1431" s="99"/>
      <c r="X1431" s="164"/>
      <c r="Y1431" s="98">
        <f t="shared" si="2763"/>
        <v>100</v>
      </c>
      <c r="Z1431" s="99">
        <f t="shared" si="2764"/>
        <v>173.20508075688772</v>
      </c>
      <c r="AA1431" s="99"/>
      <c r="AB1431" s="164"/>
      <c r="AC1431" s="98">
        <f t="shared" si="2765"/>
        <v>0</v>
      </c>
      <c r="AD1431" s="99">
        <f t="shared" si="2766"/>
        <v>0</v>
      </c>
      <c r="AE1431" s="99"/>
      <c r="AF1431" s="164"/>
      <c r="AG1431" s="98">
        <f t="shared" si="2767"/>
        <v>0</v>
      </c>
      <c r="AH1431" s="99">
        <f t="shared" si="2768"/>
        <v>0</v>
      </c>
      <c r="AI1431" s="99"/>
      <c r="AJ1431" s="164"/>
      <c r="AK1431" s="98">
        <f t="shared" si="2769"/>
        <v>272.56661149801494</v>
      </c>
      <c r="AL1431" s="99">
        <f t="shared" si="2770"/>
        <v>151.57132627416169</v>
      </c>
      <c r="AM1431" s="99"/>
      <c r="AN1431" s="164"/>
      <c r="AO1431" s="98">
        <f t="shared" si="2771"/>
        <v>135.04325899046069</v>
      </c>
      <c r="AP1431" s="99">
        <f t="shared" si="2772"/>
        <v>73.497023170243281</v>
      </c>
      <c r="AQ1431" s="99"/>
      <c r="AR1431" s="164"/>
      <c r="AS1431" s="98">
        <f t="shared" si="2773"/>
        <v>241.48130106966337</v>
      </c>
      <c r="AT1431" s="99">
        <f t="shared" si="2774"/>
        <v>197.76044752865238</v>
      </c>
      <c r="AU1431" s="99"/>
      <c r="AV1431" s="164"/>
    </row>
    <row r="1432" spans="2:48" ht="15" customHeight="1" x14ac:dyDescent="0.2">
      <c r="B1432" s="91">
        <f t="shared" si="2785"/>
        <v>215</v>
      </c>
      <c r="C1432" s="35" t="str">
        <f t="shared" si="2785"/>
        <v>Pyrimidines</v>
      </c>
      <c r="D1432" s="128" t="str">
        <f t="shared" si="2785"/>
        <v>dTDP</v>
      </c>
      <c r="E1432" s="93">
        <f t="shared" si="2785"/>
        <v>17</v>
      </c>
      <c r="F1432" s="94">
        <f t="shared" si="2785"/>
        <v>20</v>
      </c>
      <c r="G1432" s="106">
        <f t="shared" si="2785"/>
        <v>17.61</v>
      </c>
      <c r="H1432" s="96">
        <f t="shared" si="2785"/>
        <v>5</v>
      </c>
      <c r="I1432" s="102">
        <f t="shared" si="2785"/>
        <v>401.01566000000003</v>
      </c>
      <c r="J1432" s="98"/>
      <c r="K1432" s="99"/>
      <c r="L1432" s="100"/>
      <c r="M1432" s="98">
        <f t="shared" si="2757"/>
        <v>100</v>
      </c>
      <c r="N1432" s="99">
        <f t="shared" si="2758"/>
        <v>173.20508075688772</v>
      </c>
      <c r="O1432" s="99"/>
      <c r="P1432" s="164"/>
      <c r="Q1432" s="98">
        <f t="shared" si="2759"/>
        <v>0</v>
      </c>
      <c r="R1432" s="99">
        <f t="shared" si="2760"/>
        <v>0</v>
      </c>
      <c r="S1432" s="99"/>
      <c r="T1432" s="164"/>
      <c r="U1432" s="98">
        <f t="shared" si="2775"/>
        <v>4255.9552562903136</v>
      </c>
      <c r="V1432" s="99">
        <f t="shared" si="2776"/>
        <v>7371.5307386346458</v>
      </c>
      <c r="W1432" s="99"/>
      <c r="X1432" s="164"/>
      <c r="Y1432" s="98">
        <f t="shared" si="2763"/>
        <v>100</v>
      </c>
      <c r="Z1432" s="99">
        <f t="shared" si="2764"/>
        <v>173.20508075688772</v>
      </c>
      <c r="AA1432" s="99"/>
      <c r="AB1432" s="164"/>
      <c r="AC1432" s="98">
        <f t="shared" si="2765"/>
        <v>0</v>
      </c>
      <c r="AD1432" s="99">
        <f t="shared" si="2766"/>
        <v>0</v>
      </c>
      <c r="AE1432" s="99"/>
      <c r="AF1432" s="164"/>
      <c r="AG1432" s="98">
        <f t="shared" si="2767"/>
        <v>0</v>
      </c>
      <c r="AH1432" s="99">
        <f t="shared" si="2768"/>
        <v>0</v>
      </c>
      <c r="AI1432" s="99"/>
      <c r="AJ1432" s="164"/>
      <c r="AK1432" s="98">
        <f t="shared" si="2769"/>
        <v>77.993533920747311</v>
      </c>
      <c r="AL1432" s="99">
        <f t="shared" si="2770"/>
        <v>135.08876341258102</v>
      </c>
      <c r="AM1432" s="99"/>
      <c r="AN1432" s="164"/>
      <c r="AO1432" s="98">
        <f t="shared" si="2771"/>
        <v>0</v>
      </c>
      <c r="AP1432" s="99">
        <f t="shared" si="2772"/>
        <v>0</v>
      </c>
      <c r="AQ1432" s="99"/>
      <c r="AR1432" s="164"/>
      <c r="AS1432" s="98">
        <f t="shared" si="2773"/>
        <v>0</v>
      </c>
      <c r="AT1432" s="99">
        <f t="shared" si="2774"/>
        <v>0</v>
      </c>
      <c r="AU1432" s="99"/>
      <c r="AV1432" s="164"/>
    </row>
    <row r="1433" spans="2:48" ht="15" customHeight="1" x14ac:dyDescent="0.2">
      <c r="B1433" s="91">
        <f t="shared" si="2785"/>
        <v>216</v>
      </c>
      <c r="C1433" s="35" t="str">
        <f t="shared" si="2785"/>
        <v>Pyrimidines</v>
      </c>
      <c r="D1433" s="128" t="str">
        <f t="shared" si="2785"/>
        <v>dTTP</v>
      </c>
      <c r="E1433" s="93">
        <f t="shared" si="2785"/>
        <v>18.3</v>
      </c>
      <c r="F1433" s="94">
        <f t="shared" si="2785"/>
        <v>20.6</v>
      </c>
      <c r="G1433" s="106" t="str">
        <f t="shared" si="2785"/>
        <v>--</v>
      </c>
      <c r="H1433" s="96">
        <f t="shared" si="2785"/>
        <v>6</v>
      </c>
      <c r="I1433" s="102">
        <f t="shared" si="2785"/>
        <v>480.98199</v>
      </c>
      <c r="J1433" s="98"/>
      <c r="K1433" s="99"/>
      <c r="L1433" s="100"/>
      <c r="M1433" s="98" t="e">
        <f t="shared" si="2757"/>
        <v>#DIV/0!</v>
      </c>
      <c r="N1433" s="99" t="e">
        <f t="shared" si="2758"/>
        <v>#DIV/0!</v>
      </c>
      <c r="O1433" s="99"/>
      <c r="P1433" s="164"/>
      <c r="Q1433" s="98" t="e">
        <f t="shared" si="2759"/>
        <v>#DIV/0!</v>
      </c>
      <c r="R1433" s="99" t="e">
        <f t="shared" si="2760"/>
        <v>#DIV/0!</v>
      </c>
      <c r="S1433" s="99"/>
      <c r="T1433" s="164"/>
      <c r="U1433" s="98" t="e">
        <f t="shared" si="2775"/>
        <v>#DIV/0!</v>
      </c>
      <c r="V1433" s="99" t="e">
        <f t="shared" si="2776"/>
        <v>#DIV/0!</v>
      </c>
      <c r="W1433" s="99"/>
      <c r="X1433" s="164"/>
      <c r="Y1433" s="98" t="e">
        <f t="shared" si="2763"/>
        <v>#DIV/0!</v>
      </c>
      <c r="Z1433" s="99" t="e">
        <f t="shared" si="2764"/>
        <v>#DIV/0!</v>
      </c>
      <c r="AA1433" s="99"/>
      <c r="AB1433" s="164"/>
      <c r="AC1433" s="98" t="e">
        <f t="shared" si="2765"/>
        <v>#DIV/0!</v>
      </c>
      <c r="AD1433" s="99" t="e">
        <f t="shared" si="2766"/>
        <v>#DIV/0!</v>
      </c>
      <c r="AE1433" s="99"/>
      <c r="AF1433" s="164"/>
      <c r="AG1433" s="98" t="e">
        <f t="shared" si="2767"/>
        <v>#DIV/0!</v>
      </c>
      <c r="AH1433" s="99" t="e">
        <f t="shared" si="2768"/>
        <v>#DIV/0!</v>
      </c>
      <c r="AI1433" s="99"/>
      <c r="AJ1433" s="164"/>
      <c r="AK1433" s="98" t="e">
        <f t="shared" si="2769"/>
        <v>#DIV/0!</v>
      </c>
      <c r="AL1433" s="99" t="e">
        <f t="shared" si="2770"/>
        <v>#DIV/0!</v>
      </c>
      <c r="AM1433" s="99"/>
      <c r="AN1433" s="164"/>
      <c r="AO1433" s="98" t="e">
        <f t="shared" si="2771"/>
        <v>#DIV/0!</v>
      </c>
      <c r="AP1433" s="99" t="e">
        <f t="shared" si="2772"/>
        <v>#DIV/0!</v>
      </c>
      <c r="AQ1433" s="99"/>
      <c r="AR1433" s="164"/>
      <c r="AS1433" s="98" t="e">
        <f t="shared" si="2773"/>
        <v>#DIV/0!</v>
      </c>
      <c r="AT1433" s="99" t="e">
        <f t="shared" si="2774"/>
        <v>#DIV/0!</v>
      </c>
      <c r="AU1433" s="99"/>
      <c r="AV1433" s="164"/>
    </row>
    <row r="1434" spans="2:48" ht="15" customHeight="1" x14ac:dyDescent="0.2">
      <c r="B1434" s="91">
        <f t="shared" si="2785"/>
        <v>217</v>
      </c>
      <c r="C1434" s="35" t="str">
        <f t="shared" si="2785"/>
        <v>Pyrimidines</v>
      </c>
      <c r="D1434" s="128" t="str">
        <f t="shared" si="2785"/>
        <v>dUMP</v>
      </c>
      <c r="E1434" s="93">
        <f t="shared" si="2785"/>
        <v>15.1</v>
      </c>
      <c r="F1434" s="94">
        <f t="shared" si="2785"/>
        <v>18</v>
      </c>
      <c r="G1434" s="106">
        <f t="shared" si="2785"/>
        <v>15.53</v>
      </c>
      <c r="H1434" s="96">
        <f t="shared" si="2785"/>
        <v>5</v>
      </c>
      <c r="I1434" s="102">
        <f t="shared" si="2785"/>
        <v>307.03368</v>
      </c>
      <c r="J1434" s="98"/>
      <c r="K1434" s="99"/>
      <c r="L1434" s="100"/>
      <c r="M1434" s="98" t="e">
        <f t="shared" si="2757"/>
        <v>#DIV/0!</v>
      </c>
      <c r="N1434" s="99" t="e">
        <f t="shared" si="2758"/>
        <v>#DIV/0!</v>
      </c>
      <c r="O1434" s="99"/>
      <c r="P1434" s="164"/>
      <c r="Q1434" s="98" t="e">
        <f t="shared" si="2759"/>
        <v>#DIV/0!</v>
      </c>
      <c r="R1434" s="99" t="e">
        <f t="shared" si="2760"/>
        <v>#DIV/0!</v>
      </c>
      <c r="S1434" s="99"/>
      <c r="T1434" s="164"/>
      <c r="U1434" s="98" t="e">
        <f t="shared" si="2775"/>
        <v>#DIV/0!</v>
      </c>
      <c r="V1434" s="99" t="e">
        <f t="shared" si="2776"/>
        <v>#DIV/0!</v>
      </c>
      <c r="W1434" s="99"/>
      <c r="X1434" s="164"/>
      <c r="Y1434" s="98" t="e">
        <f t="shared" si="2763"/>
        <v>#DIV/0!</v>
      </c>
      <c r="Z1434" s="99" t="e">
        <f t="shared" si="2764"/>
        <v>#DIV/0!</v>
      </c>
      <c r="AA1434" s="99"/>
      <c r="AB1434" s="164"/>
      <c r="AC1434" s="98" t="e">
        <f t="shared" si="2765"/>
        <v>#DIV/0!</v>
      </c>
      <c r="AD1434" s="99" t="e">
        <f t="shared" si="2766"/>
        <v>#DIV/0!</v>
      </c>
      <c r="AE1434" s="99"/>
      <c r="AF1434" s="164"/>
      <c r="AG1434" s="98" t="e">
        <f t="shared" si="2767"/>
        <v>#DIV/0!</v>
      </c>
      <c r="AH1434" s="99" t="e">
        <f t="shared" si="2768"/>
        <v>#DIV/0!</v>
      </c>
      <c r="AI1434" s="99"/>
      <c r="AJ1434" s="164"/>
      <c r="AK1434" s="98" t="e">
        <f t="shared" si="2769"/>
        <v>#DIV/0!</v>
      </c>
      <c r="AL1434" s="99" t="e">
        <f t="shared" si="2770"/>
        <v>#DIV/0!</v>
      </c>
      <c r="AM1434" s="99"/>
      <c r="AN1434" s="164"/>
      <c r="AO1434" s="98" t="e">
        <f t="shared" si="2771"/>
        <v>#DIV/0!</v>
      </c>
      <c r="AP1434" s="99" t="e">
        <f t="shared" si="2772"/>
        <v>#DIV/0!</v>
      </c>
      <c r="AQ1434" s="99"/>
      <c r="AR1434" s="164"/>
      <c r="AS1434" s="98" t="e">
        <f t="shared" si="2773"/>
        <v>#DIV/0!</v>
      </c>
      <c r="AT1434" s="99" t="e">
        <f t="shared" si="2774"/>
        <v>#DIV/0!</v>
      </c>
      <c r="AU1434" s="99"/>
      <c r="AV1434" s="164"/>
    </row>
    <row r="1435" spans="2:48" ht="15" customHeight="1" x14ac:dyDescent="0.2">
      <c r="B1435" s="91">
        <f t="shared" si="2785"/>
        <v>218</v>
      </c>
      <c r="C1435" s="35" t="str">
        <f t="shared" si="2785"/>
        <v>Pyrimidines</v>
      </c>
      <c r="D1435" s="128" t="str">
        <f t="shared" si="2785"/>
        <v>dUDP</v>
      </c>
      <c r="E1435" s="93">
        <f t="shared" si="2785"/>
        <v>17.3</v>
      </c>
      <c r="F1435" s="94">
        <f t="shared" si="2785"/>
        <v>19.100000000000001</v>
      </c>
      <c r="G1435" s="106">
        <f t="shared" si="2785"/>
        <v>17.88</v>
      </c>
      <c r="H1435" s="96">
        <f t="shared" si="2785"/>
        <v>4</v>
      </c>
      <c r="I1435" s="102">
        <f t="shared" si="2785"/>
        <v>387.00000999999997</v>
      </c>
      <c r="J1435" s="98"/>
      <c r="K1435" s="99"/>
      <c r="L1435" s="100"/>
      <c r="M1435" s="98" t="e">
        <f t="shared" si="2757"/>
        <v>#DIV/0!</v>
      </c>
      <c r="N1435" s="99" t="e">
        <f t="shared" si="2758"/>
        <v>#DIV/0!</v>
      </c>
      <c r="O1435" s="99"/>
      <c r="P1435" s="164"/>
      <c r="Q1435" s="98" t="e">
        <f t="shared" si="2759"/>
        <v>#DIV/0!</v>
      </c>
      <c r="R1435" s="99" t="e">
        <f t="shared" si="2760"/>
        <v>#DIV/0!</v>
      </c>
      <c r="S1435" s="99"/>
      <c r="T1435" s="164"/>
      <c r="U1435" s="98" t="e">
        <f t="shared" si="2775"/>
        <v>#DIV/0!</v>
      </c>
      <c r="V1435" s="99" t="e">
        <f t="shared" si="2776"/>
        <v>#DIV/0!</v>
      </c>
      <c r="W1435" s="99"/>
      <c r="X1435" s="164"/>
      <c r="Y1435" s="98" t="e">
        <f t="shared" si="2763"/>
        <v>#DIV/0!</v>
      </c>
      <c r="Z1435" s="99" t="e">
        <f t="shared" si="2764"/>
        <v>#DIV/0!</v>
      </c>
      <c r="AA1435" s="99"/>
      <c r="AB1435" s="164"/>
      <c r="AC1435" s="98" t="e">
        <f t="shared" si="2765"/>
        <v>#DIV/0!</v>
      </c>
      <c r="AD1435" s="99" t="e">
        <f t="shared" si="2766"/>
        <v>#DIV/0!</v>
      </c>
      <c r="AE1435" s="99"/>
      <c r="AF1435" s="164"/>
      <c r="AG1435" s="98" t="e">
        <f t="shared" si="2767"/>
        <v>#DIV/0!</v>
      </c>
      <c r="AH1435" s="99" t="e">
        <f t="shared" si="2768"/>
        <v>#DIV/0!</v>
      </c>
      <c r="AI1435" s="99"/>
      <c r="AJ1435" s="164"/>
      <c r="AK1435" s="98" t="e">
        <f t="shared" si="2769"/>
        <v>#DIV/0!</v>
      </c>
      <c r="AL1435" s="99" t="e">
        <f t="shared" si="2770"/>
        <v>#DIV/0!</v>
      </c>
      <c r="AM1435" s="99"/>
      <c r="AN1435" s="164"/>
      <c r="AO1435" s="98" t="e">
        <f t="shared" si="2771"/>
        <v>#DIV/0!</v>
      </c>
      <c r="AP1435" s="99" t="e">
        <f t="shared" si="2772"/>
        <v>#DIV/0!</v>
      </c>
      <c r="AQ1435" s="99"/>
      <c r="AR1435" s="164"/>
      <c r="AS1435" s="98" t="e">
        <f t="shared" si="2773"/>
        <v>#DIV/0!</v>
      </c>
      <c r="AT1435" s="99" t="e">
        <f t="shared" si="2774"/>
        <v>#DIV/0!</v>
      </c>
      <c r="AU1435" s="99"/>
      <c r="AV1435" s="164"/>
    </row>
    <row r="1436" spans="2:48" ht="15" customHeight="1" x14ac:dyDescent="0.2">
      <c r="B1436" s="91">
        <f t="shared" si="2785"/>
        <v>219</v>
      </c>
      <c r="C1436" s="35" t="str">
        <f t="shared" si="2785"/>
        <v>Pyrimidines</v>
      </c>
      <c r="D1436" s="128" t="str">
        <f t="shared" si="2785"/>
        <v>dUTP</v>
      </c>
      <c r="E1436" s="93">
        <f t="shared" si="2785"/>
        <v>17</v>
      </c>
      <c r="F1436" s="94">
        <f t="shared" si="2785"/>
        <v>24.5</v>
      </c>
      <c r="G1436" s="106" t="str">
        <f t="shared" si="2785"/>
        <v>--</v>
      </c>
      <c r="H1436" s="96">
        <f t="shared" si="2785"/>
        <v>6</v>
      </c>
      <c r="I1436" s="102">
        <f t="shared" si="2785"/>
        <v>466.96634</v>
      </c>
      <c r="J1436" s="98"/>
      <c r="K1436" s="99"/>
      <c r="L1436" s="100"/>
      <c r="M1436" s="98" t="e">
        <f t="shared" si="2757"/>
        <v>#DIV/0!</v>
      </c>
      <c r="N1436" s="99" t="e">
        <f t="shared" si="2758"/>
        <v>#DIV/0!</v>
      </c>
      <c r="O1436" s="99"/>
      <c r="P1436" s="164"/>
      <c r="Q1436" s="98" t="e">
        <f t="shared" si="2759"/>
        <v>#DIV/0!</v>
      </c>
      <c r="R1436" s="99" t="e">
        <f t="shared" si="2760"/>
        <v>#DIV/0!</v>
      </c>
      <c r="S1436" s="99"/>
      <c r="T1436" s="164"/>
      <c r="U1436" s="98" t="e">
        <f t="shared" si="2775"/>
        <v>#DIV/0!</v>
      </c>
      <c r="V1436" s="99" t="e">
        <f t="shared" si="2776"/>
        <v>#DIV/0!</v>
      </c>
      <c r="W1436" s="99"/>
      <c r="X1436" s="164"/>
      <c r="Y1436" s="98" t="e">
        <f t="shared" si="2763"/>
        <v>#DIV/0!</v>
      </c>
      <c r="Z1436" s="99" t="e">
        <f t="shared" si="2764"/>
        <v>#DIV/0!</v>
      </c>
      <c r="AA1436" s="99"/>
      <c r="AB1436" s="164"/>
      <c r="AC1436" s="98" t="e">
        <f t="shared" si="2765"/>
        <v>#DIV/0!</v>
      </c>
      <c r="AD1436" s="99" t="e">
        <f t="shared" si="2766"/>
        <v>#DIV/0!</v>
      </c>
      <c r="AE1436" s="99"/>
      <c r="AF1436" s="164"/>
      <c r="AG1436" s="98" t="e">
        <f t="shared" si="2767"/>
        <v>#DIV/0!</v>
      </c>
      <c r="AH1436" s="99" t="e">
        <f t="shared" si="2768"/>
        <v>#DIV/0!</v>
      </c>
      <c r="AI1436" s="99"/>
      <c r="AJ1436" s="164"/>
      <c r="AK1436" s="98" t="e">
        <f t="shared" si="2769"/>
        <v>#DIV/0!</v>
      </c>
      <c r="AL1436" s="99" t="e">
        <f t="shared" si="2770"/>
        <v>#DIV/0!</v>
      </c>
      <c r="AM1436" s="99"/>
      <c r="AN1436" s="164"/>
      <c r="AO1436" s="98" t="e">
        <f t="shared" si="2771"/>
        <v>#DIV/0!</v>
      </c>
      <c r="AP1436" s="99" t="e">
        <f t="shared" si="2772"/>
        <v>#DIV/0!</v>
      </c>
      <c r="AQ1436" s="99"/>
      <c r="AR1436" s="164"/>
      <c r="AS1436" s="98" t="e">
        <f t="shared" si="2773"/>
        <v>#DIV/0!</v>
      </c>
      <c r="AT1436" s="99" t="e">
        <f t="shared" si="2774"/>
        <v>#DIV/0!</v>
      </c>
      <c r="AU1436" s="99"/>
      <c r="AV1436" s="164"/>
    </row>
    <row r="1437" spans="2:48" ht="15" customHeight="1" x14ac:dyDescent="0.2">
      <c r="B1437" s="91">
        <f t="shared" si="2785"/>
        <v>220</v>
      </c>
      <c r="C1437" s="35" t="str">
        <f t="shared" si="2785"/>
        <v>Pyrimidines</v>
      </c>
      <c r="D1437" s="128" t="str">
        <f t="shared" si="2785"/>
        <v>dCMP</v>
      </c>
      <c r="E1437" s="93">
        <f t="shared" si="2785"/>
        <v>15.7</v>
      </c>
      <c r="F1437" s="94">
        <f t="shared" si="2785"/>
        <v>17.7</v>
      </c>
      <c r="G1437" s="106">
        <f t="shared" si="2785"/>
        <v>16.61</v>
      </c>
      <c r="H1437" s="96">
        <f t="shared" si="2785"/>
        <v>4</v>
      </c>
      <c r="I1437" s="102">
        <f t="shared" si="2785"/>
        <v>306.04966000000002</v>
      </c>
      <c r="J1437" s="98"/>
      <c r="K1437" s="99"/>
      <c r="L1437" s="100"/>
      <c r="M1437" s="98" t="e">
        <f t="shared" si="2757"/>
        <v>#DIV/0!</v>
      </c>
      <c r="N1437" s="99" t="e">
        <f t="shared" si="2758"/>
        <v>#DIV/0!</v>
      </c>
      <c r="O1437" s="99"/>
      <c r="P1437" s="164"/>
      <c r="Q1437" s="98" t="e">
        <f t="shared" si="2759"/>
        <v>#DIV/0!</v>
      </c>
      <c r="R1437" s="99" t="e">
        <f t="shared" si="2760"/>
        <v>#DIV/0!</v>
      </c>
      <c r="S1437" s="99"/>
      <c r="T1437" s="164"/>
      <c r="U1437" s="98" t="e">
        <f t="shared" si="2775"/>
        <v>#DIV/0!</v>
      </c>
      <c r="V1437" s="99" t="e">
        <f t="shared" si="2776"/>
        <v>#DIV/0!</v>
      </c>
      <c r="W1437" s="99"/>
      <c r="X1437" s="164"/>
      <c r="Y1437" s="98" t="e">
        <f t="shared" si="2763"/>
        <v>#DIV/0!</v>
      </c>
      <c r="Z1437" s="99" t="e">
        <f t="shared" si="2764"/>
        <v>#DIV/0!</v>
      </c>
      <c r="AA1437" s="99"/>
      <c r="AB1437" s="164"/>
      <c r="AC1437" s="98" t="e">
        <f t="shared" si="2765"/>
        <v>#DIV/0!</v>
      </c>
      <c r="AD1437" s="99" t="e">
        <f t="shared" si="2766"/>
        <v>#DIV/0!</v>
      </c>
      <c r="AE1437" s="99"/>
      <c r="AF1437" s="164"/>
      <c r="AG1437" s="98" t="e">
        <f t="shared" si="2767"/>
        <v>#DIV/0!</v>
      </c>
      <c r="AH1437" s="99" t="e">
        <f t="shared" si="2768"/>
        <v>#DIV/0!</v>
      </c>
      <c r="AI1437" s="99"/>
      <c r="AJ1437" s="164"/>
      <c r="AK1437" s="98" t="e">
        <f t="shared" si="2769"/>
        <v>#DIV/0!</v>
      </c>
      <c r="AL1437" s="99" t="e">
        <f t="shared" si="2770"/>
        <v>#DIV/0!</v>
      </c>
      <c r="AM1437" s="99"/>
      <c r="AN1437" s="164"/>
      <c r="AO1437" s="98" t="e">
        <f t="shared" si="2771"/>
        <v>#DIV/0!</v>
      </c>
      <c r="AP1437" s="99" t="e">
        <f t="shared" si="2772"/>
        <v>#DIV/0!</v>
      </c>
      <c r="AQ1437" s="99"/>
      <c r="AR1437" s="164"/>
      <c r="AS1437" s="98" t="e">
        <f t="shared" si="2773"/>
        <v>#DIV/0!</v>
      </c>
      <c r="AT1437" s="99" t="e">
        <f t="shared" si="2774"/>
        <v>#DIV/0!</v>
      </c>
      <c r="AU1437" s="99"/>
      <c r="AV1437" s="164"/>
    </row>
    <row r="1438" spans="2:48" ht="15" customHeight="1" x14ac:dyDescent="0.2">
      <c r="B1438" s="91">
        <f t="shared" si="2785"/>
        <v>221</v>
      </c>
      <c r="C1438" s="35" t="str">
        <f t="shared" si="2785"/>
        <v>Pyrimidines</v>
      </c>
      <c r="D1438" s="128" t="str">
        <f t="shared" si="2785"/>
        <v>dCDP</v>
      </c>
      <c r="E1438" s="93">
        <f t="shared" si="2785"/>
        <v>19.7</v>
      </c>
      <c r="F1438" s="94">
        <f t="shared" si="2785"/>
        <v>21.7</v>
      </c>
      <c r="G1438" s="106" t="str">
        <f t="shared" si="2785"/>
        <v>--</v>
      </c>
      <c r="H1438" s="96">
        <f t="shared" si="2785"/>
        <v>6</v>
      </c>
      <c r="I1438" s="102">
        <f t="shared" si="2785"/>
        <v>386.01598999999999</v>
      </c>
      <c r="J1438" s="98"/>
      <c r="K1438" s="99"/>
      <c r="L1438" s="100"/>
      <c r="M1438" s="98">
        <f t="shared" si="2757"/>
        <v>100</v>
      </c>
      <c r="N1438" s="99">
        <f t="shared" si="2758"/>
        <v>173.20508075688772</v>
      </c>
      <c r="O1438" s="99"/>
      <c r="P1438" s="164"/>
      <c r="Q1438" s="98">
        <f t="shared" si="2759"/>
        <v>0</v>
      </c>
      <c r="R1438" s="99">
        <f t="shared" si="2760"/>
        <v>0</v>
      </c>
      <c r="S1438" s="99"/>
      <c r="T1438" s="164"/>
      <c r="U1438" s="98">
        <f t="shared" si="2775"/>
        <v>0</v>
      </c>
      <c r="V1438" s="99">
        <f t="shared" si="2776"/>
        <v>0</v>
      </c>
      <c r="W1438" s="99"/>
      <c r="X1438" s="164"/>
      <c r="Y1438" s="98" t="e">
        <f t="shared" si="2763"/>
        <v>#DIV/0!</v>
      </c>
      <c r="Z1438" s="99" t="e">
        <f t="shared" si="2764"/>
        <v>#DIV/0!</v>
      </c>
      <c r="AA1438" s="99"/>
      <c r="AB1438" s="164"/>
      <c r="AC1438" s="98" t="e">
        <f t="shared" si="2765"/>
        <v>#DIV/0!</v>
      </c>
      <c r="AD1438" s="99" t="e">
        <f t="shared" si="2766"/>
        <v>#DIV/0!</v>
      </c>
      <c r="AE1438" s="99"/>
      <c r="AF1438" s="164"/>
      <c r="AG1438" s="98" t="e">
        <f t="shared" si="2767"/>
        <v>#DIV/0!</v>
      </c>
      <c r="AH1438" s="99" t="e">
        <f t="shared" si="2768"/>
        <v>#DIV/0!</v>
      </c>
      <c r="AI1438" s="99"/>
      <c r="AJ1438" s="164"/>
      <c r="AK1438" s="98" t="e">
        <f t="shared" si="2769"/>
        <v>#DIV/0!</v>
      </c>
      <c r="AL1438" s="99" t="e">
        <f t="shared" si="2770"/>
        <v>#DIV/0!</v>
      </c>
      <c r="AM1438" s="99"/>
      <c r="AN1438" s="164"/>
      <c r="AO1438" s="98" t="e">
        <f t="shared" si="2771"/>
        <v>#DIV/0!</v>
      </c>
      <c r="AP1438" s="99" t="e">
        <f t="shared" si="2772"/>
        <v>#DIV/0!</v>
      </c>
      <c r="AQ1438" s="99"/>
      <c r="AR1438" s="164"/>
      <c r="AS1438" s="98" t="e">
        <f t="shared" si="2773"/>
        <v>#DIV/0!</v>
      </c>
      <c r="AT1438" s="99" t="e">
        <f t="shared" si="2774"/>
        <v>#DIV/0!</v>
      </c>
      <c r="AU1438" s="99"/>
      <c r="AV1438" s="164"/>
    </row>
    <row r="1439" spans="2:48" ht="15" customHeight="1" x14ac:dyDescent="0.2">
      <c r="B1439" s="91">
        <f t="shared" si="2785"/>
        <v>222</v>
      </c>
      <c r="C1439" s="35" t="str">
        <f t="shared" si="2785"/>
        <v>Pyrimidines</v>
      </c>
      <c r="D1439" s="128" t="str">
        <f t="shared" si="2785"/>
        <v>dCTP</v>
      </c>
      <c r="E1439" s="93">
        <f t="shared" si="2785"/>
        <v>19.399999999999999</v>
      </c>
      <c r="F1439" s="94">
        <f t="shared" si="2785"/>
        <v>21.6</v>
      </c>
      <c r="G1439" s="106" t="str">
        <f t="shared" si="2785"/>
        <v>--</v>
      </c>
      <c r="H1439" s="96">
        <f t="shared" si="2785"/>
        <v>6</v>
      </c>
      <c r="I1439" s="102">
        <f t="shared" si="2785"/>
        <v>465.98232000000002</v>
      </c>
      <c r="J1439" s="98"/>
      <c r="K1439" s="99"/>
      <c r="L1439" s="100"/>
      <c r="M1439" s="98" t="e">
        <f t="shared" si="2757"/>
        <v>#DIV/0!</v>
      </c>
      <c r="N1439" s="99" t="e">
        <f t="shared" si="2758"/>
        <v>#DIV/0!</v>
      </c>
      <c r="O1439" s="99"/>
      <c r="P1439" s="164"/>
      <c r="Q1439" s="98" t="e">
        <f t="shared" si="2759"/>
        <v>#DIV/0!</v>
      </c>
      <c r="R1439" s="99" t="e">
        <f t="shared" si="2760"/>
        <v>#DIV/0!</v>
      </c>
      <c r="S1439" s="99"/>
      <c r="T1439" s="164"/>
      <c r="U1439" s="98" t="e">
        <f t="shared" si="2775"/>
        <v>#DIV/0!</v>
      </c>
      <c r="V1439" s="99" t="e">
        <f t="shared" si="2776"/>
        <v>#DIV/0!</v>
      </c>
      <c r="W1439" s="99"/>
      <c r="X1439" s="164"/>
      <c r="Y1439" s="98" t="e">
        <f t="shared" si="2763"/>
        <v>#DIV/0!</v>
      </c>
      <c r="Z1439" s="99" t="e">
        <f t="shared" si="2764"/>
        <v>#DIV/0!</v>
      </c>
      <c r="AA1439" s="99"/>
      <c r="AB1439" s="164"/>
      <c r="AC1439" s="98" t="e">
        <f t="shared" si="2765"/>
        <v>#DIV/0!</v>
      </c>
      <c r="AD1439" s="99" t="e">
        <f t="shared" si="2766"/>
        <v>#DIV/0!</v>
      </c>
      <c r="AE1439" s="99"/>
      <c r="AF1439" s="164"/>
      <c r="AG1439" s="98" t="e">
        <f t="shared" si="2767"/>
        <v>#DIV/0!</v>
      </c>
      <c r="AH1439" s="99" t="e">
        <f t="shared" si="2768"/>
        <v>#DIV/0!</v>
      </c>
      <c r="AI1439" s="99"/>
      <c r="AJ1439" s="164"/>
      <c r="AK1439" s="98" t="e">
        <f t="shared" si="2769"/>
        <v>#DIV/0!</v>
      </c>
      <c r="AL1439" s="99" t="e">
        <f t="shared" si="2770"/>
        <v>#DIV/0!</v>
      </c>
      <c r="AM1439" s="99"/>
      <c r="AN1439" s="164"/>
      <c r="AO1439" s="98" t="e">
        <f t="shared" si="2771"/>
        <v>#DIV/0!</v>
      </c>
      <c r="AP1439" s="99" t="e">
        <f t="shared" si="2772"/>
        <v>#DIV/0!</v>
      </c>
      <c r="AQ1439" s="99"/>
      <c r="AR1439" s="164"/>
      <c r="AS1439" s="98" t="e">
        <f t="shared" si="2773"/>
        <v>#DIV/0!</v>
      </c>
      <c r="AT1439" s="99" t="e">
        <f t="shared" si="2774"/>
        <v>#DIV/0!</v>
      </c>
      <c r="AU1439" s="99"/>
      <c r="AV1439" s="164"/>
    </row>
    <row r="1440" spans="2:48" ht="15" customHeight="1" x14ac:dyDescent="0.2">
      <c r="B1440" s="105">
        <f t="shared" si="2785"/>
        <v>223</v>
      </c>
      <c r="C1440" s="35" t="str">
        <f t="shared" si="2785"/>
        <v>Pyrimidines</v>
      </c>
      <c r="D1440" s="128" t="str">
        <f t="shared" si="2785"/>
        <v>Cytidine</v>
      </c>
      <c r="E1440" s="93">
        <f t="shared" si="2785"/>
        <v>10.5</v>
      </c>
      <c r="F1440" s="94">
        <f t="shared" si="2785"/>
        <v>12.3</v>
      </c>
      <c r="G1440" s="95">
        <f t="shared" si="2785"/>
        <v>11.27</v>
      </c>
      <c r="H1440" s="96">
        <f t="shared" si="2785"/>
        <v>3</v>
      </c>
      <c r="I1440" s="102">
        <f t="shared" si="2785"/>
        <v>244.09280000000001</v>
      </c>
      <c r="J1440" s="98"/>
      <c r="K1440" s="99"/>
      <c r="L1440" s="100"/>
      <c r="M1440" s="98">
        <f t="shared" si="2757"/>
        <v>99.999999999999986</v>
      </c>
      <c r="N1440" s="99">
        <f t="shared" si="2758"/>
        <v>10.379272512125135</v>
      </c>
      <c r="O1440" s="99"/>
      <c r="P1440" s="164"/>
      <c r="Q1440" s="98">
        <f t="shared" si="2759"/>
        <v>108.10112545578329</v>
      </c>
      <c r="R1440" s="99">
        <f t="shared" si="2760"/>
        <v>3.6028202392615865</v>
      </c>
      <c r="S1440" s="99"/>
      <c r="T1440" s="164"/>
      <c r="U1440" s="98">
        <f t="shared" si="2775"/>
        <v>214.15623033743651</v>
      </c>
      <c r="V1440" s="99">
        <f t="shared" si="2776"/>
        <v>177.69296459885459</v>
      </c>
      <c r="W1440" s="99"/>
      <c r="X1440" s="164"/>
      <c r="Y1440" s="98">
        <f t="shared" si="2763"/>
        <v>100</v>
      </c>
      <c r="Z1440" s="99">
        <f t="shared" si="2764"/>
        <v>65.785618341093823</v>
      </c>
      <c r="AA1440" s="99"/>
      <c r="AB1440" s="164"/>
      <c r="AC1440" s="98">
        <f t="shared" si="2765"/>
        <v>65.385979018593162</v>
      </c>
      <c r="AD1440" s="99">
        <f t="shared" si="2766"/>
        <v>15.788020671291155</v>
      </c>
      <c r="AE1440" s="99"/>
      <c r="AF1440" s="164"/>
      <c r="AG1440" s="98">
        <f t="shared" si="2767"/>
        <v>64.643669929073539</v>
      </c>
      <c r="AH1440" s="99">
        <f t="shared" si="2768"/>
        <v>16.146044708833358</v>
      </c>
      <c r="AI1440" s="99"/>
      <c r="AJ1440" s="164"/>
      <c r="AK1440" s="98">
        <f t="shared" si="2769"/>
        <v>238.12347666937671</v>
      </c>
      <c r="AL1440" s="99">
        <f t="shared" si="2770"/>
        <v>77.603739328322121</v>
      </c>
      <c r="AM1440" s="99"/>
      <c r="AN1440" s="164"/>
      <c r="AO1440" s="98">
        <f t="shared" si="2771"/>
        <v>199.30447182435356</v>
      </c>
      <c r="AP1440" s="99">
        <f t="shared" si="2772"/>
        <v>57.405018251017957</v>
      </c>
      <c r="AQ1440" s="99"/>
      <c r="AR1440" s="164"/>
      <c r="AS1440" s="98">
        <f t="shared" si="2773"/>
        <v>183.14135525025466</v>
      </c>
      <c r="AT1440" s="99">
        <f t="shared" si="2774"/>
        <v>48.155288094042675</v>
      </c>
      <c r="AU1440" s="99"/>
      <c r="AV1440" s="164"/>
    </row>
    <row r="1441" spans="2:48" ht="15" customHeight="1" x14ac:dyDescent="0.2">
      <c r="B1441" s="91">
        <f t="shared" si="2785"/>
        <v>224</v>
      </c>
      <c r="C1441" s="35" t="str">
        <f t="shared" si="2785"/>
        <v>Pyrimidines</v>
      </c>
      <c r="D1441" s="128" t="str">
        <f t="shared" si="2785"/>
        <v>5-Methylcytidine</v>
      </c>
      <c r="E1441" s="93">
        <f t="shared" si="2785"/>
        <v>15.4</v>
      </c>
      <c r="F1441" s="94">
        <f t="shared" si="2785"/>
        <v>16.8</v>
      </c>
      <c r="G1441" s="95">
        <f t="shared" si="2785"/>
        <v>15.98</v>
      </c>
      <c r="H1441" s="96">
        <f t="shared" si="2785"/>
        <v>2</v>
      </c>
      <c r="I1441" s="102">
        <f t="shared" si="2785"/>
        <v>258.10845</v>
      </c>
      <c r="J1441" s="98"/>
      <c r="K1441" s="99"/>
      <c r="L1441" s="100"/>
      <c r="M1441" s="98">
        <f t="shared" si="2757"/>
        <v>100</v>
      </c>
      <c r="N1441" s="99">
        <f t="shared" si="2758"/>
        <v>23.896890585783282</v>
      </c>
      <c r="O1441" s="99"/>
      <c r="P1441" s="164"/>
      <c r="Q1441" s="98">
        <f t="shared" si="2759"/>
        <v>106.43829483823698</v>
      </c>
      <c r="R1441" s="99">
        <f t="shared" si="2760"/>
        <v>13.521363745693693</v>
      </c>
      <c r="S1441" s="99"/>
      <c r="T1441" s="164"/>
      <c r="U1441" s="98">
        <f t="shared" si="2775"/>
        <v>131.10139218280807</v>
      </c>
      <c r="V1441" s="99">
        <f t="shared" si="2776"/>
        <v>53.101081864175633</v>
      </c>
      <c r="W1441" s="99"/>
      <c r="X1441" s="164"/>
      <c r="Y1441" s="98">
        <f t="shared" si="2763"/>
        <v>100.00000000000001</v>
      </c>
      <c r="Z1441" s="99">
        <f t="shared" si="2764"/>
        <v>9.5812075964122396</v>
      </c>
      <c r="AA1441" s="99"/>
      <c r="AB1441" s="164"/>
      <c r="AC1441" s="98">
        <f t="shared" si="2765"/>
        <v>107.91877857222021</v>
      </c>
      <c r="AD1441" s="99">
        <f t="shared" si="2766"/>
        <v>16.42584725313036</v>
      </c>
      <c r="AE1441" s="99"/>
      <c r="AF1441" s="164"/>
      <c r="AG1441" s="98">
        <f t="shared" si="2767"/>
        <v>111.49302202656904</v>
      </c>
      <c r="AH1441" s="99">
        <f t="shared" si="2768"/>
        <v>19.77023016477332</v>
      </c>
      <c r="AI1441" s="99"/>
      <c r="AJ1441" s="164"/>
      <c r="AK1441" s="98">
        <f t="shared" si="2769"/>
        <v>8184.4357268233889</v>
      </c>
      <c r="AL1441" s="99">
        <f t="shared" si="2770"/>
        <v>3675.1055455393534</v>
      </c>
      <c r="AM1441" s="99"/>
      <c r="AN1441" s="164"/>
      <c r="AO1441" s="98">
        <f t="shared" si="2771"/>
        <v>14882.627642216907</v>
      </c>
      <c r="AP1441" s="99">
        <f t="shared" si="2772"/>
        <v>3507.1092644241985</v>
      </c>
      <c r="AQ1441" s="99"/>
      <c r="AR1441" s="164"/>
      <c r="AS1441" s="98">
        <f t="shared" si="2773"/>
        <v>7606.6733052214486</v>
      </c>
      <c r="AT1441" s="99">
        <f t="shared" si="2774"/>
        <v>4205.3318372077465</v>
      </c>
      <c r="AU1441" s="99"/>
      <c r="AV1441" s="164"/>
    </row>
    <row r="1442" spans="2:48" ht="15" customHeight="1" x14ac:dyDescent="0.2">
      <c r="B1442" s="105">
        <f t="shared" si="2785"/>
        <v>225</v>
      </c>
      <c r="C1442" s="35" t="str">
        <f t="shared" si="2785"/>
        <v>Pyrimidines</v>
      </c>
      <c r="D1442" s="128" t="str">
        <f t="shared" si="2785"/>
        <v>Cytosine</v>
      </c>
      <c r="E1442" s="93">
        <f t="shared" si="2785"/>
        <v>9.1</v>
      </c>
      <c r="F1442" s="94">
        <f t="shared" si="2785"/>
        <v>10.8</v>
      </c>
      <c r="G1442" s="95">
        <f t="shared" si="2785"/>
        <v>9.66</v>
      </c>
      <c r="H1442" s="96">
        <f t="shared" si="2785"/>
        <v>3</v>
      </c>
      <c r="I1442" s="102">
        <f t="shared" si="2785"/>
        <v>112.05054</v>
      </c>
      <c r="J1442" s="98"/>
      <c r="K1442" s="99"/>
      <c r="L1442" s="100"/>
      <c r="M1442" s="98">
        <f t="shared" si="2757"/>
        <v>100</v>
      </c>
      <c r="N1442" s="99">
        <f t="shared" si="2758"/>
        <v>15.323309686953611</v>
      </c>
      <c r="O1442" s="99"/>
      <c r="P1442" s="164"/>
      <c r="Q1442" s="98">
        <f t="shared" si="2759"/>
        <v>77.50826705606427</v>
      </c>
      <c r="R1442" s="99">
        <f t="shared" si="2760"/>
        <v>5.8184568416347648</v>
      </c>
      <c r="S1442" s="99"/>
      <c r="T1442" s="164"/>
      <c r="U1442" s="98">
        <f t="shared" si="2775"/>
        <v>80.355963804463642</v>
      </c>
      <c r="V1442" s="99">
        <f t="shared" si="2776"/>
        <v>11.977735005273741</v>
      </c>
      <c r="W1442" s="99"/>
      <c r="X1442" s="164"/>
      <c r="Y1442" s="98">
        <f t="shared" si="2763"/>
        <v>99.999999999999986</v>
      </c>
      <c r="Z1442" s="99">
        <f t="shared" si="2764"/>
        <v>6.3284907823880259</v>
      </c>
      <c r="AA1442" s="99"/>
      <c r="AB1442" s="164"/>
      <c r="AC1442" s="98">
        <f t="shared" si="2765"/>
        <v>152.86083531966611</v>
      </c>
      <c r="AD1442" s="99">
        <f t="shared" si="2766"/>
        <v>36.124308040820232</v>
      </c>
      <c r="AE1442" s="99"/>
      <c r="AF1442" s="164"/>
      <c r="AG1442" s="98">
        <f t="shared" si="2767"/>
        <v>135.0765917025706</v>
      </c>
      <c r="AH1442" s="99">
        <f t="shared" si="2768"/>
        <v>5.8099541916260744</v>
      </c>
      <c r="AI1442" s="99"/>
      <c r="AJ1442" s="164"/>
      <c r="AK1442" s="98">
        <f t="shared" si="2769"/>
        <v>52.608631012893234</v>
      </c>
      <c r="AL1442" s="99">
        <f t="shared" si="2770"/>
        <v>24.070724123251026</v>
      </c>
      <c r="AM1442" s="99"/>
      <c r="AN1442" s="164"/>
      <c r="AO1442" s="98">
        <f t="shared" si="2771"/>
        <v>48.236230824882014</v>
      </c>
      <c r="AP1442" s="99">
        <f t="shared" si="2772"/>
        <v>8.3062392203029098</v>
      </c>
      <c r="AQ1442" s="99"/>
      <c r="AR1442" s="164"/>
      <c r="AS1442" s="98">
        <f t="shared" si="2773"/>
        <v>73.318609521413947</v>
      </c>
      <c r="AT1442" s="99">
        <f t="shared" si="2774"/>
        <v>22.244853757220703</v>
      </c>
      <c r="AU1442" s="99"/>
      <c r="AV1442" s="164"/>
    </row>
    <row r="1443" spans="2:48" ht="15" customHeight="1" x14ac:dyDescent="0.2">
      <c r="B1443" s="91">
        <f t="shared" ref="B1443:I1458" si="2788">(B1142)</f>
        <v>226</v>
      </c>
      <c r="C1443" s="35" t="str">
        <f t="shared" si="2788"/>
        <v>Pyrimidines</v>
      </c>
      <c r="D1443" s="128" t="str">
        <f t="shared" si="2788"/>
        <v>dCytidine</v>
      </c>
      <c r="E1443" s="93">
        <f t="shared" si="2788"/>
        <v>9.1999999999999993</v>
      </c>
      <c r="F1443" s="94">
        <f t="shared" si="2788"/>
        <v>11</v>
      </c>
      <c r="G1443" s="95">
        <f t="shared" si="2788"/>
        <v>10.039999999999999</v>
      </c>
      <c r="H1443" s="96">
        <f t="shared" si="2788"/>
        <v>5</v>
      </c>
      <c r="I1443" s="102">
        <f t="shared" si="2788"/>
        <v>228.09788</v>
      </c>
      <c r="J1443" s="98"/>
      <c r="K1443" s="99"/>
      <c r="L1443" s="100"/>
      <c r="M1443" s="98">
        <f t="shared" si="2757"/>
        <v>100</v>
      </c>
      <c r="N1443" s="99">
        <f t="shared" si="2758"/>
        <v>5.8434832597368676</v>
      </c>
      <c r="O1443" s="99"/>
      <c r="P1443" s="164"/>
      <c r="Q1443" s="98">
        <f t="shared" si="2759"/>
        <v>75.737316630681789</v>
      </c>
      <c r="R1443" s="99">
        <f t="shared" si="2760"/>
        <v>10.533704801952048</v>
      </c>
      <c r="S1443" s="99"/>
      <c r="T1443" s="164"/>
      <c r="U1443" s="98">
        <f t="shared" si="2775"/>
        <v>69.135683693343296</v>
      </c>
      <c r="V1443" s="99">
        <f t="shared" si="2776"/>
        <v>1.7045706730134558</v>
      </c>
      <c r="W1443" s="99"/>
      <c r="X1443" s="164"/>
      <c r="Y1443" s="98">
        <f t="shared" si="2763"/>
        <v>100</v>
      </c>
      <c r="Z1443" s="99">
        <f t="shared" si="2764"/>
        <v>14.998728947742704</v>
      </c>
      <c r="AA1443" s="99"/>
      <c r="AB1443" s="164"/>
      <c r="AC1443" s="98">
        <f t="shared" si="2765"/>
        <v>207.96461731578771</v>
      </c>
      <c r="AD1443" s="99">
        <f t="shared" si="2766"/>
        <v>75.670858629529121</v>
      </c>
      <c r="AE1443" s="99"/>
      <c r="AF1443" s="164"/>
      <c r="AG1443" s="98">
        <f t="shared" si="2767"/>
        <v>157.46540868809768</v>
      </c>
      <c r="AH1443" s="99">
        <f t="shared" si="2768"/>
        <v>16.710310046693447</v>
      </c>
      <c r="AI1443" s="99"/>
      <c r="AJ1443" s="164"/>
      <c r="AK1443" s="98">
        <f t="shared" si="2769"/>
        <v>25.954771575216888</v>
      </c>
      <c r="AL1443" s="99">
        <f t="shared" si="2770"/>
        <v>20.348490122315479</v>
      </c>
      <c r="AM1443" s="99"/>
      <c r="AN1443" s="164"/>
      <c r="AO1443" s="98">
        <f t="shared" si="2771"/>
        <v>12.622379494130477</v>
      </c>
      <c r="AP1443" s="99">
        <f t="shared" si="2772"/>
        <v>7.3394648191834326</v>
      </c>
      <c r="AQ1443" s="99"/>
      <c r="AR1443" s="164"/>
      <c r="AS1443" s="98">
        <f t="shared" si="2773"/>
        <v>19.643195292569576</v>
      </c>
      <c r="AT1443" s="99">
        <f t="shared" si="2774"/>
        <v>7.534728715767157</v>
      </c>
      <c r="AU1443" s="99"/>
      <c r="AV1443" s="164"/>
    </row>
    <row r="1444" spans="2:48" ht="15" customHeight="1" x14ac:dyDescent="0.2">
      <c r="B1444" s="105">
        <f t="shared" si="2788"/>
        <v>227</v>
      </c>
      <c r="C1444" s="35" t="str">
        <f t="shared" si="2788"/>
        <v>Pyrimidines</v>
      </c>
      <c r="D1444" s="128" t="str">
        <f t="shared" si="2788"/>
        <v>dThymidine</v>
      </c>
      <c r="E1444" s="93">
        <f t="shared" si="2788"/>
        <v>2.8</v>
      </c>
      <c r="F1444" s="94">
        <f t="shared" si="2788"/>
        <v>5</v>
      </c>
      <c r="G1444" s="95">
        <f t="shared" si="2788"/>
        <v>4.2</v>
      </c>
      <c r="H1444" s="96">
        <f t="shared" si="2788"/>
        <v>3</v>
      </c>
      <c r="I1444" s="102">
        <f t="shared" si="2788"/>
        <v>241.08299</v>
      </c>
      <c r="J1444" s="98"/>
      <c r="K1444" s="99"/>
      <c r="L1444" s="100"/>
      <c r="M1444" s="98">
        <f t="shared" si="2757"/>
        <v>100</v>
      </c>
      <c r="N1444" s="99">
        <f t="shared" si="2758"/>
        <v>13.242531574948586</v>
      </c>
      <c r="O1444" s="99"/>
      <c r="P1444" s="164"/>
      <c r="Q1444" s="98">
        <f t="shared" si="2759"/>
        <v>109.32408388624904</v>
      </c>
      <c r="R1444" s="99">
        <f t="shared" si="2760"/>
        <v>1.9398806439519545</v>
      </c>
      <c r="S1444" s="99"/>
      <c r="T1444" s="164"/>
      <c r="U1444" s="98">
        <f t="shared" si="2775"/>
        <v>114.1372832752851</v>
      </c>
      <c r="V1444" s="99">
        <f t="shared" si="2776"/>
        <v>4.0341846458881596</v>
      </c>
      <c r="W1444" s="99"/>
      <c r="X1444" s="164"/>
      <c r="Y1444" s="98">
        <f t="shared" si="2763"/>
        <v>99.999999999999986</v>
      </c>
      <c r="Z1444" s="99">
        <f t="shared" si="2764"/>
        <v>18.070253814838601</v>
      </c>
      <c r="AA1444" s="99"/>
      <c r="AB1444" s="164"/>
      <c r="AC1444" s="98">
        <f t="shared" si="2765"/>
        <v>152.37696080050759</v>
      </c>
      <c r="AD1444" s="99">
        <f t="shared" si="2766"/>
        <v>6.1457267550334684</v>
      </c>
      <c r="AE1444" s="99"/>
      <c r="AF1444" s="164"/>
      <c r="AG1444" s="98">
        <f t="shared" si="2767"/>
        <v>117.3642974745048</v>
      </c>
      <c r="AH1444" s="99">
        <f t="shared" si="2768"/>
        <v>24.996734959834072</v>
      </c>
      <c r="AI1444" s="99"/>
      <c r="AJ1444" s="164"/>
      <c r="AK1444" s="98">
        <f t="shared" si="2769"/>
        <v>97.182335429573186</v>
      </c>
      <c r="AL1444" s="99">
        <f t="shared" si="2770"/>
        <v>18.634379706016833</v>
      </c>
      <c r="AM1444" s="99"/>
      <c r="AN1444" s="164"/>
      <c r="AO1444" s="98">
        <f t="shared" si="2771"/>
        <v>72.228184435422151</v>
      </c>
      <c r="AP1444" s="99">
        <f t="shared" si="2772"/>
        <v>11.88312513505285</v>
      </c>
      <c r="AQ1444" s="99"/>
      <c r="AR1444" s="164"/>
      <c r="AS1444" s="98">
        <f t="shared" si="2773"/>
        <v>61.206490878453167</v>
      </c>
      <c r="AT1444" s="99">
        <f t="shared" si="2774"/>
        <v>5.7963395711230179</v>
      </c>
      <c r="AU1444" s="99"/>
      <c r="AV1444" s="164"/>
    </row>
    <row r="1445" spans="2:48" ht="15" customHeight="1" x14ac:dyDescent="0.2">
      <c r="B1445" s="91">
        <f t="shared" si="2788"/>
        <v>228</v>
      </c>
      <c r="C1445" s="35" t="str">
        <f t="shared" si="2788"/>
        <v>Pyrimidines</v>
      </c>
      <c r="D1445" s="128" t="str">
        <f t="shared" si="2788"/>
        <v>Thymine</v>
      </c>
      <c r="E1445" s="93">
        <f t="shared" si="2788"/>
        <v>2.7</v>
      </c>
      <c r="F1445" s="94">
        <f t="shared" si="2788"/>
        <v>4.8</v>
      </c>
      <c r="G1445" s="95">
        <f t="shared" si="2788"/>
        <v>3.77</v>
      </c>
      <c r="H1445" s="96">
        <f t="shared" si="2788"/>
        <v>3</v>
      </c>
      <c r="I1445" s="102">
        <f t="shared" si="2788"/>
        <v>127.0502</v>
      </c>
      <c r="J1445" s="98"/>
      <c r="K1445" s="99"/>
      <c r="L1445" s="100"/>
      <c r="M1445" s="98">
        <f t="shared" si="2757"/>
        <v>100</v>
      </c>
      <c r="N1445" s="99">
        <f t="shared" si="2758"/>
        <v>7.6655288407669531</v>
      </c>
      <c r="O1445" s="99"/>
      <c r="P1445" s="164"/>
      <c r="Q1445" s="98">
        <f t="shared" si="2759"/>
        <v>94.599929894951913</v>
      </c>
      <c r="R1445" s="99">
        <f t="shared" si="2760"/>
        <v>0.64624878145085085</v>
      </c>
      <c r="S1445" s="99"/>
      <c r="T1445" s="164"/>
      <c r="U1445" s="98">
        <f t="shared" si="2775"/>
        <v>95.645837967518418</v>
      </c>
      <c r="V1445" s="99">
        <f t="shared" si="2776"/>
        <v>2.0284454619275203</v>
      </c>
      <c r="W1445" s="99"/>
      <c r="X1445" s="164"/>
      <c r="Y1445" s="98">
        <f t="shared" si="2763"/>
        <v>100</v>
      </c>
      <c r="Z1445" s="99">
        <f t="shared" si="2764"/>
        <v>5.1783234888726435</v>
      </c>
      <c r="AA1445" s="99"/>
      <c r="AB1445" s="164"/>
      <c r="AC1445" s="98">
        <f t="shared" si="2765"/>
        <v>112.82836934323022</v>
      </c>
      <c r="AD1445" s="99">
        <f t="shared" si="2766"/>
        <v>3.0066201638132362</v>
      </c>
      <c r="AE1445" s="99"/>
      <c r="AF1445" s="164"/>
      <c r="AG1445" s="98">
        <f t="shared" si="2767"/>
        <v>104.68421442734277</v>
      </c>
      <c r="AH1445" s="99">
        <f t="shared" si="2768"/>
        <v>10.771033784976478</v>
      </c>
      <c r="AI1445" s="99"/>
      <c r="AJ1445" s="164"/>
      <c r="AK1445" s="98">
        <f t="shared" si="2769"/>
        <v>71.511828858220696</v>
      </c>
      <c r="AL1445" s="99">
        <f t="shared" si="2770"/>
        <v>5.2220927926648724</v>
      </c>
      <c r="AM1445" s="99"/>
      <c r="AN1445" s="164"/>
      <c r="AO1445" s="98">
        <f t="shared" si="2771"/>
        <v>48.59055563782205</v>
      </c>
      <c r="AP1445" s="99">
        <f t="shared" si="2772"/>
        <v>5.0786627088161502</v>
      </c>
      <c r="AQ1445" s="99"/>
      <c r="AR1445" s="164"/>
      <c r="AS1445" s="98">
        <f t="shared" si="2773"/>
        <v>53.781792227916171</v>
      </c>
      <c r="AT1445" s="99">
        <f t="shared" si="2774"/>
        <v>2.3465124876745573</v>
      </c>
      <c r="AU1445" s="99"/>
      <c r="AV1445" s="164"/>
    </row>
    <row r="1446" spans="2:48" ht="15" customHeight="1" x14ac:dyDescent="0.2">
      <c r="B1446" s="105">
        <f t="shared" si="2788"/>
        <v>229</v>
      </c>
      <c r="C1446" s="35" t="str">
        <f t="shared" si="2788"/>
        <v>Pyrimidines</v>
      </c>
      <c r="D1446" s="128" t="str">
        <f t="shared" si="2788"/>
        <v>Uridine</v>
      </c>
      <c r="E1446" s="93">
        <f t="shared" si="2788"/>
        <v>6.6</v>
      </c>
      <c r="F1446" s="94">
        <f t="shared" si="2788"/>
        <v>9.4</v>
      </c>
      <c r="G1446" s="95">
        <f t="shared" si="2788"/>
        <v>7.82</v>
      </c>
      <c r="H1446" s="96">
        <f t="shared" si="2788"/>
        <v>3</v>
      </c>
      <c r="I1446" s="102">
        <f t="shared" si="2788"/>
        <v>243.06226000000001</v>
      </c>
      <c r="J1446" s="98"/>
      <c r="K1446" s="99"/>
      <c r="L1446" s="100"/>
      <c r="M1446" s="98">
        <f t="shared" si="2757"/>
        <v>99.999999999999986</v>
      </c>
      <c r="N1446" s="99">
        <f t="shared" si="2758"/>
        <v>13.113049454931577</v>
      </c>
      <c r="O1446" s="99"/>
      <c r="P1446" s="164"/>
      <c r="Q1446" s="98">
        <f t="shared" si="2759"/>
        <v>115.75520225257732</v>
      </c>
      <c r="R1446" s="99">
        <f t="shared" si="2760"/>
        <v>5.6831315189692511</v>
      </c>
      <c r="S1446" s="99"/>
      <c r="T1446" s="164"/>
      <c r="U1446" s="232">
        <f t="shared" ref="U1446" si="2789">(AVERAGE(U1145:V1145,X1145))</f>
        <v>120.14592080587234</v>
      </c>
      <c r="V1446" s="99">
        <f t="shared" ref="V1446" si="2790">(_xlfn.STDEV.P(U1145:V1145,X1145))</f>
        <v>16.148150363626549</v>
      </c>
      <c r="W1446" s="99"/>
      <c r="X1446" s="164"/>
      <c r="Y1446" s="98">
        <f t="shared" si="2763"/>
        <v>100</v>
      </c>
      <c r="Z1446" s="99">
        <f t="shared" si="2764"/>
        <v>21.745976881625346</v>
      </c>
      <c r="AA1446" s="99"/>
      <c r="AB1446" s="164"/>
      <c r="AC1446" s="98">
        <f t="shared" si="2765"/>
        <v>80.79476025078236</v>
      </c>
      <c r="AD1446" s="99">
        <f t="shared" si="2766"/>
        <v>15.002281157453643</v>
      </c>
      <c r="AE1446" s="99"/>
      <c r="AF1446" s="164"/>
      <c r="AG1446" s="98">
        <f t="shared" si="2767"/>
        <v>84.570234052934723</v>
      </c>
      <c r="AH1446" s="99">
        <f t="shared" si="2768"/>
        <v>13.379954078475219</v>
      </c>
      <c r="AI1446" s="99"/>
      <c r="AJ1446" s="164"/>
      <c r="AK1446" s="98">
        <f t="shared" si="2769"/>
        <v>1464.1110030307859</v>
      </c>
      <c r="AL1446" s="99">
        <f t="shared" si="2770"/>
        <v>487.73935537646713</v>
      </c>
      <c r="AM1446" s="99"/>
      <c r="AN1446" s="164"/>
      <c r="AO1446" s="98">
        <f t="shared" si="2771"/>
        <v>1505.0026269898178</v>
      </c>
      <c r="AP1446" s="99">
        <f t="shared" si="2772"/>
        <v>293.11527169270732</v>
      </c>
      <c r="AQ1446" s="99"/>
      <c r="AR1446" s="164"/>
      <c r="AS1446" s="98">
        <f t="shared" si="2773"/>
        <v>777.05623002412005</v>
      </c>
      <c r="AT1446" s="99">
        <f t="shared" si="2774"/>
        <v>90.390845296938977</v>
      </c>
      <c r="AU1446" s="99"/>
      <c r="AV1446" s="164"/>
    </row>
    <row r="1447" spans="2:48" ht="15" customHeight="1" x14ac:dyDescent="0.2">
      <c r="B1447" s="91">
        <f t="shared" si="2788"/>
        <v>230</v>
      </c>
      <c r="C1447" s="35" t="str">
        <f t="shared" si="2788"/>
        <v>Pyrimidines</v>
      </c>
      <c r="D1447" s="128" t="str">
        <f t="shared" si="2788"/>
        <v>dUridine</v>
      </c>
      <c r="E1447" s="93">
        <f t="shared" si="2788"/>
        <v>3.4</v>
      </c>
      <c r="F1447" s="94">
        <f t="shared" si="2788"/>
        <v>5.9</v>
      </c>
      <c r="G1447" s="95">
        <f t="shared" si="2788"/>
        <v>4.75</v>
      </c>
      <c r="H1447" s="96">
        <f t="shared" si="2788"/>
        <v>3</v>
      </c>
      <c r="I1447" s="102">
        <f t="shared" si="2788"/>
        <v>227.06734</v>
      </c>
      <c r="J1447" s="98"/>
      <c r="K1447" s="99"/>
      <c r="L1447" s="100"/>
      <c r="M1447" s="98">
        <f t="shared" si="2757"/>
        <v>100.00000000000001</v>
      </c>
      <c r="N1447" s="99">
        <f t="shared" si="2758"/>
        <v>13.025021774775562</v>
      </c>
      <c r="O1447" s="99"/>
      <c r="P1447" s="164"/>
      <c r="Q1447" s="98">
        <f t="shared" si="2759"/>
        <v>109.01136958309107</v>
      </c>
      <c r="R1447" s="99">
        <f t="shared" si="2760"/>
        <v>2.812197793838151</v>
      </c>
      <c r="S1447" s="99"/>
      <c r="T1447" s="164"/>
      <c r="U1447" s="98">
        <f t="shared" si="2775"/>
        <v>117.11906294294214</v>
      </c>
      <c r="V1447" s="99">
        <f t="shared" si="2776"/>
        <v>2.6702522601905518</v>
      </c>
      <c r="W1447" s="99"/>
      <c r="X1447" s="164"/>
      <c r="Y1447" s="98">
        <f t="shared" si="2763"/>
        <v>99.999999999999986</v>
      </c>
      <c r="Z1447" s="99">
        <f t="shared" si="2764"/>
        <v>7.8370338774882793</v>
      </c>
      <c r="AA1447" s="99"/>
      <c r="AB1447" s="164"/>
      <c r="AC1447" s="98">
        <f t="shared" si="2765"/>
        <v>66.307697603074431</v>
      </c>
      <c r="AD1447" s="99">
        <f t="shared" si="2766"/>
        <v>5.9050883083356309</v>
      </c>
      <c r="AE1447" s="99"/>
      <c r="AF1447" s="164"/>
      <c r="AG1447" s="98">
        <f t="shared" si="2767"/>
        <v>98.109840443971876</v>
      </c>
      <c r="AH1447" s="99">
        <f t="shared" si="2768"/>
        <v>15.281055574969187</v>
      </c>
      <c r="AI1447" s="99"/>
      <c r="AJ1447" s="164"/>
      <c r="AK1447" s="98">
        <f t="shared" si="2769"/>
        <v>53.668167032900897</v>
      </c>
      <c r="AL1447" s="99">
        <f t="shared" si="2770"/>
        <v>13.001935066878874</v>
      </c>
      <c r="AM1447" s="99"/>
      <c r="AN1447" s="164"/>
      <c r="AO1447" s="98">
        <f t="shared" si="2771"/>
        <v>51.548783335437271</v>
      </c>
      <c r="AP1447" s="99">
        <f t="shared" si="2772"/>
        <v>16.873058482639959</v>
      </c>
      <c r="AQ1447" s="99"/>
      <c r="AR1447" s="164"/>
      <c r="AS1447" s="98">
        <f t="shared" si="2773"/>
        <v>42.095745060983383</v>
      </c>
      <c r="AT1447" s="99">
        <f t="shared" si="2774"/>
        <v>15.833556979592275</v>
      </c>
      <c r="AU1447" s="99"/>
      <c r="AV1447" s="164"/>
    </row>
    <row r="1448" spans="2:48" ht="15" customHeight="1" x14ac:dyDescent="0.2">
      <c r="B1448" s="91">
        <f t="shared" si="2788"/>
        <v>231</v>
      </c>
      <c r="C1448" s="35" t="str">
        <f t="shared" si="2788"/>
        <v>Pyrimidines</v>
      </c>
      <c r="D1448" s="128" t="str">
        <f t="shared" si="2788"/>
        <v>Dihydrouridine</v>
      </c>
      <c r="E1448" s="93">
        <f t="shared" si="2788"/>
        <v>7</v>
      </c>
      <c r="F1448" s="94">
        <f t="shared" si="2788"/>
        <v>9</v>
      </c>
      <c r="G1448" s="95" t="str">
        <f t="shared" si="2788"/>
        <v>--</v>
      </c>
      <c r="H1448" s="96">
        <f t="shared" si="2788"/>
        <v>6</v>
      </c>
      <c r="I1448" s="102">
        <f t="shared" si="2788"/>
        <v>245.07791</v>
      </c>
      <c r="J1448" s="98"/>
      <c r="K1448" s="99"/>
      <c r="L1448" s="100"/>
      <c r="M1448" s="98">
        <f t="shared" si="2757"/>
        <v>99.999999999999986</v>
      </c>
      <c r="N1448" s="99">
        <f t="shared" si="2758"/>
        <v>12.308781610643781</v>
      </c>
      <c r="O1448" s="99"/>
      <c r="P1448" s="164"/>
      <c r="Q1448" s="98">
        <f t="shared" si="2759"/>
        <v>127.74947282503454</v>
      </c>
      <c r="R1448" s="99">
        <f t="shared" si="2760"/>
        <v>10.957010360809683</v>
      </c>
      <c r="S1448" s="99"/>
      <c r="T1448" s="164"/>
      <c r="U1448" s="98">
        <f t="shared" si="2775"/>
        <v>150.80293374001269</v>
      </c>
      <c r="V1448" s="99">
        <f t="shared" si="2776"/>
        <v>4.7094900225225089</v>
      </c>
      <c r="W1448" s="99"/>
      <c r="X1448" s="164"/>
      <c r="Y1448" s="98">
        <f t="shared" si="2763"/>
        <v>100</v>
      </c>
      <c r="Z1448" s="99">
        <f t="shared" si="2764"/>
        <v>13.176969330290369</v>
      </c>
      <c r="AA1448" s="99"/>
      <c r="AB1448" s="164"/>
      <c r="AC1448" s="98">
        <f t="shared" si="2765"/>
        <v>91.108059986822681</v>
      </c>
      <c r="AD1448" s="99">
        <f t="shared" si="2766"/>
        <v>7.7257232510237053</v>
      </c>
      <c r="AE1448" s="99"/>
      <c r="AF1448" s="164"/>
      <c r="AG1448" s="98">
        <f t="shared" si="2767"/>
        <v>103.42419063432524</v>
      </c>
      <c r="AH1448" s="99">
        <f t="shared" si="2768"/>
        <v>19.923250740202644</v>
      </c>
      <c r="AI1448" s="99"/>
      <c r="AJ1448" s="164"/>
      <c r="AK1448" s="98">
        <f t="shared" si="2769"/>
        <v>1.3958806812015068</v>
      </c>
      <c r="AL1448" s="99">
        <f t="shared" si="2770"/>
        <v>2.4177362611448645</v>
      </c>
      <c r="AM1448" s="99"/>
      <c r="AN1448" s="164"/>
      <c r="AO1448" s="98">
        <f t="shared" si="2771"/>
        <v>2.3792268017703475</v>
      </c>
      <c r="AP1448" s="99">
        <f t="shared" si="2772"/>
        <v>2.80605571282508</v>
      </c>
      <c r="AQ1448" s="99"/>
      <c r="AR1448" s="164"/>
      <c r="AS1448" s="98">
        <f t="shared" si="2773"/>
        <v>0.68327100545950614</v>
      </c>
      <c r="AT1448" s="99">
        <f t="shared" si="2774"/>
        <v>1.1834600967945363</v>
      </c>
      <c r="AU1448" s="99"/>
      <c r="AV1448" s="164"/>
    </row>
    <row r="1449" spans="2:48" ht="15" customHeight="1" x14ac:dyDescent="0.2">
      <c r="B1449" s="105">
        <f t="shared" si="2788"/>
        <v>232</v>
      </c>
      <c r="C1449" s="35" t="str">
        <f t="shared" si="2788"/>
        <v>Pyrimidines</v>
      </c>
      <c r="D1449" s="128" t="str">
        <f t="shared" si="2788"/>
        <v>Uracil</v>
      </c>
      <c r="E1449" s="93">
        <f t="shared" si="2788"/>
        <v>2.7</v>
      </c>
      <c r="F1449" s="94">
        <f t="shared" si="2788"/>
        <v>4.4000000000000004</v>
      </c>
      <c r="G1449" s="95">
        <f t="shared" si="2788"/>
        <v>3.59</v>
      </c>
      <c r="H1449" s="96">
        <f t="shared" si="2788"/>
        <v>2</v>
      </c>
      <c r="I1449" s="102">
        <f t="shared" si="2788"/>
        <v>111.02</v>
      </c>
      <c r="J1449" s="98"/>
      <c r="K1449" s="99"/>
      <c r="L1449" s="100"/>
      <c r="M1449" s="98">
        <f t="shared" si="2757"/>
        <v>100.00000000000001</v>
      </c>
      <c r="N1449" s="99">
        <f t="shared" si="2758"/>
        <v>10.162003913422776</v>
      </c>
      <c r="O1449" s="99"/>
      <c r="P1449" s="164"/>
      <c r="Q1449" s="98">
        <f t="shared" si="2759"/>
        <v>106.58617068490474</v>
      </c>
      <c r="R1449" s="99">
        <f t="shared" si="2760"/>
        <v>2.4729061401645045</v>
      </c>
      <c r="S1449" s="99"/>
      <c r="T1449" s="164"/>
      <c r="U1449" s="232">
        <f t="shared" ref="U1449" si="2791">(AVERAGE(U1148:V1148,X1148))</f>
        <v>108.12389918215831</v>
      </c>
      <c r="V1449" s="99">
        <f t="shared" ref="V1449" si="2792">(_xlfn.STDEV.P(U1148:V1148,X1148))</f>
        <v>4.3535087657355014</v>
      </c>
      <c r="W1449" s="99"/>
      <c r="X1449" s="164"/>
      <c r="Y1449" s="98">
        <f t="shared" si="2763"/>
        <v>100</v>
      </c>
      <c r="Z1449" s="99">
        <f t="shared" si="2764"/>
        <v>7.9148414021920495</v>
      </c>
      <c r="AA1449" s="99"/>
      <c r="AB1449" s="164"/>
      <c r="AC1449" s="98">
        <f t="shared" si="2765"/>
        <v>59.672083522576337</v>
      </c>
      <c r="AD1449" s="99">
        <f t="shared" si="2766"/>
        <v>7.2473709607063368</v>
      </c>
      <c r="AE1449" s="99"/>
      <c r="AF1449" s="164"/>
      <c r="AG1449" s="98">
        <f t="shared" si="2767"/>
        <v>114.36984623435396</v>
      </c>
      <c r="AH1449" s="99">
        <f t="shared" si="2768"/>
        <v>18.936576375752068</v>
      </c>
      <c r="AI1449" s="99"/>
      <c r="AJ1449" s="164"/>
      <c r="AK1449" s="98">
        <f t="shared" si="2769"/>
        <v>479.44561138055025</v>
      </c>
      <c r="AL1449" s="99">
        <f t="shared" si="2770"/>
        <v>37.784857084992311</v>
      </c>
      <c r="AM1449" s="99"/>
      <c r="AN1449" s="164"/>
      <c r="AO1449" s="98">
        <f t="shared" si="2771"/>
        <v>419.64108756482358</v>
      </c>
      <c r="AP1449" s="99">
        <f t="shared" si="2772"/>
        <v>74.127342898654121</v>
      </c>
      <c r="AQ1449" s="99"/>
      <c r="AR1449" s="164"/>
      <c r="AS1449" s="98">
        <f t="shared" si="2773"/>
        <v>439.55282940969954</v>
      </c>
      <c r="AT1449" s="99">
        <f t="shared" si="2774"/>
        <v>71.522534254723624</v>
      </c>
      <c r="AU1449" s="99"/>
      <c r="AV1449" s="164"/>
    </row>
    <row r="1450" spans="2:48" ht="15.75" customHeight="1" thickBot="1" x14ac:dyDescent="0.25">
      <c r="B1450" s="108">
        <f t="shared" si="2788"/>
        <v>233</v>
      </c>
      <c r="C1450" s="42" t="str">
        <f t="shared" si="2788"/>
        <v>Pyrimidines</v>
      </c>
      <c r="D1450" s="129" t="str">
        <f t="shared" si="2788"/>
        <v>Dihydrouracil</v>
      </c>
      <c r="E1450" s="110">
        <f t="shared" si="2788"/>
        <v>3</v>
      </c>
      <c r="F1450" s="111">
        <f t="shared" si="2788"/>
        <v>3.9</v>
      </c>
      <c r="G1450" s="112">
        <f t="shared" si="2788"/>
        <v>3.31</v>
      </c>
      <c r="H1450" s="113">
        <f t="shared" si="2788"/>
        <v>5</v>
      </c>
      <c r="I1450" s="119">
        <f t="shared" si="2788"/>
        <v>113.03565</v>
      </c>
      <c r="J1450" s="115"/>
      <c r="K1450" s="116"/>
      <c r="L1450" s="117"/>
      <c r="M1450" s="115">
        <f t="shared" si="2757"/>
        <v>99.999999999999986</v>
      </c>
      <c r="N1450" s="116">
        <f t="shared" si="2758"/>
        <v>7.7746717039103244</v>
      </c>
      <c r="O1450" s="116"/>
      <c r="P1450" s="165"/>
      <c r="Q1450" s="115">
        <f t="shared" si="2759"/>
        <v>94.644468495581094</v>
      </c>
      <c r="R1450" s="116">
        <f t="shared" si="2760"/>
        <v>9.9519397791376143</v>
      </c>
      <c r="S1450" s="116"/>
      <c r="T1450" s="165"/>
      <c r="U1450" s="115">
        <f t="shared" si="2775"/>
        <v>90.949216238484098</v>
      </c>
      <c r="V1450" s="116">
        <f t="shared" si="2776"/>
        <v>3.2530440610317717</v>
      </c>
      <c r="W1450" s="116"/>
      <c r="X1450" s="165"/>
      <c r="Y1450" s="115">
        <f t="shared" si="2763"/>
        <v>100</v>
      </c>
      <c r="Z1450" s="116">
        <f t="shared" si="2764"/>
        <v>9.5027431107582299</v>
      </c>
      <c r="AA1450" s="116"/>
      <c r="AB1450" s="165"/>
      <c r="AC1450" s="115">
        <f t="shared" si="2765"/>
        <v>120.90550609517516</v>
      </c>
      <c r="AD1450" s="116">
        <f t="shared" si="2766"/>
        <v>27.939345870453636</v>
      </c>
      <c r="AE1450" s="116"/>
      <c r="AF1450" s="165"/>
      <c r="AG1450" s="115">
        <f t="shared" si="2767"/>
        <v>147.78884508047801</v>
      </c>
      <c r="AH1450" s="116">
        <f t="shared" si="2768"/>
        <v>13.323395190866641</v>
      </c>
      <c r="AI1450" s="116"/>
      <c r="AJ1450" s="165"/>
      <c r="AK1450" s="115">
        <f t="shared" si="2769"/>
        <v>110.19365416474672</v>
      </c>
      <c r="AL1450" s="116">
        <f t="shared" si="2770"/>
        <v>5.6377176866838292</v>
      </c>
      <c r="AM1450" s="116"/>
      <c r="AN1450" s="165"/>
      <c r="AO1450" s="115">
        <f t="shared" si="2771"/>
        <v>103.72892162521157</v>
      </c>
      <c r="AP1450" s="116">
        <f t="shared" si="2772"/>
        <v>4.9645616870252605</v>
      </c>
      <c r="AQ1450" s="116"/>
      <c r="AR1450" s="165"/>
      <c r="AS1450" s="115">
        <f t="shared" si="2773"/>
        <v>84.972305228771987</v>
      </c>
      <c r="AT1450" s="116">
        <f t="shared" si="2774"/>
        <v>4.0484989670468305</v>
      </c>
      <c r="AU1450" s="116"/>
      <c r="AV1450" s="165"/>
    </row>
    <row r="1451" spans="2:48" ht="15" customHeight="1" x14ac:dyDescent="0.2">
      <c r="B1451" s="77">
        <f t="shared" si="2788"/>
        <v>234</v>
      </c>
      <c r="C1451" s="78" t="str">
        <f t="shared" si="2788"/>
        <v>Purines</v>
      </c>
      <c r="D1451" s="248" t="str">
        <f t="shared" si="2788"/>
        <v>AICAR</v>
      </c>
      <c r="E1451" s="80">
        <f t="shared" si="2788"/>
        <v>15.5</v>
      </c>
      <c r="F1451" s="81">
        <f t="shared" si="2788"/>
        <v>17</v>
      </c>
      <c r="G1451" s="82">
        <f t="shared" si="2788"/>
        <v>16.29</v>
      </c>
      <c r="H1451" s="83">
        <f t="shared" si="2788"/>
        <v>3</v>
      </c>
      <c r="I1451" s="89">
        <f t="shared" si="2788"/>
        <v>337.05547000000001</v>
      </c>
      <c r="J1451" s="85"/>
      <c r="K1451" s="86"/>
      <c r="L1451" s="87"/>
      <c r="M1451" s="85">
        <f t="shared" si="2757"/>
        <v>100</v>
      </c>
      <c r="N1451" s="204">
        <f t="shared" si="2758"/>
        <v>173.20508075688772</v>
      </c>
      <c r="O1451" s="86"/>
      <c r="P1451" s="163"/>
      <c r="Q1451" s="85">
        <f t="shared" si="2759"/>
        <v>0</v>
      </c>
      <c r="R1451" s="86">
        <f t="shared" si="2760"/>
        <v>0</v>
      </c>
      <c r="S1451" s="86"/>
      <c r="T1451" s="163"/>
      <c r="U1451" s="85">
        <f t="shared" si="2775"/>
        <v>710.7370101343696</v>
      </c>
      <c r="V1451" s="86">
        <f t="shared" si="2776"/>
        <v>1119.617736863358</v>
      </c>
      <c r="W1451" s="86"/>
      <c r="X1451" s="163"/>
      <c r="Y1451" s="85" t="e">
        <f t="shared" si="2763"/>
        <v>#DIV/0!</v>
      </c>
      <c r="Z1451" s="86" t="e">
        <f t="shared" si="2764"/>
        <v>#DIV/0!</v>
      </c>
      <c r="AA1451" s="86"/>
      <c r="AB1451" s="163"/>
      <c r="AC1451" s="85" t="e">
        <f t="shared" si="2765"/>
        <v>#DIV/0!</v>
      </c>
      <c r="AD1451" s="86" t="e">
        <f t="shared" si="2766"/>
        <v>#DIV/0!</v>
      </c>
      <c r="AE1451" s="86"/>
      <c r="AF1451" s="163"/>
      <c r="AG1451" s="85" t="e">
        <f t="shared" si="2767"/>
        <v>#DIV/0!</v>
      </c>
      <c r="AH1451" s="86" t="e">
        <f t="shared" si="2768"/>
        <v>#DIV/0!</v>
      </c>
      <c r="AI1451" s="86"/>
      <c r="AJ1451" s="163"/>
      <c r="AK1451" s="85" t="e">
        <f t="shared" si="2769"/>
        <v>#DIV/0!</v>
      </c>
      <c r="AL1451" s="86" t="e">
        <f t="shared" si="2770"/>
        <v>#DIV/0!</v>
      </c>
      <c r="AM1451" s="86"/>
      <c r="AN1451" s="163"/>
      <c r="AO1451" s="85" t="e">
        <f t="shared" si="2771"/>
        <v>#DIV/0!</v>
      </c>
      <c r="AP1451" s="86" t="e">
        <f t="shared" si="2772"/>
        <v>#DIV/0!</v>
      </c>
      <c r="AQ1451" s="86"/>
      <c r="AR1451" s="163"/>
      <c r="AS1451" s="85" t="e">
        <f t="shared" si="2773"/>
        <v>#DIV/0!</v>
      </c>
      <c r="AT1451" s="86" t="e">
        <f t="shared" si="2774"/>
        <v>#DIV/0!</v>
      </c>
      <c r="AU1451" s="86"/>
      <c r="AV1451" s="163"/>
    </row>
    <row r="1452" spans="2:48" ht="15" customHeight="1" x14ac:dyDescent="0.2">
      <c r="B1452" s="91">
        <f t="shared" si="2788"/>
        <v>235</v>
      </c>
      <c r="C1452" s="35" t="str">
        <f t="shared" si="2788"/>
        <v>Purines</v>
      </c>
      <c r="D1452" s="233" t="str">
        <f t="shared" si="2788"/>
        <v>FAICAR</v>
      </c>
      <c r="E1452" s="93">
        <f t="shared" si="2788"/>
        <v>15.6</v>
      </c>
      <c r="F1452" s="94">
        <f t="shared" si="2788"/>
        <v>17.600000000000001</v>
      </c>
      <c r="G1452" s="95">
        <f t="shared" si="2788"/>
        <v>16.510000000000002</v>
      </c>
      <c r="H1452" s="96">
        <f t="shared" si="2788"/>
        <v>3</v>
      </c>
      <c r="I1452" s="102">
        <f t="shared" si="2788"/>
        <v>365.05038999999999</v>
      </c>
      <c r="J1452" s="98"/>
      <c r="K1452" s="99"/>
      <c r="L1452" s="100"/>
      <c r="M1452" s="98">
        <f t="shared" si="2757"/>
        <v>100</v>
      </c>
      <c r="N1452" s="195">
        <f t="shared" si="2758"/>
        <v>173.20508075688772</v>
      </c>
      <c r="O1452" s="99"/>
      <c r="P1452" s="164"/>
      <c r="Q1452" s="98">
        <f t="shared" si="2759"/>
        <v>312.44214420672046</v>
      </c>
      <c r="R1452" s="99">
        <f t="shared" si="2760"/>
        <v>192.06568331167156</v>
      </c>
      <c r="S1452" s="99"/>
      <c r="T1452" s="164"/>
      <c r="U1452" s="98">
        <f t="shared" si="2775"/>
        <v>1656.4652536383537</v>
      </c>
      <c r="V1452" s="99">
        <f t="shared" si="2776"/>
        <v>2676.232742484694</v>
      </c>
      <c r="W1452" s="99"/>
      <c r="X1452" s="164"/>
      <c r="Y1452" s="98">
        <f>(AVERAGE(Z1151:AB1151))</f>
        <v>100</v>
      </c>
      <c r="Z1452" s="195">
        <f>(_xlfn.STDEV.P(Z1151:AB1151))</f>
        <v>25.251184811756016</v>
      </c>
      <c r="AA1452" s="99"/>
      <c r="AB1452" s="164"/>
      <c r="AC1452" s="98">
        <f t="shared" si="2765"/>
        <v>65.703585979612185</v>
      </c>
      <c r="AD1452" s="99">
        <f t="shared" si="2766"/>
        <v>44.737581848617616</v>
      </c>
      <c r="AE1452" s="99"/>
      <c r="AF1452" s="164"/>
      <c r="AG1452" s="98">
        <f t="shared" si="2767"/>
        <v>57.657138648029587</v>
      </c>
      <c r="AH1452" s="99">
        <f t="shared" si="2768"/>
        <v>24.132913862112165</v>
      </c>
      <c r="AI1452" s="99"/>
      <c r="AJ1452" s="164"/>
      <c r="AK1452" s="98">
        <f t="shared" si="2769"/>
        <v>2051.5495688793171</v>
      </c>
      <c r="AL1452" s="99">
        <f t="shared" si="2770"/>
        <v>398.99361344204436</v>
      </c>
      <c r="AM1452" s="99"/>
      <c r="AN1452" s="164"/>
      <c r="AO1452" s="98">
        <f t="shared" si="2771"/>
        <v>4522.0230232565882</v>
      </c>
      <c r="AP1452" s="99">
        <f t="shared" si="2772"/>
        <v>824.40913372236571</v>
      </c>
      <c r="AQ1452" s="99"/>
      <c r="AR1452" s="164"/>
      <c r="AS1452" s="98">
        <f t="shared" si="2773"/>
        <v>1940.2296781073842</v>
      </c>
      <c r="AT1452" s="99">
        <f t="shared" si="2774"/>
        <v>825.23570739206741</v>
      </c>
      <c r="AU1452" s="99"/>
      <c r="AV1452" s="164"/>
    </row>
    <row r="1453" spans="2:48" ht="15" customHeight="1" x14ac:dyDescent="0.2">
      <c r="B1453" s="105">
        <f t="shared" si="2788"/>
        <v>236</v>
      </c>
      <c r="C1453" s="35" t="str">
        <f t="shared" si="2788"/>
        <v>Purines</v>
      </c>
      <c r="D1453" s="128" t="str">
        <f t="shared" si="2788"/>
        <v>IMP</v>
      </c>
      <c r="E1453" s="93">
        <f t="shared" si="2788"/>
        <v>15.8</v>
      </c>
      <c r="F1453" s="94">
        <f t="shared" si="2788"/>
        <v>17.8</v>
      </c>
      <c r="G1453" s="95">
        <f t="shared" si="2788"/>
        <v>16.53</v>
      </c>
      <c r="H1453" s="96">
        <f t="shared" si="2788"/>
        <v>1</v>
      </c>
      <c r="I1453" s="102">
        <f t="shared" si="2788"/>
        <v>347.03982000000002</v>
      </c>
      <c r="J1453" s="98"/>
      <c r="K1453" s="99"/>
      <c r="L1453" s="100"/>
      <c r="M1453" s="98">
        <f t="shared" si="2757"/>
        <v>100</v>
      </c>
      <c r="N1453" s="99">
        <f t="shared" si="2758"/>
        <v>28.790526594589391</v>
      </c>
      <c r="O1453" s="99"/>
      <c r="P1453" s="164"/>
      <c r="Q1453" s="232">
        <f>(AVERAGE(S1152:T1152))</f>
        <v>42.205210762442221</v>
      </c>
      <c r="R1453" s="99">
        <f>(_xlfn.STDEV.P(S1152:T1152))</f>
        <v>4.5408404614774369</v>
      </c>
      <c r="S1453" s="99"/>
      <c r="T1453" s="164"/>
      <c r="U1453" s="232">
        <f t="shared" ref="U1453:U1454" si="2793">(AVERAGE(U1152:V1152,X1152))</f>
        <v>18.783008165257527</v>
      </c>
      <c r="V1453" s="99">
        <f t="shared" ref="V1453:V1454" si="2794">(_xlfn.STDEV.P(U1152:V1152,X1152))</f>
        <v>12.69350631483586</v>
      </c>
      <c r="W1453" s="99"/>
      <c r="X1453" s="164"/>
      <c r="Y1453" s="98">
        <f>(AVERAGE(AA1152:AB1152))</f>
        <v>100</v>
      </c>
      <c r="Z1453" s="195">
        <f>(_xlfn.STDEV.P(AA1152:AB1152))</f>
        <v>25.501688487563687</v>
      </c>
      <c r="AA1453" s="99"/>
      <c r="AB1453" s="164"/>
      <c r="AC1453" s="98">
        <f t="shared" si="2765"/>
        <v>171.23092520268372</v>
      </c>
      <c r="AD1453" s="99">
        <f t="shared" si="2766"/>
        <v>211.28984915235466</v>
      </c>
      <c r="AE1453" s="99"/>
      <c r="AF1453" s="164"/>
      <c r="AG1453" s="98">
        <f t="shared" si="2767"/>
        <v>240.30534231356862</v>
      </c>
      <c r="AH1453" s="99">
        <f t="shared" si="2768"/>
        <v>391.37868758289648</v>
      </c>
      <c r="AI1453" s="99"/>
      <c r="AJ1453" s="164"/>
      <c r="AK1453" s="98">
        <f t="shared" si="2769"/>
        <v>340652.57610284945</v>
      </c>
      <c r="AL1453" s="99">
        <f t="shared" si="2770"/>
        <v>56147.175638414978</v>
      </c>
      <c r="AM1453" s="99"/>
      <c r="AN1453" s="164"/>
      <c r="AO1453" s="98">
        <f t="shared" si="2771"/>
        <v>446113.31548775302</v>
      </c>
      <c r="AP1453" s="99">
        <f t="shared" si="2772"/>
        <v>210283.04525388032</v>
      </c>
      <c r="AQ1453" s="99"/>
      <c r="AR1453" s="164"/>
      <c r="AS1453" s="98">
        <f t="shared" si="2773"/>
        <v>289891.92387388833</v>
      </c>
      <c r="AT1453" s="99">
        <f t="shared" si="2774"/>
        <v>47829.635913785016</v>
      </c>
      <c r="AU1453" s="99"/>
      <c r="AV1453" s="164"/>
    </row>
    <row r="1454" spans="2:48" ht="15" customHeight="1" x14ac:dyDescent="0.2">
      <c r="B1454" s="105">
        <f t="shared" si="2788"/>
        <v>237</v>
      </c>
      <c r="C1454" s="35" t="str">
        <f t="shared" si="2788"/>
        <v>Purines</v>
      </c>
      <c r="D1454" s="128" t="str">
        <f t="shared" si="2788"/>
        <v>AMP</v>
      </c>
      <c r="E1454" s="93">
        <f t="shared" si="2788"/>
        <v>15.5</v>
      </c>
      <c r="F1454" s="94">
        <f t="shared" si="2788"/>
        <v>17.399999999999999</v>
      </c>
      <c r="G1454" s="95">
        <f t="shared" si="2788"/>
        <v>16.100000000000001</v>
      </c>
      <c r="H1454" s="96">
        <f t="shared" si="2788"/>
        <v>2</v>
      </c>
      <c r="I1454" s="102">
        <f t="shared" si="2788"/>
        <v>346.05581000000001</v>
      </c>
      <c r="J1454" s="98"/>
      <c r="K1454" s="99"/>
      <c r="L1454" s="100"/>
      <c r="M1454" s="98">
        <f t="shared" si="2757"/>
        <v>100</v>
      </c>
      <c r="N1454" s="99">
        <f t="shared" si="2758"/>
        <v>19.189601942218129</v>
      </c>
      <c r="O1454" s="99"/>
      <c r="P1454" s="164"/>
      <c r="Q1454" s="232">
        <f>(AVERAGE(S1153:T1153))</f>
        <v>110.20988171536976</v>
      </c>
      <c r="R1454" s="99">
        <f>(_xlfn.STDEV.P(S1153:T1153))</f>
        <v>12.987991101226138</v>
      </c>
      <c r="S1454" s="99"/>
      <c r="T1454" s="164"/>
      <c r="U1454" s="232">
        <f t="shared" si="2793"/>
        <v>61.479222193207526</v>
      </c>
      <c r="V1454" s="99">
        <f t="shared" si="2794"/>
        <v>21.374090688731826</v>
      </c>
      <c r="W1454" s="99"/>
      <c r="X1454" s="164"/>
      <c r="Y1454" s="98">
        <f t="shared" ref="Y1454" si="2795">(AVERAGE(Z1153:AB1153))</f>
        <v>100</v>
      </c>
      <c r="Z1454" s="195">
        <f t="shared" ref="Z1454" si="2796">(_xlfn.STDEV.P(Z1153:AB1153))</f>
        <v>72.782348037632602</v>
      </c>
      <c r="AA1454" s="99"/>
      <c r="AB1454" s="164"/>
      <c r="AC1454" s="98">
        <f t="shared" si="2765"/>
        <v>125.27832036733621</v>
      </c>
      <c r="AD1454" s="99">
        <f t="shared" si="2766"/>
        <v>37.482616117951828</v>
      </c>
      <c r="AE1454" s="99"/>
      <c r="AF1454" s="164"/>
      <c r="AG1454" s="98">
        <f t="shared" si="2767"/>
        <v>114.44214317341412</v>
      </c>
      <c r="AH1454" s="99">
        <f t="shared" si="2768"/>
        <v>110.34003248501544</v>
      </c>
      <c r="AI1454" s="99"/>
      <c r="AJ1454" s="164"/>
      <c r="AK1454" s="98">
        <f t="shared" si="2769"/>
        <v>3913.4404034058489</v>
      </c>
      <c r="AL1454" s="99">
        <f t="shared" si="2770"/>
        <v>2364.2010378191462</v>
      </c>
      <c r="AM1454" s="99"/>
      <c r="AN1454" s="164"/>
      <c r="AO1454" s="98">
        <f t="shared" si="2771"/>
        <v>10882.110393448023</v>
      </c>
      <c r="AP1454" s="99">
        <f t="shared" si="2772"/>
        <v>1072.1815173999362</v>
      </c>
      <c r="AQ1454" s="99"/>
      <c r="AR1454" s="164"/>
      <c r="AS1454" s="98">
        <f t="shared" si="2773"/>
        <v>3607.583115907998</v>
      </c>
      <c r="AT1454" s="99">
        <f t="shared" si="2774"/>
        <v>1924.5169190922613</v>
      </c>
      <c r="AU1454" s="99"/>
      <c r="AV1454" s="164"/>
    </row>
    <row r="1455" spans="2:48" ht="15" customHeight="1" x14ac:dyDescent="0.2">
      <c r="B1455" s="105">
        <f t="shared" si="2788"/>
        <v>238</v>
      </c>
      <c r="C1455" s="35" t="str">
        <f t="shared" si="2788"/>
        <v>Purines</v>
      </c>
      <c r="D1455" s="128" t="str">
        <f t="shared" si="2788"/>
        <v>ADP</v>
      </c>
      <c r="E1455" s="93">
        <f t="shared" si="2788"/>
        <v>17.399999999999999</v>
      </c>
      <c r="F1455" s="94">
        <f t="shared" si="2788"/>
        <v>19.8</v>
      </c>
      <c r="G1455" s="95">
        <f t="shared" si="2788"/>
        <v>18.79</v>
      </c>
      <c r="H1455" s="96">
        <f t="shared" si="2788"/>
        <v>5</v>
      </c>
      <c r="I1455" s="102">
        <f t="shared" si="2788"/>
        <v>426.02213999999998</v>
      </c>
      <c r="J1455" s="98"/>
      <c r="K1455" s="99"/>
      <c r="L1455" s="100"/>
      <c r="M1455" s="98">
        <f t="shared" si="2757"/>
        <v>100</v>
      </c>
      <c r="N1455" s="99">
        <f t="shared" si="2758"/>
        <v>69.917477946249988</v>
      </c>
      <c r="O1455" s="99"/>
      <c r="P1455" s="164"/>
      <c r="Q1455" s="98">
        <f t="shared" si="2759"/>
        <v>46.789486249255617</v>
      </c>
      <c r="R1455" s="99">
        <f t="shared" si="2760"/>
        <v>52.87436452106629</v>
      </c>
      <c r="S1455" s="99"/>
      <c r="T1455" s="164"/>
      <c r="U1455" s="98">
        <f t="shared" si="2775"/>
        <v>33588.382557800396</v>
      </c>
      <c r="V1455" s="99">
        <f t="shared" si="2776"/>
        <v>57253.176345963868</v>
      </c>
      <c r="W1455" s="99"/>
      <c r="X1455" s="164"/>
      <c r="Y1455" s="98">
        <f t="shared" si="2763"/>
        <v>100</v>
      </c>
      <c r="Z1455" s="99">
        <f t="shared" si="2764"/>
        <v>160.24007632663736</v>
      </c>
      <c r="AA1455" s="99"/>
      <c r="AB1455" s="164"/>
      <c r="AC1455" s="98">
        <f t="shared" si="2765"/>
        <v>1.8300847319180915</v>
      </c>
      <c r="AD1455" s="99">
        <f t="shared" si="2766"/>
        <v>1.8245726506969937</v>
      </c>
      <c r="AE1455" s="99"/>
      <c r="AF1455" s="164"/>
      <c r="AG1455" s="98">
        <f t="shared" si="2767"/>
        <v>0.79047740862380844</v>
      </c>
      <c r="AH1455" s="99">
        <f t="shared" si="2768"/>
        <v>0.48200619976692083</v>
      </c>
      <c r="AI1455" s="99"/>
      <c r="AJ1455" s="164"/>
      <c r="AK1455" s="98">
        <f t="shared" si="2769"/>
        <v>0.69354640714315274</v>
      </c>
      <c r="AL1455" s="99">
        <f t="shared" si="2770"/>
        <v>0.42698580587792845</v>
      </c>
      <c r="AM1455" s="99"/>
      <c r="AN1455" s="164"/>
      <c r="AO1455" s="98">
        <f t="shared" si="2771"/>
        <v>31.662558003613128</v>
      </c>
      <c r="AP1455" s="99">
        <f t="shared" si="2772"/>
        <v>45.922117138890449</v>
      </c>
      <c r="AQ1455" s="99"/>
      <c r="AR1455" s="164"/>
      <c r="AS1455" s="98">
        <f t="shared" si="2773"/>
        <v>12.67049171308229</v>
      </c>
      <c r="AT1455" s="99">
        <f t="shared" si="2774"/>
        <v>9.4098308007970228</v>
      </c>
      <c r="AU1455" s="99"/>
      <c r="AV1455" s="164"/>
    </row>
    <row r="1456" spans="2:48" ht="15" customHeight="1" x14ac:dyDescent="0.2">
      <c r="B1456" s="105">
        <f t="shared" si="2788"/>
        <v>239</v>
      </c>
      <c r="C1456" s="35" t="str">
        <f t="shared" si="2788"/>
        <v>Purines</v>
      </c>
      <c r="D1456" s="128" t="str">
        <f t="shared" si="2788"/>
        <v>ATP</v>
      </c>
      <c r="E1456" s="93">
        <f t="shared" si="2788"/>
        <v>18.5</v>
      </c>
      <c r="F1456" s="94">
        <f t="shared" si="2788"/>
        <v>21.4</v>
      </c>
      <c r="G1456" s="106" t="str">
        <f t="shared" si="2788"/>
        <v>--</v>
      </c>
      <c r="H1456" s="96">
        <f t="shared" si="2788"/>
        <v>6</v>
      </c>
      <c r="I1456" s="102">
        <f t="shared" si="2788"/>
        <v>505.98847000000001</v>
      </c>
      <c r="J1456" s="98"/>
      <c r="K1456" s="99"/>
      <c r="L1456" s="100"/>
      <c r="M1456" s="98" t="e">
        <f t="shared" si="2757"/>
        <v>#DIV/0!</v>
      </c>
      <c r="N1456" s="99" t="e">
        <f t="shared" si="2758"/>
        <v>#DIV/0!</v>
      </c>
      <c r="O1456" s="99"/>
      <c r="P1456" s="164"/>
      <c r="Q1456" s="98" t="e">
        <f t="shared" si="2759"/>
        <v>#DIV/0!</v>
      </c>
      <c r="R1456" s="99" t="e">
        <f t="shared" si="2760"/>
        <v>#DIV/0!</v>
      </c>
      <c r="S1456" s="99"/>
      <c r="T1456" s="164"/>
      <c r="U1456" s="98" t="e">
        <f t="shared" si="2775"/>
        <v>#DIV/0!</v>
      </c>
      <c r="V1456" s="99" t="e">
        <f t="shared" si="2776"/>
        <v>#DIV/0!</v>
      </c>
      <c r="W1456" s="99"/>
      <c r="X1456" s="164"/>
      <c r="Y1456" s="98">
        <f t="shared" si="2763"/>
        <v>100</v>
      </c>
      <c r="Z1456" s="99">
        <f t="shared" si="2764"/>
        <v>173.20508075688772</v>
      </c>
      <c r="AA1456" s="99"/>
      <c r="AB1456" s="164"/>
      <c r="AC1456" s="98">
        <f t="shared" si="2765"/>
        <v>0</v>
      </c>
      <c r="AD1456" s="99">
        <f t="shared" si="2766"/>
        <v>0</v>
      </c>
      <c r="AE1456" s="99"/>
      <c r="AF1456" s="164"/>
      <c r="AG1456" s="98">
        <f t="shared" si="2767"/>
        <v>134.3576224244122</v>
      </c>
      <c r="AH1456" s="99">
        <f t="shared" si="2768"/>
        <v>232.71422842323744</v>
      </c>
      <c r="AI1456" s="99"/>
      <c r="AJ1456" s="164"/>
      <c r="AK1456" s="98">
        <f t="shared" si="2769"/>
        <v>0</v>
      </c>
      <c r="AL1456" s="99">
        <f t="shared" si="2770"/>
        <v>0</v>
      </c>
      <c r="AM1456" s="99"/>
      <c r="AN1456" s="164"/>
      <c r="AO1456" s="98">
        <f t="shared" si="2771"/>
        <v>0</v>
      </c>
      <c r="AP1456" s="99">
        <f t="shared" si="2772"/>
        <v>0</v>
      </c>
      <c r="AQ1456" s="99"/>
      <c r="AR1456" s="164"/>
      <c r="AS1456" s="98">
        <f t="shared" si="2773"/>
        <v>0</v>
      </c>
      <c r="AT1456" s="99">
        <f t="shared" si="2774"/>
        <v>0</v>
      </c>
      <c r="AU1456" s="99"/>
      <c r="AV1456" s="164"/>
    </row>
    <row r="1457" spans="2:48" ht="15" customHeight="1" x14ac:dyDescent="0.2">
      <c r="B1457" s="91">
        <f t="shared" si="2788"/>
        <v>240</v>
      </c>
      <c r="C1457" s="35" t="str">
        <f t="shared" si="2788"/>
        <v>Purines</v>
      </c>
      <c r="D1457" s="128" t="str">
        <f t="shared" si="2788"/>
        <v>Adenylosuccinate</v>
      </c>
      <c r="E1457" s="93">
        <f t="shared" si="2788"/>
        <v>18.3</v>
      </c>
      <c r="F1457" s="94">
        <f t="shared" si="2788"/>
        <v>19.7</v>
      </c>
      <c r="G1457" s="106">
        <f t="shared" si="2788"/>
        <v>18.77</v>
      </c>
      <c r="H1457" s="96">
        <f t="shared" si="2788"/>
        <v>4</v>
      </c>
      <c r="I1457" s="102">
        <f t="shared" si="2788"/>
        <v>462.06677000000002</v>
      </c>
      <c r="J1457" s="98"/>
      <c r="K1457" s="99"/>
      <c r="L1457" s="100"/>
      <c r="M1457" s="98" t="e">
        <f t="shared" si="2757"/>
        <v>#DIV/0!</v>
      </c>
      <c r="N1457" s="99" t="e">
        <f t="shared" si="2758"/>
        <v>#DIV/0!</v>
      </c>
      <c r="O1457" s="99"/>
      <c r="P1457" s="164"/>
      <c r="Q1457" s="98" t="e">
        <f t="shared" si="2759"/>
        <v>#DIV/0!</v>
      </c>
      <c r="R1457" s="99" t="e">
        <f t="shared" si="2760"/>
        <v>#DIV/0!</v>
      </c>
      <c r="S1457" s="99"/>
      <c r="T1457" s="164"/>
      <c r="U1457" s="98" t="e">
        <f t="shared" si="2775"/>
        <v>#DIV/0!</v>
      </c>
      <c r="V1457" s="99" t="e">
        <f t="shared" si="2776"/>
        <v>#DIV/0!</v>
      </c>
      <c r="W1457" s="99"/>
      <c r="X1457" s="164"/>
      <c r="Y1457" s="98">
        <f t="shared" si="2763"/>
        <v>100</v>
      </c>
      <c r="Z1457" s="99">
        <f t="shared" si="2764"/>
        <v>173.20508075688772</v>
      </c>
      <c r="AA1457" s="99"/>
      <c r="AB1457" s="164"/>
      <c r="AC1457" s="98">
        <f t="shared" si="2765"/>
        <v>0</v>
      </c>
      <c r="AD1457" s="99">
        <f t="shared" si="2766"/>
        <v>0</v>
      </c>
      <c r="AE1457" s="99"/>
      <c r="AF1457" s="164"/>
      <c r="AG1457" s="98">
        <f t="shared" si="2767"/>
        <v>0</v>
      </c>
      <c r="AH1457" s="99">
        <f t="shared" si="2768"/>
        <v>0</v>
      </c>
      <c r="AI1457" s="99"/>
      <c r="AJ1457" s="164"/>
      <c r="AK1457" s="98">
        <f t="shared" si="2769"/>
        <v>462.4199419257688</v>
      </c>
      <c r="AL1457" s="99">
        <f t="shared" si="2770"/>
        <v>437.29753504897519</v>
      </c>
      <c r="AM1457" s="99"/>
      <c r="AN1457" s="164"/>
      <c r="AO1457" s="98">
        <f t="shared" si="2771"/>
        <v>1171.4419052453336</v>
      </c>
      <c r="AP1457" s="99">
        <f t="shared" si="2772"/>
        <v>292.53056558113417</v>
      </c>
      <c r="AQ1457" s="99"/>
      <c r="AR1457" s="164"/>
      <c r="AS1457" s="98">
        <f t="shared" si="2773"/>
        <v>398.56257042388069</v>
      </c>
      <c r="AT1457" s="99">
        <f t="shared" si="2774"/>
        <v>279.36175146045628</v>
      </c>
      <c r="AU1457" s="99"/>
      <c r="AV1457" s="164"/>
    </row>
    <row r="1458" spans="2:48" ht="15" customHeight="1" x14ac:dyDescent="0.2">
      <c r="B1458" s="105">
        <f t="shared" si="2788"/>
        <v>241</v>
      </c>
      <c r="C1458" s="35" t="str">
        <f t="shared" si="2788"/>
        <v>Purines</v>
      </c>
      <c r="D1458" s="128" t="str">
        <f t="shared" si="2788"/>
        <v>GMP</v>
      </c>
      <c r="E1458" s="93">
        <f t="shared" si="2788"/>
        <v>16.7</v>
      </c>
      <c r="F1458" s="94">
        <f t="shared" si="2788"/>
        <v>18.5</v>
      </c>
      <c r="G1458" s="95">
        <f t="shared" si="2788"/>
        <v>17.25</v>
      </c>
      <c r="H1458" s="96">
        <f t="shared" si="2788"/>
        <v>1</v>
      </c>
      <c r="I1458" s="102">
        <f t="shared" si="2788"/>
        <v>362.05072000000001</v>
      </c>
      <c r="J1458" s="98"/>
      <c r="K1458" s="99"/>
      <c r="L1458" s="100"/>
      <c r="M1458" s="98">
        <f t="shared" si="2757"/>
        <v>100</v>
      </c>
      <c r="N1458" s="99">
        <f t="shared" si="2758"/>
        <v>14.408036492512094</v>
      </c>
      <c r="O1458" s="99"/>
      <c r="P1458" s="164"/>
      <c r="Q1458" s="232">
        <f>(AVERAGE(S1157:T1157))</f>
        <v>63.853418251083099</v>
      </c>
      <c r="R1458" s="99">
        <f>(_xlfn.STDEV.P(S1157:T1157))</f>
        <v>4.3739206375317536</v>
      </c>
      <c r="S1458" s="99"/>
      <c r="T1458" s="164"/>
      <c r="U1458" s="232">
        <f t="shared" ref="U1458" si="2797">(AVERAGE(U1157:V1157,X1157))</f>
        <v>37.731860830535574</v>
      </c>
      <c r="V1458" s="99">
        <f t="shared" ref="V1458" si="2798">(_xlfn.STDEV.P(U1157:V1157,X1157))</f>
        <v>15.64176229771774</v>
      </c>
      <c r="W1458" s="99"/>
      <c r="X1458" s="164"/>
      <c r="Y1458" s="98">
        <f>(AVERAGE(AA1157:AB1157))</f>
        <v>100</v>
      </c>
      <c r="Z1458" s="195">
        <f>(_xlfn.STDEV.P(AA1157:AB1157))</f>
        <v>39.559913156198043</v>
      </c>
      <c r="AA1458" s="99"/>
      <c r="AB1458" s="164"/>
      <c r="AC1458" s="98">
        <f t="shared" si="2765"/>
        <v>303.28849636792114</v>
      </c>
      <c r="AD1458" s="99">
        <f t="shared" si="2766"/>
        <v>277.37763047082774</v>
      </c>
      <c r="AE1458" s="99"/>
      <c r="AF1458" s="164"/>
      <c r="AG1458" s="98">
        <f t="shared" si="2767"/>
        <v>263.72710175632943</v>
      </c>
      <c r="AH1458" s="99">
        <f t="shared" si="2768"/>
        <v>312.9976666163455</v>
      </c>
      <c r="AI1458" s="99"/>
      <c r="AJ1458" s="164"/>
      <c r="AK1458" s="98">
        <f t="shared" si="2769"/>
        <v>23665.910848097126</v>
      </c>
      <c r="AL1458" s="99">
        <f t="shared" si="2770"/>
        <v>6323.7652639910793</v>
      </c>
      <c r="AM1458" s="99"/>
      <c r="AN1458" s="164"/>
      <c r="AO1458" s="98">
        <f t="shared" si="2771"/>
        <v>34223.149817158337</v>
      </c>
      <c r="AP1458" s="99">
        <f t="shared" si="2772"/>
        <v>4656.776536275167</v>
      </c>
      <c r="AQ1458" s="99"/>
      <c r="AR1458" s="164"/>
      <c r="AS1458" s="98">
        <f t="shared" si="2773"/>
        <v>23017.634931461773</v>
      </c>
      <c r="AT1458" s="99">
        <f t="shared" si="2774"/>
        <v>7412.9174260392656</v>
      </c>
      <c r="AU1458" s="99"/>
      <c r="AV1458" s="164"/>
    </row>
    <row r="1459" spans="2:48" ht="15" customHeight="1" x14ac:dyDescent="0.2">
      <c r="B1459" s="91">
        <f t="shared" ref="B1459:I1474" si="2799">(B1158)</f>
        <v>242</v>
      </c>
      <c r="C1459" s="35" t="str">
        <f t="shared" si="2799"/>
        <v>Purines</v>
      </c>
      <c r="D1459" s="128" t="str">
        <f t="shared" si="2799"/>
        <v>GDP</v>
      </c>
      <c r="E1459" s="93">
        <f t="shared" si="2799"/>
        <v>18.2</v>
      </c>
      <c r="F1459" s="94">
        <f t="shared" si="2799"/>
        <v>22</v>
      </c>
      <c r="G1459" s="106" t="str">
        <f t="shared" si="2799"/>
        <v>--</v>
      </c>
      <c r="H1459" s="96">
        <f t="shared" si="2799"/>
        <v>6</v>
      </c>
      <c r="I1459" s="102">
        <f t="shared" si="2799"/>
        <v>442.01704999999998</v>
      </c>
      <c r="J1459" s="98"/>
      <c r="K1459" s="99"/>
      <c r="L1459" s="100"/>
      <c r="M1459" s="98" t="e">
        <f t="shared" si="2757"/>
        <v>#DIV/0!</v>
      </c>
      <c r="N1459" s="99" t="e">
        <f t="shared" si="2758"/>
        <v>#DIV/0!</v>
      </c>
      <c r="O1459" s="99"/>
      <c r="P1459" s="164"/>
      <c r="Q1459" s="98" t="e">
        <f t="shared" si="2759"/>
        <v>#DIV/0!</v>
      </c>
      <c r="R1459" s="99" t="e">
        <f t="shared" si="2760"/>
        <v>#DIV/0!</v>
      </c>
      <c r="S1459" s="99"/>
      <c r="T1459" s="164"/>
      <c r="U1459" s="98" t="e">
        <f t="shared" si="2775"/>
        <v>#DIV/0!</v>
      </c>
      <c r="V1459" s="99" t="e">
        <f t="shared" si="2776"/>
        <v>#DIV/0!</v>
      </c>
      <c r="W1459" s="99"/>
      <c r="X1459" s="164"/>
      <c r="Y1459" s="98">
        <f t="shared" si="2763"/>
        <v>99.999999999999986</v>
      </c>
      <c r="Z1459" s="99">
        <f t="shared" si="2764"/>
        <v>173.2050807568877</v>
      </c>
      <c r="AA1459" s="99"/>
      <c r="AB1459" s="164"/>
      <c r="AC1459" s="98">
        <f t="shared" si="2765"/>
        <v>0</v>
      </c>
      <c r="AD1459" s="99">
        <f t="shared" si="2766"/>
        <v>0</v>
      </c>
      <c r="AE1459" s="99"/>
      <c r="AF1459" s="164"/>
      <c r="AG1459" s="98">
        <f t="shared" si="2767"/>
        <v>0.83358907175708685</v>
      </c>
      <c r="AH1459" s="99">
        <f t="shared" si="2768"/>
        <v>1.4438186249174532</v>
      </c>
      <c r="AI1459" s="99"/>
      <c r="AJ1459" s="164"/>
      <c r="AK1459" s="98">
        <f t="shared" si="2769"/>
        <v>0</v>
      </c>
      <c r="AL1459" s="99">
        <f t="shared" si="2770"/>
        <v>0</v>
      </c>
      <c r="AM1459" s="99"/>
      <c r="AN1459" s="164"/>
      <c r="AO1459" s="98">
        <f t="shared" si="2771"/>
        <v>29.467504584412733</v>
      </c>
      <c r="AP1459" s="99">
        <f t="shared" si="2772"/>
        <v>49.838224123589818</v>
      </c>
      <c r="AQ1459" s="99"/>
      <c r="AR1459" s="164"/>
      <c r="AS1459" s="98">
        <f t="shared" si="2773"/>
        <v>2.0214617054456965</v>
      </c>
      <c r="AT1459" s="99">
        <f t="shared" si="2774"/>
        <v>3.5012743793867784</v>
      </c>
      <c r="AU1459" s="99"/>
      <c r="AV1459" s="164"/>
    </row>
    <row r="1460" spans="2:48" ht="15" customHeight="1" x14ac:dyDescent="0.2">
      <c r="B1460" s="91">
        <f t="shared" si="2799"/>
        <v>243</v>
      </c>
      <c r="C1460" s="35" t="str">
        <f t="shared" si="2799"/>
        <v>Purines</v>
      </c>
      <c r="D1460" s="128" t="str">
        <f t="shared" si="2799"/>
        <v>GTP</v>
      </c>
      <c r="E1460" s="93">
        <f t="shared" si="2799"/>
        <v>19.8</v>
      </c>
      <c r="F1460" s="94">
        <f t="shared" si="2799"/>
        <v>22.2</v>
      </c>
      <c r="G1460" s="106" t="str">
        <f t="shared" si="2799"/>
        <v>--</v>
      </c>
      <c r="H1460" s="96">
        <f t="shared" si="2799"/>
        <v>6</v>
      </c>
      <c r="I1460" s="102">
        <f t="shared" si="2799"/>
        <v>521.98338000000001</v>
      </c>
      <c r="J1460" s="98"/>
      <c r="K1460" s="99"/>
      <c r="L1460" s="100"/>
      <c r="M1460" s="98" t="e">
        <f t="shared" si="2757"/>
        <v>#DIV/0!</v>
      </c>
      <c r="N1460" s="99" t="e">
        <f t="shared" si="2758"/>
        <v>#DIV/0!</v>
      </c>
      <c r="O1460" s="99"/>
      <c r="P1460" s="164"/>
      <c r="Q1460" s="98" t="e">
        <f t="shared" si="2759"/>
        <v>#DIV/0!</v>
      </c>
      <c r="R1460" s="99" t="e">
        <f t="shared" si="2760"/>
        <v>#DIV/0!</v>
      </c>
      <c r="S1460" s="99"/>
      <c r="T1460" s="164"/>
      <c r="U1460" s="98" t="e">
        <f t="shared" si="2775"/>
        <v>#DIV/0!</v>
      </c>
      <c r="V1460" s="99" t="e">
        <f t="shared" si="2776"/>
        <v>#DIV/0!</v>
      </c>
      <c r="W1460" s="99"/>
      <c r="X1460" s="164"/>
      <c r="Y1460" s="98" t="e">
        <f t="shared" si="2763"/>
        <v>#DIV/0!</v>
      </c>
      <c r="Z1460" s="99" t="e">
        <f t="shared" si="2764"/>
        <v>#DIV/0!</v>
      </c>
      <c r="AA1460" s="99"/>
      <c r="AB1460" s="164"/>
      <c r="AC1460" s="98" t="e">
        <f t="shared" si="2765"/>
        <v>#DIV/0!</v>
      </c>
      <c r="AD1460" s="99" t="e">
        <f t="shared" si="2766"/>
        <v>#DIV/0!</v>
      </c>
      <c r="AE1460" s="99"/>
      <c r="AF1460" s="164"/>
      <c r="AG1460" s="98" t="e">
        <f t="shared" si="2767"/>
        <v>#DIV/0!</v>
      </c>
      <c r="AH1460" s="99" t="e">
        <f t="shared" si="2768"/>
        <v>#DIV/0!</v>
      </c>
      <c r="AI1460" s="99"/>
      <c r="AJ1460" s="164"/>
      <c r="AK1460" s="98" t="e">
        <f t="shared" si="2769"/>
        <v>#DIV/0!</v>
      </c>
      <c r="AL1460" s="99" t="e">
        <f t="shared" si="2770"/>
        <v>#DIV/0!</v>
      </c>
      <c r="AM1460" s="99"/>
      <c r="AN1460" s="164"/>
      <c r="AO1460" s="98" t="e">
        <f t="shared" si="2771"/>
        <v>#DIV/0!</v>
      </c>
      <c r="AP1460" s="99" t="e">
        <f t="shared" si="2772"/>
        <v>#DIV/0!</v>
      </c>
      <c r="AQ1460" s="99"/>
      <c r="AR1460" s="164"/>
      <c r="AS1460" s="98" t="e">
        <f t="shared" si="2773"/>
        <v>#DIV/0!</v>
      </c>
      <c r="AT1460" s="99" t="e">
        <f t="shared" si="2774"/>
        <v>#DIV/0!</v>
      </c>
      <c r="AU1460" s="99"/>
      <c r="AV1460" s="164"/>
    </row>
    <row r="1461" spans="2:48" ht="15" customHeight="1" x14ac:dyDescent="0.2">
      <c r="B1461" s="91">
        <f t="shared" si="2799"/>
        <v>244</v>
      </c>
      <c r="C1461" s="35" t="str">
        <f t="shared" si="2799"/>
        <v>Purines</v>
      </c>
      <c r="D1461" s="128" t="str">
        <f t="shared" si="2799"/>
        <v>dAMP</v>
      </c>
      <c r="E1461" s="93">
        <f t="shared" si="2799"/>
        <v>15.5</v>
      </c>
      <c r="F1461" s="94">
        <f t="shared" si="2799"/>
        <v>17.399999999999999</v>
      </c>
      <c r="G1461" s="106" t="str">
        <f t="shared" si="2799"/>
        <v>--</v>
      </c>
      <c r="H1461" s="96">
        <f t="shared" si="2799"/>
        <v>6</v>
      </c>
      <c r="I1461" s="102">
        <f t="shared" si="2799"/>
        <v>330.06088999999997</v>
      </c>
      <c r="J1461" s="98"/>
      <c r="K1461" s="99"/>
      <c r="L1461" s="100"/>
      <c r="M1461" s="98" t="e">
        <f t="shared" si="2757"/>
        <v>#DIV/0!</v>
      </c>
      <c r="N1461" s="99" t="e">
        <f t="shared" si="2758"/>
        <v>#DIV/0!</v>
      </c>
      <c r="O1461" s="99"/>
      <c r="P1461" s="164"/>
      <c r="Q1461" s="98" t="e">
        <f t="shared" si="2759"/>
        <v>#DIV/0!</v>
      </c>
      <c r="R1461" s="99" t="e">
        <f t="shared" si="2760"/>
        <v>#DIV/0!</v>
      </c>
      <c r="S1461" s="99"/>
      <c r="T1461" s="164"/>
      <c r="U1461" s="98" t="e">
        <f t="shared" si="2775"/>
        <v>#DIV/0!</v>
      </c>
      <c r="V1461" s="99" t="e">
        <f t="shared" si="2776"/>
        <v>#DIV/0!</v>
      </c>
      <c r="W1461" s="99"/>
      <c r="X1461" s="164"/>
      <c r="Y1461" s="98" t="e">
        <f t="shared" si="2763"/>
        <v>#DIV/0!</v>
      </c>
      <c r="Z1461" s="99" t="e">
        <f t="shared" si="2764"/>
        <v>#DIV/0!</v>
      </c>
      <c r="AA1461" s="99"/>
      <c r="AB1461" s="164"/>
      <c r="AC1461" s="98" t="e">
        <f t="shared" si="2765"/>
        <v>#DIV/0!</v>
      </c>
      <c r="AD1461" s="99" t="e">
        <f t="shared" si="2766"/>
        <v>#DIV/0!</v>
      </c>
      <c r="AE1461" s="99"/>
      <c r="AF1461" s="164"/>
      <c r="AG1461" s="98" t="e">
        <f t="shared" si="2767"/>
        <v>#DIV/0!</v>
      </c>
      <c r="AH1461" s="99" t="e">
        <f t="shared" si="2768"/>
        <v>#DIV/0!</v>
      </c>
      <c r="AI1461" s="99"/>
      <c r="AJ1461" s="164"/>
      <c r="AK1461" s="98" t="e">
        <f t="shared" si="2769"/>
        <v>#DIV/0!</v>
      </c>
      <c r="AL1461" s="99" t="e">
        <f t="shared" si="2770"/>
        <v>#DIV/0!</v>
      </c>
      <c r="AM1461" s="99"/>
      <c r="AN1461" s="164"/>
      <c r="AO1461" s="98" t="e">
        <f t="shared" si="2771"/>
        <v>#DIV/0!</v>
      </c>
      <c r="AP1461" s="99" t="e">
        <f t="shared" si="2772"/>
        <v>#DIV/0!</v>
      </c>
      <c r="AQ1461" s="99"/>
      <c r="AR1461" s="164"/>
      <c r="AS1461" s="98" t="e">
        <f t="shared" si="2773"/>
        <v>#DIV/0!</v>
      </c>
      <c r="AT1461" s="99" t="e">
        <f t="shared" si="2774"/>
        <v>#DIV/0!</v>
      </c>
      <c r="AU1461" s="99"/>
      <c r="AV1461" s="164"/>
    </row>
    <row r="1462" spans="2:48" ht="15" customHeight="1" x14ac:dyDescent="0.2">
      <c r="B1462" s="91">
        <f t="shared" si="2799"/>
        <v>245</v>
      </c>
      <c r="C1462" s="35" t="str">
        <f t="shared" si="2799"/>
        <v>Purines</v>
      </c>
      <c r="D1462" s="128" t="str">
        <f t="shared" si="2799"/>
        <v>dADP</v>
      </c>
      <c r="E1462" s="93">
        <f t="shared" si="2799"/>
        <v>17.600000000000001</v>
      </c>
      <c r="F1462" s="94">
        <f t="shared" si="2799"/>
        <v>20</v>
      </c>
      <c r="G1462" s="106" t="str">
        <f t="shared" si="2799"/>
        <v>--</v>
      </c>
      <c r="H1462" s="96">
        <f t="shared" si="2799"/>
        <v>6</v>
      </c>
      <c r="I1462" s="102">
        <f t="shared" si="2799"/>
        <v>410.02722</v>
      </c>
      <c r="J1462" s="98"/>
      <c r="K1462" s="99"/>
      <c r="L1462" s="100"/>
      <c r="M1462" s="98" t="e">
        <f t="shared" si="2757"/>
        <v>#DIV/0!</v>
      </c>
      <c r="N1462" s="99" t="e">
        <f t="shared" si="2758"/>
        <v>#DIV/0!</v>
      </c>
      <c r="O1462" s="99"/>
      <c r="P1462" s="164"/>
      <c r="Q1462" s="98" t="e">
        <f t="shared" si="2759"/>
        <v>#DIV/0!</v>
      </c>
      <c r="R1462" s="99" t="e">
        <f t="shared" si="2760"/>
        <v>#DIV/0!</v>
      </c>
      <c r="S1462" s="99"/>
      <c r="T1462" s="164"/>
      <c r="U1462" s="98" t="e">
        <f t="shared" si="2775"/>
        <v>#DIV/0!</v>
      </c>
      <c r="V1462" s="99" t="e">
        <f t="shared" si="2776"/>
        <v>#DIV/0!</v>
      </c>
      <c r="W1462" s="99"/>
      <c r="X1462" s="164"/>
      <c r="Y1462" s="98" t="e">
        <f t="shared" si="2763"/>
        <v>#DIV/0!</v>
      </c>
      <c r="Z1462" s="99" t="e">
        <f t="shared" si="2764"/>
        <v>#DIV/0!</v>
      </c>
      <c r="AA1462" s="99"/>
      <c r="AB1462" s="164"/>
      <c r="AC1462" s="98" t="e">
        <f t="shared" si="2765"/>
        <v>#DIV/0!</v>
      </c>
      <c r="AD1462" s="99" t="e">
        <f t="shared" si="2766"/>
        <v>#DIV/0!</v>
      </c>
      <c r="AE1462" s="99"/>
      <c r="AF1462" s="164"/>
      <c r="AG1462" s="98" t="e">
        <f t="shared" si="2767"/>
        <v>#DIV/0!</v>
      </c>
      <c r="AH1462" s="99" t="e">
        <f t="shared" si="2768"/>
        <v>#DIV/0!</v>
      </c>
      <c r="AI1462" s="99"/>
      <c r="AJ1462" s="164"/>
      <c r="AK1462" s="98" t="e">
        <f t="shared" si="2769"/>
        <v>#DIV/0!</v>
      </c>
      <c r="AL1462" s="99" t="e">
        <f t="shared" si="2770"/>
        <v>#DIV/0!</v>
      </c>
      <c r="AM1462" s="99"/>
      <c r="AN1462" s="164"/>
      <c r="AO1462" s="98" t="e">
        <f t="shared" si="2771"/>
        <v>#DIV/0!</v>
      </c>
      <c r="AP1462" s="99" t="e">
        <f t="shared" si="2772"/>
        <v>#DIV/0!</v>
      </c>
      <c r="AQ1462" s="99"/>
      <c r="AR1462" s="164"/>
      <c r="AS1462" s="98" t="e">
        <f t="shared" si="2773"/>
        <v>#DIV/0!</v>
      </c>
      <c r="AT1462" s="99" t="e">
        <f t="shared" si="2774"/>
        <v>#DIV/0!</v>
      </c>
      <c r="AU1462" s="99"/>
      <c r="AV1462" s="164"/>
    </row>
    <row r="1463" spans="2:48" ht="15" customHeight="1" x14ac:dyDescent="0.2">
      <c r="B1463" s="91">
        <f t="shared" si="2799"/>
        <v>246</v>
      </c>
      <c r="C1463" s="35" t="str">
        <f t="shared" si="2799"/>
        <v>Purines</v>
      </c>
      <c r="D1463" s="128" t="str">
        <f t="shared" si="2799"/>
        <v>dATP</v>
      </c>
      <c r="E1463" s="93">
        <f t="shared" si="2799"/>
        <v>18.8</v>
      </c>
      <c r="F1463" s="94">
        <f t="shared" si="2799"/>
        <v>20.3</v>
      </c>
      <c r="G1463" s="106" t="str">
        <f t="shared" si="2799"/>
        <v>--</v>
      </c>
      <c r="H1463" s="96">
        <f t="shared" si="2799"/>
        <v>6</v>
      </c>
      <c r="I1463" s="102">
        <f t="shared" si="2799"/>
        <v>489.99355000000003</v>
      </c>
      <c r="J1463" s="98"/>
      <c r="K1463" s="99"/>
      <c r="L1463" s="100"/>
      <c r="M1463" s="98" t="e">
        <f t="shared" si="2757"/>
        <v>#DIV/0!</v>
      </c>
      <c r="N1463" s="99" t="e">
        <f t="shared" si="2758"/>
        <v>#DIV/0!</v>
      </c>
      <c r="O1463" s="99"/>
      <c r="P1463" s="164"/>
      <c r="Q1463" s="98" t="e">
        <f t="shared" si="2759"/>
        <v>#DIV/0!</v>
      </c>
      <c r="R1463" s="99" t="e">
        <f t="shared" si="2760"/>
        <v>#DIV/0!</v>
      </c>
      <c r="S1463" s="99"/>
      <c r="T1463" s="164"/>
      <c r="U1463" s="98" t="e">
        <f t="shared" si="2775"/>
        <v>#DIV/0!</v>
      </c>
      <c r="V1463" s="99" t="e">
        <f t="shared" si="2776"/>
        <v>#DIV/0!</v>
      </c>
      <c r="W1463" s="99"/>
      <c r="X1463" s="164"/>
      <c r="Y1463" s="98" t="e">
        <f t="shared" si="2763"/>
        <v>#DIV/0!</v>
      </c>
      <c r="Z1463" s="99" t="e">
        <f t="shared" si="2764"/>
        <v>#DIV/0!</v>
      </c>
      <c r="AA1463" s="99"/>
      <c r="AB1463" s="164"/>
      <c r="AC1463" s="98" t="e">
        <f t="shared" si="2765"/>
        <v>#DIV/0!</v>
      </c>
      <c r="AD1463" s="99" t="e">
        <f t="shared" si="2766"/>
        <v>#DIV/0!</v>
      </c>
      <c r="AE1463" s="99"/>
      <c r="AF1463" s="164"/>
      <c r="AG1463" s="98" t="e">
        <f t="shared" si="2767"/>
        <v>#DIV/0!</v>
      </c>
      <c r="AH1463" s="99" t="e">
        <f t="shared" si="2768"/>
        <v>#DIV/0!</v>
      </c>
      <c r="AI1463" s="99"/>
      <c r="AJ1463" s="164"/>
      <c r="AK1463" s="98" t="e">
        <f t="shared" si="2769"/>
        <v>#DIV/0!</v>
      </c>
      <c r="AL1463" s="99" t="e">
        <f t="shared" si="2770"/>
        <v>#DIV/0!</v>
      </c>
      <c r="AM1463" s="99"/>
      <c r="AN1463" s="164"/>
      <c r="AO1463" s="98" t="e">
        <f t="shared" si="2771"/>
        <v>#DIV/0!</v>
      </c>
      <c r="AP1463" s="99" t="e">
        <f t="shared" si="2772"/>
        <v>#DIV/0!</v>
      </c>
      <c r="AQ1463" s="99"/>
      <c r="AR1463" s="164"/>
      <c r="AS1463" s="98" t="e">
        <f t="shared" si="2773"/>
        <v>#DIV/0!</v>
      </c>
      <c r="AT1463" s="99" t="e">
        <f t="shared" si="2774"/>
        <v>#DIV/0!</v>
      </c>
      <c r="AU1463" s="99"/>
      <c r="AV1463" s="164"/>
    </row>
    <row r="1464" spans="2:48" ht="15" customHeight="1" x14ac:dyDescent="0.2">
      <c r="B1464" s="91">
        <f t="shared" si="2799"/>
        <v>247</v>
      </c>
      <c r="C1464" s="35" t="str">
        <f t="shared" si="2799"/>
        <v>Purines</v>
      </c>
      <c r="D1464" s="128" t="str">
        <f t="shared" si="2799"/>
        <v>cAMP</v>
      </c>
      <c r="E1464" s="93">
        <f t="shared" si="2799"/>
        <v>15.4</v>
      </c>
      <c r="F1464" s="94">
        <f t="shared" si="2799"/>
        <v>16.600000000000001</v>
      </c>
      <c r="G1464" s="95" t="str">
        <f t="shared" si="2799"/>
        <v>--</v>
      </c>
      <c r="H1464" s="96">
        <f t="shared" si="2799"/>
        <v>6</v>
      </c>
      <c r="I1464" s="102">
        <f t="shared" si="2799"/>
        <v>328.04523999999998</v>
      </c>
      <c r="J1464" s="98"/>
      <c r="K1464" s="99"/>
      <c r="L1464" s="100"/>
      <c r="M1464" s="98" t="e">
        <f t="shared" si="2757"/>
        <v>#DIV/0!</v>
      </c>
      <c r="N1464" s="99" t="e">
        <f t="shared" si="2758"/>
        <v>#DIV/0!</v>
      </c>
      <c r="O1464" s="99"/>
      <c r="P1464" s="164"/>
      <c r="Q1464" s="98" t="e">
        <f t="shared" si="2759"/>
        <v>#DIV/0!</v>
      </c>
      <c r="R1464" s="99" t="e">
        <f t="shared" si="2760"/>
        <v>#DIV/0!</v>
      </c>
      <c r="S1464" s="99"/>
      <c r="T1464" s="164"/>
      <c r="U1464" s="98" t="e">
        <f t="shared" si="2775"/>
        <v>#DIV/0!</v>
      </c>
      <c r="V1464" s="99" t="e">
        <f t="shared" si="2776"/>
        <v>#DIV/0!</v>
      </c>
      <c r="W1464" s="99"/>
      <c r="X1464" s="164"/>
      <c r="Y1464" s="98">
        <f t="shared" si="2763"/>
        <v>100</v>
      </c>
      <c r="Z1464" s="99">
        <f t="shared" si="2764"/>
        <v>173.20508075688772</v>
      </c>
      <c r="AA1464" s="99"/>
      <c r="AB1464" s="164"/>
      <c r="AC1464" s="98">
        <f t="shared" si="2765"/>
        <v>0</v>
      </c>
      <c r="AD1464" s="99">
        <f t="shared" si="2766"/>
        <v>0</v>
      </c>
      <c r="AE1464" s="99"/>
      <c r="AF1464" s="164"/>
      <c r="AG1464" s="98">
        <f t="shared" si="2767"/>
        <v>39.218623091458234</v>
      </c>
      <c r="AH1464" s="99">
        <f t="shared" si="2768"/>
        <v>67.928647797299661</v>
      </c>
      <c r="AI1464" s="99"/>
      <c r="AJ1464" s="164"/>
      <c r="AK1464" s="98">
        <f t="shared" si="2769"/>
        <v>0</v>
      </c>
      <c r="AL1464" s="99">
        <f t="shared" si="2770"/>
        <v>0</v>
      </c>
      <c r="AM1464" s="99"/>
      <c r="AN1464" s="164"/>
      <c r="AO1464" s="98">
        <f t="shared" si="2771"/>
        <v>0</v>
      </c>
      <c r="AP1464" s="99">
        <f t="shared" si="2772"/>
        <v>0</v>
      </c>
      <c r="AQ1464" s="99"/>
      <c r="AR1464" s="164"/>
      <c r="AS1464" s="98">
        <f t="shared" si="2773"/>
        <v>52.98653464118189</v>
      </c>
      <c r="AT1464" s="99">
        <f t="shared" si="2774"/>
        <v>53.751045255804343</v>
      </c>
      <c r="AU1464" s="99"/>
      <c r="AV1464" s="164"/>
    </row>
    <row r="1465" spans="2:48" ht="15" customHeight="1" x14ac:dyDescent="0.2">
      <c r="B1465" s="91">
        <f t="shared" si="2799"/>
        <v>248</v>
      </c>
      <c r="C1465" s="35" t="str">
        <f t="shared" si="2799"/>
        <v>Purines</v>
      </c>
      <c r="D1465" s="128" t="str">
        <f t="shared" si="2799"/>
        <v>Adenine</v>
      </c>
      <c r="E1465" s="93">
        <f t="shared" si="2799"/>
        <v>7.2</v>
      </c>
      <c r="F1465" s="94">
        <f t="shared" si="2799"/>
        <v>9.3000000000000007</v>
      </c>
      <c r="G1465" s="95">
        <f t="shared" si="2799"/>
        <v>8.09</v>
      </c>
      <c r="H1465" s="96">
        <f t="shared" si="2799"/>
        <v>3</v>
      </c>
      <c r="I1465" s="102">
        <f t="shared" si="2799"/>
        <v>136.06177</v>
      </c>
      <c r="J1465" s="98"/>
      <c r="K1465" s="99"/>
      <c r="L1465" s="100"/>
      <c r="M1465" s="98">
        <f t="shared" si="2757"/>
        <v>100</v>
      </c>
      <c r="N1465" s="99">
        <f t="shared" si="2758"/>
        <v>4.9716441411249521</v>
      </c>
      <c r="O1465" s="99"/>
      <c r="P1465" s="164"/>
      <c r="Q1465" s="232">
        <f>(AVERAGE(S1164:T1164))</f>
        <v>110.93651108115253</v>
      </c>
      <c r="R1465" s="99">
        <f>(_xlfn.STDEV.P(S1164:T1164))</f>
        <v>11.969637439959936</v>
      </c>
      <c r="S1465" s="99"/>
      <c r="T1465" s="164"/>
      <c r="U1465" s="232">
        <f t="shared" ref="U1465:U1466" si="2800">(AVERAGE(U1164:V1164,X1164))</f>
        <v>73.988959069615575</v>
      </c>
      <c r="V1465" s="99">
        <f t="shared" ref="V1465:V1466" si="2801">(_xlfn.STDEV.P(U1164:V1164,X1164))</f>
        <v>6.4123537841808256</v>
      </c>
      <c r="W1465" s="99"/>
      <c r="X1465" s="164"/>
      <c r="Y1465" s="98">
        <f>(AVERAGE(Z1164:AB1164))</f>
        <v>100</v>
      </c>
      <c r="Z1465" s="195">
        <f>(_xlfn.STDEV.P(Z1164:AB1164))</f>
        <v>31.920483093446926</v>
      </c>
      <c r="AA1465" s="99"/>
      <c r="AB1465" s="164"/>
      <c r="AC1465" s="98">
        <f t="shared" si="2765"/>
        <v>105.52248279135927</v>
      </c>
      <c r="AD1465" s="99">
        <f t="shared" si="2766"/>
        <v>9.943317141209425</v>
      </c>
      <c r="AE1465" s="99"/>
      <c r="AF1465" s="164"/>
      <c r="AG1465" s="98">
        <f t="shared" si="2767"/>
        <v>118.3708231889395</v>
      </c>
      <c r="AH1465" s="99">
        <f t="shared" si="2768"/>
        <v>20.057589982414864</v>
      </c>
      <c r="AI1465" s="99"/>
      <c r="AJ1465" s="164"/>
      <c r="AK1465" s="98">
        <f t="shared" si="2769"/>
        <v>157.37422816698836</v>
      </c>
      <c r="AL1465" s="99">
        <f t="shared" si="2770"/>
        <v>28.716298028710181</v>
      </c>
      <c r="AM1465" s="99"/>
      <c r="AN1465" s="164"/>
      <c r="AO1465" s="98">
        <f t="shared" si="2771"/>
        <v>200.02647420531116</v>
      </c>
      <c r="AP1465" s="99">
        <f t="shared" si="2772"/>
        <v>23.2412650651391</v>
      </c>
      <c r="AQ1465" s="99"/>
      <c r="AR1465" s="164"/>
      <c r="AS1465" s="98">
        <f t="shared" si="2773"/>
        <v>160.52888271805423</v>
      </c>
      <c r="AT1465" s="99">
        <f t="shared" si="2774"/>
        <v>28.908878288506013</v>
      </c>
      <c r="AU1465" s="99"/>
      <c r="AV1465" s="164"/>
    </row>
    <row r="1466" spans="2:48" ht="15" customHeight="1" x14ac:dyDescent="0.2">
      <c r="B1466" s="105">
        <f t="shared" si="2799"/>
        <v>249</v>
      </c>
      <c r="C1466" s="35" t="str">
        <f t="shared" si="2799"/>
        <v>Purines</v>
      </c>
      <c r="D1466" s="128" t="str">
        <f t="shared" si="2799"/>
        <v>Adenosine</v>
      </c>
      <c r="E1466" s="93">
        <f t="shared" si="2799"/>
        <v>7.7</v>
      </c>
      <c r="F1466" s="94">
        <f t="shared" si="2799"/>
        <v>9.6999999999999993</v>
      </c>
      <c r="G1466" s="95">
        <f t="shared" si="2799"/>
        <v>8.7200000000000006</v>
      </c>
      <c r="H1466" s="96">
        <f t="shared" si="2799"/>
        <v>2</v>
      </c>
      <c r="I1466" s="102">
        <f t="shared" si="2799"/>
        <v>268.10403000000002</v>
      </c>
      <c r="J1466" s="98"/>
      <c r="K1466" s="99"/>
      <c r="L1466" s="100"/>
      <c r="M1466" s="98">
        <f>(AVERAGE(M1165:N1165))</f>
        <v>100</v>
      </c>
      <c r="N1466" s="195">
        <f>(_xlfn.STDEV.P(M1165:N1165))</f>
        <v>41.447316726266727</v>
      </c>
      <c r="O1466" s="99"/>
      <c r="P1466" s="164"/>
      <c r="Q1466" s="98">
        <f t="shared" si="2759"/>
        <v>7.2069382417249059</v>
      </c>
      <c r="R1466" s="99">
        <f t="shared" si="2760"/>
        <v>2.1405655504394936</v>
      </c>
      <c r="S1466" s="99"/>
      <c r="T1466" s="164"/>
      <c r="U1466" s="232">
        <f t="shared" si="2800"/>
        <v>11.093577516461659</v>
      </c>
      <c r="V1466" s="99">
        <f t="shared" si="2801"/>
        <v>7.1762426659201601</v>
      </c>
      <c r="W1466" s="99"/>
      <c r="X1466" s="164"/>
      <c r="Y1466" s="98">
        <f>(AVERAGE(Z1165:AB1165))</f>
        <v>100</v>
      </c>
      <c r="Z1466" s="195">
        <f>(_xlfn.STDEV.P(Z1165:AB1165))</f>
        <v>39.553488571723307</v>
      </c>
      <c r="AA1466" s="99"/>
      <c r="AB1466" s="164"/>
      <c r="AC1466" s="98">
        <f t="shared" si="2765"/>
        <v>101.62297113144676</v>
      </c>
      <c r="AD1466" s="99">
        <f t="shared" si="2766"/>
        <v>51.631711829261548</v>
      </c>
      <c r="AE1466" s="99"/>
      <c r="AF1466" s="164"/>
      <c r="AG1466" s="98">
        <f t="shared" si="2767"/>
        <v>141.99623816528765</v>
      </c>
      <c r="AH1466" s="99">
        <f t="shared" si="2768"/>
        <v>51.67276208312353</v>
      </c>
      <c r="AI1466" s="99"/>
      <c r="AJ1466" s="164"/>
      <c r="AK1466" s="98">
        <f t="shared" si="2769"/>
        <v>2420.7553941285714</v>
      </c>
      <c r="AL1466" s="99">
        <f t="shared" si="2770"/>
        <v>751.95566603709631</v>
      </c>
      <c r="AM1466" s="99"/>
      <c r="AN1466" s="164"/>
      <c r="AO1466" s="98">
        <f t="shared" si="2771"/>
        <v>7623.4688807722832</v>
      </c>
      <c r="AP1466" s="99">
        <f t="shared" si="2772"/>
        <v>722.76047684109551</v>
      </c>
      <c r="AQ1466" s="99"/>
      <c r="AR1466" s="164"/>
      <c r="AS1466" s="98">
        <f t="shared" si="2773"/>
        <v>3472.0791848712761</v>
      </c>
      <c r="AT1466" s="99">
        <f t="shared" si="2774"/>
        <v>1415.9647643930768</v>
      </c>
      <c r="AU1466" s="99"/>
      <c r="AV1466" s="164"/>
    </row>
    <row r="1467" spans="2:48" ht="15" customHeight="1" x14ac:dyDescent="0.2">
      <c r="B1467" s="91">
        <f t="shared" si="2799"/>
        <v>250</v>
      </c>
      <c r="C1467" s="35" t="str">
        <f t="shared" si="2799"/>
        <v>Purines</v>
      </c>
      <c r="D1467" s="128" t="str">
        <f t="shared" si="2799"/>
        <v>Methyladenosine</v>
      </c>
      <c r="E1467" s="93">
        <f t="shared" si="2799"/>
        <v>4.7</v>
      </c>
      <c r="F1467" s="94">
        <f t="shared" si="2799"/>
        <v>7.5</v>
      </c>
      <c r="G1467" s="95" t="str">
        <f t="shared" si="2799"/>
        <v>--</v>
      </c>
      <c r="H1467" s="96">
        <f t="shared" si="2799"/>
        <v>6</v>
      </c>
      <c r="I1467" s="102">
        <f t="shared" si="2799"/>
        <v>282.11968000000002</v>
      </c>
      <c r="J1467" s="98"/>
      <c r="K1467" s="99"/>
      <c r="L1467" s="100"/>
      <c r="M1467" s="98" t="e">
        <f t="shared" si="2757"/>
        <v>#DIV/0!</v>
      </c>
      <c r="N1467" s="99" t="e">
        <f t="shared" si="2758"/>
        <v>#DIV/0!</v>
      </c>
      <c r="O1467" s="99"/>
      <c r="P1467" s="164"/>
      <c r="Q1467" s="98" t="e">
        <f t="shared" si="2759"/>
        <v>#DIV/0!</v>
      </c>
      <c r="R1467" s="99" t="e">
        <f t="shared" si="2760"/>
        <v>#DIV/0!</v>
      </c>
      <c r="S1467" s="99"/>
      <c r="T1467" s="164"/>
      <c r="U1467" s="98" t="e">
        <f t="shared" si="2775"/>
        <v>#DIV/0!</v>
      </c>
      <c r="V1467" s="99" t="e">
        <f t="shared" si="2776"/>
        <v>#DIV/0!</v>
      </c>
      <c r="W1467" s="99"/>
      <c r="X1467" s="164"/>
      <c r="Y1467" s="98">
        <f t="shared" si="2763"/>
        <v>99.999999999999986</v>
      </c>
      <c r="Z1467" s="99">
        <f t="shared" si="2764"/>
        <v>45.837880965602118</v>
      </c>
      <c r="AA1467" s="99"/>
      <c r="AB1467" s="164"/>
      <c r="AC1467" s="98">
        <f t="shared" si="2765"/>
        <v>47.907218891119797</v>
      </c>
      <c r="AD1467" s="99">
        <f t="shared" si="2766"/>
        <v>32.459235915174418</v>
      </c>
      <c r="AE1467" s="99"/>
      <c r="AF1467" s="164"/>
      <c r="AG1467" s="98">
        <f t="shared" si="2767"/>
        <v>121.37830122461517</v>
      </c>
      <c r="AH1467" s="99">
        <f t="shared" si="2768"/>
        <v>59.980417681242685</v>
      </c>
      <c r="AI1467" s="99"/>
      <c r="AJ1467" s="164"/>
      <c r="AK1467" s="98">
        <f t="shared" si="2769"/>
        <v>0.75996597532053423</v>
      </c>
      <c r="AL1467" s="99">
        <f t="shared" si="2770"/>
        <v>1.3162996812788008</v>
      </c>
      <c r="AM1467" s="99"/>
      <c r="AN1467" s="164"/>
      <c r="AO1467" s="98">
        <f t="shared" si="2771"/>
        <v>7.047435531022284</v>
      </c>
      <c r="AP1467" s="99">
        <f t="shared" si="2772"/>
        <v>1.0855393002055034</v>
      </c>
      <c r="AQ1467" s="99"/>
      <c r="AR1467" s="164"/>
      <c r="AS1467" s="98">
        <f t="shared" si="2773"/>
        <v>0.55411451138390733</v>
      </c>
      <c r="AT1467" s="99">
        <f t="shared" si="2774"/>
        <v>0.95975448692813048</v>
      </c>
      <c r="AU1467" s="99"/>
      <c r="AV1467" s="164"/>
    </row>
    <row r="1468" spans="2:48" ht="15" customHeight="1" x14ac:dyDescent="0.2">
      <c r="B1468" s="91">
        <f t="shared" si="2799"/>
        <v>251</v>
      </c>
      <c r="C1468" s="35" t="str">
        <f t="shared" si="2799"/>
        <v>Purines</v>
      </c>
      <c r="D1468" s="128" t="str">
        <f t="shared" si="2799"/>
        <v>dAdenosine</v>
      </c>
      <c r="E1468" s="93">
        <f t="shared" si="2799"/>
        <v>3.2</v>
      </c>
      <c r="F1468" s="94">
        <f t="shared" si="2799"/>
        <v>8</v>
      </c>
      <c r="G1468" s="95">
        <f t="shared" si="2799"/>
        <v>5.13</v>
      </c>
      <c r="H1468" s="96">
        <f t="shared" si="2799"/>
        <v>3</v>
      </c>
      <c r="I1468" s="102">
        <f t="shared" si="2799"/>
        <v>252.10911999999999</v>
      </c>
      <c r="J1468" s="98"/>
      <c r="K1468" s="99"/>
      <c r="L1468" s="100"/>
      <c r="M1468" s="98">
        <f t="shared" si="2757"/>
        <v>99.999999999999986</v>
      </c>
      <c r="N1468" s="99">
        <f t="shared" si="2758"/>
        <v>7.3013550643022551</v>
      </c>
      <c r="O1468" s="99"/>
      <c r="P1468" s="164"/>
      <c r="Q1468" s="98">
        <f t="shared" si="2759"/>
        <v>75.416061593162141</v>
      </c>
      <c r="R1468" s="99">
        <f t="shared" si="2760"/>
        <v>10.876267238724687</v>
      </c>
      <c r="S1468" s="99"/>
      <c r="T1468" s="164"/>
      <c r="U1468" s="98">
        <f t="shared" si="2775"/>
        <v>77.550115669135465</v>
      </c>
      <c r="V1468" s="99">
        <f t="shared" si="2776"/>
        <v>8.5351633861421199</v>
      </c>
      <c r="W1468" s="99"/>
      <c r="X1468" s="164"/>
      <c r="Y1468" s="98">
        <f t="shared" si="2763"/>
        <v>99.999999999999986</v>
      </c>
      <c r="Z1468" s="99">
        <f t="shared" si="2764"/>
        <v>8.7317798846724699</v>
      </c>
      <c r="AA1468" s="99"/>
      <c r="AB1468" s="164"/>
      <c r="AC1468" s="98">
        <f t="shared" si="2765"/>
        <v>38.399280141016021</v>
      </c>
      <c r="AD1468" s="99">
        <f t="shared" si="2766"/>
        <v>5.0397237568675726</v>
      </c>
      <c r="AE1468" s="99"/>
      <c r="AF1468" s="164"/>
      <c r="AG1468" s="98">
        <f t="shared" si="2767"/>
        <v>112.52947976984993</v>
      </c>
      <c r="AH1468" s="99">
        <f t="shared" si="2768"/>
        <v>12.464627673997986</v>
      </c>
      <c r="AI1468" s="99"/>
      <c r="AJ1468" s="164"/>
      <c r="AK1468" s="98">
        <f t="shared" si="2769"/>
        <v>47.083935607634068</v>
      </c>
      <c r="AL1468" s="99">
        <f t="shared" si="2770"/>
        <v>7.2372565712715824</v>
      </c>
      <c r="AM1468" s="99"/>
      <c r="AN1468" s="164"/>
      <c r="AO1468" s="98">
        <f t="shared" si="2771"/>
        <v>44.13462861867616</v>
      </c>
      <c r="AP1468" s="99">
        <f t="shared" si="2772"/>
        <v>8.1555441913663618</v>
      </c>
      <c r="AQ1468" s="99"/>
      <c r="AR1468" s="164"/>
      <c r="AS1468" s="98">
        <f t="shared" si="2773"/>
        <v>42.494844581109319</v>
      </c>
      <c r="AT1468" s="99">
        <f t="shared" si="2774"/>
        <v>9.7909768097117222</v>
      </c>
      <c r="AU1468" s="99"/>
      <c r="AV1468" s="164"/>
    </row>
    <row r="1469" spans="2:48" ht="15" customHeight="1" x14ac:dyDescent="0.2">
      <c r="B1469" s="91">
        <f t="shared" si="2799"/>
        <v>252</v>
      </c>
      <c r="C1469" s="35" t="str">
        <f t="shared" si="2799"/>
        <v>Purines</v>
      </c>
      <c r="D1469" s="128" t="str">
        <f t="shared" si="2799"/>
        <v>Guanine</v>
      </c>
      <c r="E1469" s="93">
        <f t="shared" si="2799"/>
        <v>9.1</v>
      </c>
      <c r="F1469" s="94">
        <f t="shared" si="2799"/>
        <v>11.9</v>
      </c>
      <c r="G1469" s="95">
        <f t="shared" si="2799"/>
        <v>10.85</v>
      </c>
      <c r="H1469" s="96">
        <f t="shared" si="2799"/>
        <v>2</v>
      </c>
      <c r="I1469" s="102">
        <f t="shared" si="2799"/>
        <v>150.04212999999999</v>
      </c>
      <c r="J1469" s="98"/>
      <c r="K1469" s="99"/>
      <c r="L1469" s="100"/>
      <c r="M1469" s="98">
        <f t="shared" si="2757"/>
        <v>100</v>
      </c>
      <c r="N1469" s="99">
        <f t="shared" si="2758"/>
        <v>29.675936049149978</v>
      </c>
      <c r="O1469" s="99"/>
      <c r="P1469" s="164"/>
      <c r="Q1469" s="98">
        <f t="shared" si="2759"/>
        <v>64.368923126739716</v>
      </c>
      <c r="R1469" s="99">
        <f t="shared" si="2760"/>
        <v>32.504435141260963</v>
      </c>
      <c r="S1469" s="99"/>
      <c r="T1469" s="164"/>
      <c r="U1469" s="232">
        <f t="shared" ref="U1469" si="2802">(AVERAGE(U1168:V1168,X1168))</f>
        <v>65.595890693052141</v>
      </c>
      <c r="V1469" s="99">
        <f t="shared" ref="V1469" si="2803">(_xlfn.STDEV.P(U1168:V1168,X1168))</f>
        <v>15.776344157633645</v>
      </c>
      <c r="W1469" s="99"/>
      <c r="X1469" s="164"/>
      <c r="Y1469" s="98">
        <f>(AVERAGE(Z1168:AB1168))</f>
        <v>99.999999999999986</v>
      </c>
      <c r="Z1469" s="195">
        <f>(_xlfn.STDEV.P(Z1168:AB1168))</f>
        <v>23.999935213746003</v>
      </c>
      <c r="AA1469" s="99"/>
      <c r="AB1469" s="164"/>
      <c r="AC1469" s="98">
        <f t="shared" si="2765"/>
        <v>375.83495911325826</v>
      </c>
      <c r="AD1469" s="99">
        <f t="shared" si="2766"/>
        <v>111.77252360328842</v>
      </c>
      <c r="AE1469" s="99"/>
      <c r="AF1469" s="164"/>
      <c r="AG1469" s="98">
        <f t="shared" si="2767"/>
        <v>182.09067193668992</v>
      </c>
      <c r="AH1469" s="99">
        <f t="shared" si="2768"/>
        <v>62.093891293426744</v>
      </c>
      <c r="AI1469" s="99"/>
      <c r="AJ1469" s="164"/>
      <c r="AK1469" s="98">
        <f t="shared" si="2769"/>
        <v>3459.0671094963664</v>
      </c>
      <c r="AL1469" s="99">
        <f t="shared" si="2770"/>
        <v>1330.0240709104655</v>
      </c>
      <c r="AM1469" s="99"/>
      <c r="AN1469" s="164"/>
      <c r="AO1469" s="98">
        <f t="shared" si="2771"/>
        <v>5475.1903748352797</v>
      </c>
      <c r="AP1469" s="99">
        <f t="shared" si="2772"/>
        <v>1936.9302230247713</v>
      </c>
      <c r="AQ1469" s="99"/>
      <c r="AR1469" s="164"/>
      <c r="AS1469" s="98">
        <f t="shared" si="2773"/>
        <v>2097.9316570260107</v>
      </c>
      <c r="AT1469" s="99">
        <f t="shared" si="2774"/>
        <v>754.5672462211005</v>
      </c>
      <c r="AU1469" s="99"/>
      <c r="AV1469" s="164"/>
    </row>
    <row r="1470" spans="2:48" ht="15" customHeight="1" x14ac:dyDescent="0.2">
      <c r="B1470" s="105">
        <f t="shared" si="2799"/>
        <v>253</v>
      </c>
      <c r="C1470" s="35" t="str">
        <f t="shared" si="2799"/>
        <v>Purines</v>
      </c>
      <c r="D1470" s="128" t="str">
        <f t="shared" si="2799"/>
        <v>Guanosine</v>
      </c>
      <c r="E1470" s="93">
        <f t="shared" si="2799"/>
        <v>11.4</v>
      </c>
      <c r="F1470" s="94">
        <f t="shared" si="2799"/>
        <v>14</v>
      </c>
      <c r="G1470" s="95">
        <f t="shared" si="2799"/>
        <v>12.09</v>
      </c>
      <c r="H1470" s="96">
        <f t="shared" si="2799"/>
        <v>3</v>
      </c>
      <c r="I1470" s="102">
        <f t="shared" si="2799"/>
        <v>282.08438999999998</v>
      </c>
      <c r="J1470" s="98"/>
      <c r="K1470" s="99"/>
      <c r="L1470" s="100"/>
      <c r="M1470" s="98">
        <f t="shared" si="2757"/>
        <v>100</v>
      </c>
      <c r="N1470" s="99">
        <f t="shared" si="2758"/>
        <v>4.7209346961189151</v>
      </c>
      <c r="O1470" s="99"/>
      <c r="P1470" s="164"/>
      <c r="Q1470" s="98">
        <f t="shared" si="2759"/>
        <v>89.405446328578989</v>
      </c>
      <c r="R1470" s="99">
        <f t="shared" si="2760"/>
        <v>9.168750723110854</v>
      </c>
      <c r="S1470" s="99"/>
      <c r="T1470" s="164"/>
      <c r="U1470" s="98">
        <f t="shared" si="2775"/>
        <v>52.698871509192685</v>
      </c>
      <c r="V1470" s="99">
        <f t="shared" si="2776"/>
        <v>11.578417115160208</v>
      </c>
      <c r="W1470" s="99"/>
      <c r="X1470" s="164"/>
      <c r="Y1470" s="98">
        <f t="shared" si="2763"/>
        <v>100</v>
      </c>
      <c r="Z1470" s="99">
        <f t="shared" si="2764"/>
        <v>3.1021416858153428</v>
      </c>
      <c r="AA1470" s="99"/>
      <c r="AB1470" s="164"/>
      <c r="AC1470" s="98">
        <f t="shared" si="2765"/>
        <v>141.40410622413953</v>
      </c>
      <c r="AD1470" s="99">
        <f t="shared" si="2766"/>
        <v>35.35571773577643</v>
      </c>
      <c r="AE1470" s="99"/>
      <c r="AF1470" s="164"/>
      <c r="AG1470" s="98">
        <f t="shared" si="2767"/>
        <v>61.989553883163026</v>
      </c>
      <c r="AH1470" s="99">
        <f t="shared" si="2768"/>
        <v>4.3321082994156637</v>
      </c>
      <c r="AI1470" s="99"/>
      <c r="AJ1470" s="164"/>
      <c r="AK1470" s="98">
        <f t="shared" si="2769"/>
        <v>79.618600317208902</v>
      </c>
      <c r="AL1470" s="99">
        <f t="shared" si="2770"/>
        <v>23.492950507845041</v>
      </c>
      <c r="AM1470" s="99"/>
      <c r="AN1470" s="164"/>
      <c r="AO1470" s="98">
        <f t="shared" si="2771"/>
        <v>202.59211049915626</v>
      </c>
      <c r="AP1470" s="99">
        <f t="shared" si="2772"/>
        <v>47.837833016042488</v>
      </c>
      <c r="AQ1470" s="99"/>
      <c r="AR1470" s="164"/>
      <c r="AS1470" s="98">
        <f t="shared" si="2773"/>
        <v>72.771462872566374</v>
      </c>
      <c r="AT1470" s="99">
        <f t="shared" si="2774"/>
        <v>39.436239304973931</v>
      </c>
      <c r="AU1470" s="99"/>
      <c r="AV1470" s="164"/>
    </row>
    <row r="1471" spans="2:48" ht="15" customHeight="1" x14ac:dyDescent="0.2">
      <c r="B1471" s="91">
        <f t="shared" si="2799"/>
        <v>254</v>
      </c>
      <c r="C1471" s="35" t="str">
        <f t="shared" si="2799"/>
        <v>Purines</v>
      </c>
      <c r="D1471" s="128" t="str">
        <f t="shared" si="2799"/>
        <v>Dimethylguanosine</v>
      </c>
      <c r="E1471" s="93">
        <f t="shared" si="2799"/>
        <v>9</v>
      </c>
      <c r="F1471" s="94">
        <f t="shared" si="2799"/>
        <v>10.6</v>
      </c>
      <c r="G1471" s="95">
        <f t="shared" si="2799"/>
        <v>9.6199999999999992</v>
      </c>
      <c r="H1471" s="96">
        <f t="shared" si="2799"/>
        <v>5</v>
      </c>
      <c r="I1471" s="102">
        <f t="shared" si="2799"/>
        <v>312.13024999999999</v>
      </c>
      <c r="J1471" s="98"/>
      <c r="K1471" s="99"/>
      <c r="L1471" s="100"/>
      <c r="M1471" s="98" t="e">
        <f t="shared" si="2757"/>
        <v>#DIV/0!</v>
      </c>
      <c r="N1471" s="99" t="e">
        <f t="shared" si="2758"/>
        <v>#DIV/0!</v>
      </c>
      <c r="O1471" s="99"/>
      <c r="P1471" s="164"/>
      <c r="Q1471" s="98" t="e">
        <f t="shared" si="2759"/>
        <v>#DIV/0!</v>
      </c>
      <c r="R1471" s="99" t="e">
        <f t="shared" si="2760"/>
        <v>#DIV/0!</v>
      </c>
      <c r="S1471" s="99"/>
      <c r="T1471" s="164"/>
      <c r="U1471" s="98" t="e">
        <f t="shared" si="2775"/>
        <v>#DIV/0!</v>
      </c>
      <c r="V1471" s="99" t="e">
        <f t="shared" si="2776"/>
        <v>#DIV/0!</v>
      </c>
      <c r="W1471" s="99"/>
      <c r="X1471" s="164"/>
      <c r="Y1471" s="98">
        <f t="shared" si="2763"/>
        <v>100</v>
      </c>
      <c r="Z1471" s="99">
        <f t="shared" si="2764"/>
        <v>24.200043896272849</v>
      </c>
      <c r="AA1471" s="99"/>
      <c r="AB1471" s="164"/>
      <c r="AC1471" s="98">
        <f t="shared" si="2765"/>
        <v>17.245790569965436</v>
      </c>
      <c r="AD1471" s="99">
        <f t="shared" si="2766"/>
        <v>5.7839657745459165</v>
      </c>
      <c r="AE1471" s="99"/>
      <c r="AF1471" s="164"/>
      <c r="AG1471" s="98">
        <f t="shared" si="2767"/>
        <v>156.10282428490177</v>
      </c>
      <c r="AH1471" s="99">
        <f t="shared" si="2768"/>
        <v>46.275609704874562</v>
      </c>
      <c r="AI1471" s="99"/>
      <c r="AJ1471" s="164"/>
      <c r="AK1471" s="98">
        <f t="shared" si="2769"/>
        <v>13.919275877959862</v>
      </c>
      <c r="AL1471" s="99">
        <f t="shared" si="2770"/>
        <v>7.4661291604207456</v>
      </c>
      <c r="AM1471" s="99"/>
      <c r="AN1471" s="164"/>
      <c r="AO1471" s="98">
        <f t="shared" si="2771"/>
        <v>17.122659088256782</v>
      </c>
      <c r="AP1471" s="99">
        <f t="shared" si="2772"/>
        <v>29.657315501541735</v>
      </c>
      <c r="AQ1471" s="99"/>
      <c r="AR1471" s="164"/>
      <c r="AS1471" s="98">
        <f t="shared" si="2773"/>
        <v>212.46433094925703</v>
      </c>
      <c r="AT1471" s="99">
        <f t="shared" si="2774"/>
        <v>332.62902691433783</v>
      </c>
      <c r="AU1471" s="99"/>
      <c r="AV1471" s="164"/>
    </row>
    <row r="1472" spans="2:48" ht="15" customHeight="1" x14ac:dyDescent="0.2">
      <c r="B1472" s="91">
        <f t="shared" si="2799"/>
        <v>255</v>
      </c>
      <c r="C1472" s="35" t="str">
        <f t="shared" si="2799"/>
        <v>Purines</v>
      </c>
      <c r="D1472" s="128" t="str">
        <f t="shared" si="2799"/>
        <v>dGuanosine</v>
      </c>
      <c r="E1472" s="93">
        <f t="shared" si="2799"/>
        <v>9.9</v>
      </c>
      <c r="F1472" s="94">
        <f t="shared" si="2799"/>
        <v>10.9</v>
      </c>
      <c r="G1472" s="95" t="str">
        <f t="shared" si="2799"/>
        <v>--</v>
      </c>
      <c r="H1472" s="96">
        <f t="shared" si="2799"/>
        <v>6</v>
      </c>
      <c r="I1472" s="102">
        <f t="shared" si="2799"/>
        <v>266.08947999999998</v>
      </c>
      <c r="J1472" s="98"/>
      <c r="K1472" s="99"/>
      <c r="L1472" s="100"/>
      <c r="M1472" s="98" t="e">
        <f t="shared" si="2757"/>
        <v>#DIV/0!</v>
      </c>
      <c r="N1472" s="99" t="e">
        <f t="shared" si="2758"/>
        <v>#DIV/0!</v>
      </c>
      <c r="O1472" s="99"/>
      <c r="P1472" s="164"/>
      <c r="Q1472" s="98" t="e">
        <f t="shared" si="2759"/>
        <v>#DIV/0!</v>
      </c>
      <c r="R1472" s="99" t="e">
        <f t="shared" si="2760"/>
        <v>#DIV/0!</v>
      </c>
      <c r="S1472" s="99"/>
      <c r="T1472" s="164"/>
      <c r="U1472" s="98" t="e">
        <f t="shared" si="2775"/>
        <v>#DIV/0!</v>
      </c>
      <c r="V1472" s="99" t="e">
        <f t="shared" si="2776"/>
        <v>#DIV/0!</v>
      </c>
      <c r="W1472" s="99"/>
      <c r="X1472" s="164"/>
      <c r="Y1472" s="98" t="e">
        <f t="shared" si="2763"/>
        <v>#DIV/0!</v>
      </c>
      <c r="Z1472" s="99" t="e">
        <f t="shared" si="2764"/>
        <v>#DIV/0!</v>
      </c>
      <c r="AA1472" s="99"/>
      <c r="AB1472" s="164"/>
      <c r="AC1472" s="98" t="e">
        <f t="shared" si="2765"/>
        <v>#DIV/0!</v>
      </c>
      <c r="AD1472" s="99" t="e">
        <f t="shared" si="2766"/>
        <v>#DIV/0!</v>
      </c>
      <c r="AE1472" s="99"/>
      <c r="AF1472" s="164"/>
      <c r="AG1472" s="98" t="e">
        <f t="shared" si="2767"/>
        <v>#DIV/0!</v>
      </c>
      <c r="AH1472" s="99" t="e">
        <f t="shared" si="2768"/>
        <v>#DIV/0!</v>
      </c>
      <c r="AI1472" s="99"/>
      <c r="AJ1472" s="164"/>
      <c r="AK1472" s="98" t="e">
        <f t="shared" si="2769"/>
        <v>#DIV/0!</v>
      </c>
      <c r="AL1472" s="99" t="e">
        <f t="shared" si="2770"/>
        <v>#DIV/0!</v>
      </c>
      <c r="AM1472" s="99"/>
      <c r="AN1472" s="164"/>
      <c r="AO1472" s="98" t="e">
        <f t="shared" si="2771"/>
        <v>#DIV/0!</v>
      </c>
      <c r="AP1472" s="99" t="e">
        <f t="shared" si="2772"/>
        <v>#DIV/0!</v>
      </c>
      <c r="AQ1472" s="99"/>
      <c r="AR1472" s="164"/>
      <c r="AS1472" s="98" t="e">
        <f t="shared" si="2773"/>
        <v>#DIV/0!</v>
      </c>
      <c r="AT1472" s="99" t="e">
        <f t="shared" si="2774"/>
        <v>#DIV/0!</v>
      </c>
      <c r="AU1472" s="99"/>
      <c r="AV1472" s="164"/>
    </row>
    <row r="1473" spans="2:48" ht="15" customHeight="1" x14ac:dyDescent="0.2">
      <c r="B1473" s="105">
        <f t="shared" si="2799"/>
        <v>256</v>
      </c>
      <c r="C1473" s="35" t="str">
        <f t="shared" si="2799"/>
        <v>Purines</v>
      </c>
      <c r="D1473" s="128" t="str">
        <f t="shared" si="2799"/>
        <v>Inosine</v>
      </c>
      <c r="E1473" s="93">
        <f t="shared" si="2799"/>
        <v>9.6999999999999993</v>
      </c>
      <c r="F1473" s="94">
        <f t="shared" si="2799"/>
        <v>11.5</v>
      </c>
      <c r="G1473" s="95">
        <f t="shared" si="2799"/>
        <v>10.36</v>
      </c>
      <c r="H1473" s="96">
        <f t="shared" si="2799"/>
        <v>2</v>
      </c>
      <c r="I1473" s="102">
        <f t="shared" si="2799"/>
        <v>267.07348999999999</v>
      </c>
      <c r="J1473" s="98"/>
      <c r="K1473" s="99"/>
      <c r="L1473" s="100"/>
      <c r="M1473" s="98">
        <f t="shared" si="2757"/>
        <v>100</v>
      </c>
      <c r="N1473" s="99">
        <f t="shared" si="2758"/>
        <v>14.228193694314985</v>
      </c>
      <c r="O1473" s="99"/>
      <c r="P1473" s="164"/>
      <c r="Q1473" s="98">
        <f t="shared" si="2759"/>
        <v>91.849135252483194</v>
      </c>
      <c r="R1473" s="99">
        <f t="shared" si="2760"/>
        <v>18.162778307991186</v>
      </c>
      <c r="S1473" s="99"/>
      <c r="T1473" s="164"/>
      <c r="U1473" s="232">
        <f t="shared" ref="U1473" si="2804">(AVERAGE(U1172:V1172,X1172))</f>
        <v>63.601878939775098</v>
      </c>
      <c r="V1473" s="99">
        <f t="shared" ref="V1473" si="2805">(_xlfn.STDEV.P(U1172:V1172,X1172))</f>
        <v>11.819424578087327</v>
      </c>
      <c r="W1473" s="99"/>
      <c r="X1473" s="164"/>
      <c r="Y1473" s="98">
        <f>(AVERAGE(Z1172:AB1172))</f>
        <v>100</v>
      </c>
      <c r="Z1473" s="195">
        <f>(_xlfn.STDEV.P(Z1172:AB1172))</f>
        <v>18.443562060417566</v>
      </c>
      <c r="AA1473" s="99"/>
      <c r="AB1473" s="164"/>
      <c r="AC1473" s="98">
        <f t="shared" si="2765"/>
        <v>184.92484323171772</v>
      </c>
      <c r="AD1473" s="99">
        <f t="shared" si="2766"/>
        <v>59.797028027966128</v>
      </c>
      <c r="AE1473" s="99"/>
      <c r="AF1473" s="164"/>
      <c r="AG1473" s="98">
        <f t="shared" si="2767"/>
        <v>112.20971373463797</v>
      </c>
      <c r="AH1473" s="99">
        <f t="shared" si="2768"/>
        <v>16.315379766334399</v>
      </c>
      <c r="AI1473" s="99"/>
      <c r="AJ1473" s="164"/>
      <c r="AK1473" s="98">
        <f t="shared" si="2769"/>
        <v>6785.7113706761575</v>
      </c>
      <c r="AL1473" s="99">
        <f t="shared" si="2770"/>
        <v>2698.8257739236792</v>
      </c>
      <c r="AM1473" s="99"/>
      <c r="AN1473" s="164"/>
      <c r="AO1473" s="98">
        <f t="shared" si="2771"/>
        <v>20619.416250145274</v>
      </c>
      <c r="AP1473" s="99">
        <f t="shared" si="2772"/>
        <v>9876.4982670401096</v>
      </c>
      <c r="AQ1473" s="99"/>
      <c r="AR1473" s="164"/>
      <c r="AS1473" s="98">
        <f t="shared" si="2773"/>
        <v>5585.7387201240435</v>
      </c>
      <c r="AT1473" s="99">
        <f t="shared" si="2774"/>
        <v>2952.7494588182958</v>
      </c>
      <c r="AU1473" s="99"/>
      <c r="AV1473" s="164"/>
    </row>
    <row r="1474" spans="2:48" ht="15" customHeight="1" x14ac:dyDescent="0.2">
      <c r="B1474" s="91">
        <f t="shared" si="2799"/>
        <v>257</v>
      </c>
      <c r="C1474" s="35" t="str">
        <f t="shared" si="2799"/>
        <v>Purines</v>
      </c>
      <c r="D1474" s="128" t="str">
        <f t="shared" si="2799"/>
        <v>Methylinosine</v>
      </c>
      <c r="E1474" s="93">
        <f t="shared" si="2799"/>
        <v>5.0999999999999996</v>
      </c>
      <c r="F1474" s="94">
        <f t="shared" si="2799"/>
        <v>8.1</v>
      </c>
      <c r="G1474" s="95">
        <f t="shared" si="2799"/>
        <v>6.6</v>
      </c>
      <c r="H1474" s="96">
        <f t="shared" si="2799"/>
        <v>3</v>
      </c>
      <c r="I1474" s="102">
        <f t="shared" si="2799"/>
        <v>283.1037</v>
      </c>
      <c r="J1474" s="98"/>
      <c r="K1474" s="99"/>
      <c r="L1474" s="100"/>
      <c r="M1474" s="98">
        <f t="shared" si="2757"/>
        <v>100</v>
      </c>
      <c r="N1474" s="99">
        <f t="shared" si="2758"/>
        <v>13.466205790612984</v>
      </c>
      <c r="O1474" s="99"/>
      <c r="P1474" s="164"/>
      <c r="Q1474" s="98">
        <f t="shared" si="2759"/>
        <v>108.55792844093298</v>
      </c>
      <c r="R1474" s="99">
        <f t="shared" si="2760"/>
        <v>3.2477633773764008</v>
      </c>
      <c r="S1474" s="99"/>
      <c r="T1474" s="164"/>
      <c r="U1474" s="98">
        <f t="shared" si="2775"/>
        <v>104.77351164130576</v>
      </c>
      <c r="V1474" s="99">
        <f t="shared" si="2776"/>
        <v>9.866929902395821</v>
      </c>
      <c r="W1474" s="99"/>
      <c r="X1474" s="164"/>
      <c r="Y1474" s="98">
        <f t="shared" si="2763"/>
        <v>100</v>
      </c>
      <c r="Z1474" s="99">
        <f t="shared" si="2764"/>
        <v>12.152345730658167</v>
      </c>
      <c r="AA1474" s="99"/>
      <c r="AB1474" s="164"/>
      <c r="AC1474" s="98">
        <f t="shared" si="2765"/>
        <v>129.77452683573003</v>
      </c>
      <c r="AD1474" s="99">
        <f t="shared" si="2766"/>
        <v>8.0832518621329701</v>
      </c>
      <c r="AE1474" s="99"/>
      <c r="AF1474" s="164"/>
      <c r="AG1474" s="98">
        <f t="shared" si="2767"/>
        <v>119.80149071781572</v>
      </c>
      <c r="AH1474" s="99">
        <f t="shared" si="2768"/>
        <v>23.571089592132125</v>
      </c>
      <c r="AI1474" s="99"/>
      <c r="AJ1474" s="164"/>
      <c r="AK1474" s="98">
        <f t="shared" si="2769"/>
        <v>20.491483701219412</v>
      </c>
      <c r="AL1474" s="99">
        <f t="shared" si="2770"/>
        <v>3.4780321989709204</v>
      </c>
      <c r="AM1474" s="99"/>
      <c r="AN1474" s="164"/>
      <c r="AO1474" s="98">
        <f t="shared" si="2771"/>
        <v>28.603852602836167</v>
      </c>
      <c r="AP1474" s="99">
        <f t="shared" si="2772"/>
        <v>6.6211099509039499</v>
      </c>
      <c r="AQ1474" s="99"/>
      <c r="AR1474" s="164"/>
      <c r="AS1474" s="98">
        <f t="shared" si="2773"/>
        <v>12.861732858040172</v>
      </c>
      <c r="AT1474" s="99">
        <f t="shared" si="2774"/>
        <v>3.7232814479134237</v>
      </c>
      <c r="AU1474" s="99"/>
      <c r="AV1474" s="164"/>
    </row>
    <row r="1475" spans="2:48" ht="15" customHeight="1" x14ac:dyDescent="0.2">
      <c r="B1475" s="91">
        <f t="shared" ref="B1475:I1490" si="2806">(B1174)</f>
        <v>258</v>
      </c>
      <c r="C1475" s="35" t="str">
        <f t="shared" si="2806"/>
        <v>Purines</v>
      </c>
      <c r="D1475" s="128" t="str">
        <f t="shared" si="2806"/>
        <v>dInosine</v>
      </c>
      <c r="E1475" s="93">
        <f t="shared" si="2806"/>
        <v>3.7</v>
      </c>
      <c r="F1475" s="94">
        <f t="shared" si="2806"/>
        <v>8.1</v>
      </c>
      <c r="G1475" s="95">
        <f t="shared" si="2806"/>
        <v>6.29</v>
      </c>
      <c r="H1475" s="96">
        <f t="shared" si="2806"/>
        <v>4</v>
      </c>
      <c r="I1475" s="102">
        <f t="shared" si="2806"/>
        <v>251.07857999999999</v>
      </c>
      <c r="J1475" s="98"/>
      <c r="K1475" s="99"/>
      <c r="L1475" s="100"/>
      <c r="M1475" s="98">
        <f t="shared" ref="M1475:M1510" si="2807">(AVERAGE(M1174:P1174))</f>
        <v>100</v>
      </c>
      <c r="N1475" s="99">
        <f t="shared" ref="N1475:N1510" si="2808">(_xlfn.STDEV.P(M1174:P1174))</f>
        <v>11.534485796901912</v>
      </c>
      <c r="O1475" s="99"/>
      <c r="P1475" s="164"/>
      <c r="Q1475" s="98">
        <f t="shared" ref="Q1475:Q1510" si="2809">(AVERAGE(Q1174:T1174))</f>
        <v>98.705809012003314</v>
      </c>
      <c r="R1475" s="99">
        <f t="shared" ref="R1475:R1510" si="2810">(_xlfn.STDEV.P(Q1174:T1174))</f>
        <v>5.240541385570924</v>
      </c>
      <c r="S1475" s="99"/>
      <c r="T1475" s="164"/>
      <c r="U1475" s="98">
        <f t="shared" ref="U1475:U1510" si="2811">(AVERAGE(U1174:X1174))</f>
        <v>119.58233628777069</v>
      </c>
      <c r="V1475" s="99">
        <f t="shared" ref="V1475:V1510" si="2812">(_xlfn.STDEV.P(U1174:X1174))</f>
        <v>31.806048218167142</v>
      </c>
      <c r="W1475" s="99"/>
      <c r="X1475" s="164"/>
      <c r="Y1475" s="98">
        <f t="shared" ref="Y1475:Y1510" si="2813">(AVERAGE(Y1174:AB1174))</f>
        <v>100</v>
      </c>
      <c r="Z1475" s="99">
        <f t="shared" ref="Z1475:Z1510" si="2814">(_xlfn.STDEV.P(Y1174:AB1174))</f>
        <v>13.033022333239304</v>
      </c>
      <c r="AA1475" s="99"/>
      <c r="AB1475" s="164"/>
      <c r="AC1475" s="98">
        <f t="shared" ref="AC1475:AC1510" si="2815">(AVERAGE(AC1174:AF1174))</f>
        <v>70.177776105937014</v>
      </c>
      <c r="AD1475" s="99">
        <f t="shared" ref="AD1475:AD1510" si="2816">(_xlfn.STDEV.P(AC1174:AF1174))</f>
        <v>26.733036703281275</v>
      </c>
      <c r="AE1475" s="99"/>
      <c r="AF1475" s="164"/>
      <c r="AG1475" s="98">
        <f t="shared" ref="AG1475:AG1510" si="2817">(AVERAGE(AG1174:AJ1174))</f>
        <v>73.094085390288228</v>
      </c>
      <c r="AH1475" s="99">
        <f t="shared" ref="AH1475:AH1510" si="2818">(_xlfn.STDEV.P(AG1174:AJ1174))</f>
        <v>11.526985382227023</v>
      </c>
      <c r="AI1475" s="99"/>
      <c r="AJ1475" s="164"/>
      <c r="AK1475" s="98">
        <f t="shared" ref="AK1475:AK1510" si="2819">(AVERAGE(AK1174:AN1174))</f>
        <v>7.8472964533652743</v>
      </c>
      <c r="AL1475" s="99">
        <f t="shared" ref="AL1475:AL1510" si="2820">(_xlfn.STDEV.P(AK1174:AN1174))</f>
        <v>1.8692711259700612</v>
      </c>
      <c r="AM1475" s="99"/>
      <c r="AN1475" s="164"/>
      <c r="AO1475" s="98">
        <f t="shared" ref="AO1475:AO1510" si="2821">(AVERAGE(AO1174:AR1174))</f>
        <v>6.2303274450678892</v>
      </c>
      <c r="AP1475" s="99">
        <f t="shared" ref="AP1475:AP1510" si="2822">(_xlfn.STDEV.P(AO1174:AR1174))</f>
        <v>0.95325949337642613</v>
      </c>
      <c r="AQ1475" s="99"/>
      <c r="AR1475" s="164"/>
      <c r="AS1475" s="98">
        <f t="shared" ref="AS1475:AS1510" si="2823">(AVERAGE(AS1174:AV1174))</f>
        <v>5.2708747813401402</v>
      </c>
      <c r="AT1475" s="99">
        <f t="shared" ref="AT1475:AT1510" si="2824">(_xlfn.STDEV.P(AS1174:AV1174))</f>
        <v>1.2957467870156965</v>
      </c>
      <c r="AU1475" s="99"/>
      <c r="AV1475" s="164"/>
    </row>
    <row r="1476" spans="2:48" ht="15" customHeight="1" x14ac:dyDescent="0.2">
      <c r="B1476" s="105">
        <f t="shared" si="2806"/>
        <v>259</v>
      </c>
      <c r="C1476" s="35" t="str">
        <f t="shared" si="2806"/>
        <v>Purines</v>
      </c>
      <c r="D1476" s="128" t="str">
        <f t="shared" si="2806"/>
        <v>Hypoxanthine</v>
      </c>
      <c r="E1476" s="93">
        <f t="shared" si="2806"/>
        <v>6.9</v>
      </c>
      <c r="F1476" s="94">
        <f t="shared" si="2806"/>
        <v>9.4</v>
      </c>
      <c r="G1476" s="95">
        <f t="shared" si="2806"/>
        <v>8.1</v>
      </c>
      <c r="H1476" s="96">
        <f t="shared" si="2806"/>
        <v>2</v>
      </c>
      <c r="I1476" s="102">
        <f t="shared" si="2806"/>
        <v>135.03122999999999</v>
      </c>
      <c r="J1476" s="98"/>
      <c r="K1476" s="99"/>
      <c r="L1476" s="100"/>
      <c r="M1476" s="98">
        <f t="shared" si="2807"/>
        <v>100</v>
      </c>
      <c r="N1476" s="99">
        <f t="shared" si="2808"/>
        <v>9.8064335568380443</v>
      </c>
      <c r="O1476" s="99"/>
      <c r="P1476" s="164"/>
      <c r="Q1476" s="98">
        <f t="shared" si="2809"/>
        <v>114.15807126998865</v>
      </c>
      <c r="R1476" s="99">
        <f t="shared" si="2810"/>
        <v>3.8288912943184488</v>
      </c>
      <c r="S1476" s="99"/>
      <c r="T1476" s="164"/>
      <c r="U1476" s="232">
        <f t="shared" ref="U1476" si="2825">(AVERAGE(U1175:V1175,X1175))</f>
        <v>118.33418239458052</v>
      </c>
      <c r="V1476" s="99">
        <f t="shared" ref="V1476" si="2826">(_xlfn.STDEV.P(U1175:V1175,X1175))</f>
        <v>11.976733209254141</v>
      </c>
      <c r="W1476" s="99"/>
      <c r="X1476" s="164"/>
      <c r="Y1476" s="98">
        <f>(AVERAGE(Z1175:AB1175))</f>
        <v>99.999999999999986</v>
      </c>
      <c r="Z1476" s="195">
        <f>(_xlfn.STDEV.P(Z1175:AB1175))</f>
        <v>17.890420566140349</v>
      </c>
      <c r="AA1476" s="99"/>
      <c r="AB1476" s="164"/>
      <c r="AC1476" s="98">
        <f t="shared" si="2815"/>
        <v>1336.4735513186047</v>
      </c>
      <c r="AD1476" s="99">
        <f t="shared" si="2816"/>
        <v>170.02507560620438</v>
      </c>
      <c r="AE1476" s="99"/>
      <c r="AF1476" s="164"/>
      <c r="AG1476" s="98">
        <f t="shared" si="2817"/>
        <v>190.56267195922425</v>
      </c>
      <c r="AH1476" s="99">
        <f t="shared" si="2818"/>
        <v>73.724301994208759</v>
      </c>
      <c r="AI1476" s="99"/>
      <c r="AJ1476" s="164"/>
      <c r="AK1476" s="98">
        <f t="shared" si="2819"/>
        <v>22139.205112258824</v>
      </c>
      <c r="AL1476" s="99">
        <f t="shared" si="2820"/>
        <v>7242.0543330024429</v>
      </c>
      <c r="AM1476" s="99"/>
      <c r="AN1476" s="164"/>
      <c r="AO1476" s="98">
        <f t="shared" si="2821"/>
        <v>47519.283689967742</v>
      </c>
      <c r="AP1476" s="99">
        <f t="shared" si="2822"/>
        <v>22467.378710971232</v>
      </c>
      <c r="AQ1476" s="99"/>
      <c r="AR1476" s="164"/>
      <c r="AS1476" s="98">
        <f t="shared" si="2823"/>
        <v>23963.474606802687</v>
      </c>
      <c r="AT1476" s="99">
        <f t="shared" si="2824"/>
        <v>14227.300745517183</v>
      </c>
      <c r="AU1476" s="99"/>
      <c r="AV1476" s="164"/>
    </row>
    <row r="1477" spans="2:48" ht="15" customHeight="1" x14ac:dyDescent="0.2">
      <c r="B1477" s="105">
        <f t="shared" si="2806"/>
        <v>260</v>
      </c>
      <c r="C1477" s="35" t="str">
        <f t="shared" si="2806"/>
        <v>Purines</v>
      </c>
      <c r="D1477" s="128" t="str">
        <f t="shared" si="2806"/>
        <v>Xanthine</v>
      </c>
      <c r="E1477" s="93">
        <f t="shared" si="2806"/>
        <v>8.6999999999999993</v>
      </c>
      <c r="F1477" s="94">
        <f t="shared" si="2806"/>
        <v>10.4</v>
      </c>
      <c r="G1477" s="95">
        <f t="shared" si="2806"/>
        <v>9.41</v>
      </c>
      <c r="H1477" s="96">
        <f t="shared" si="2806"/>
        <v>1</v>
      </c>
      <c r="I1477" s="102">
        <f t="shared" si="2806"/>
        <v>151.02615</v>
      </c>
      <c r="J1477" s="98"/>
      <c r="K1477" s="99"/>
      <c r="L1477" s="100"/>
      <c r="M1477" s="98">
        <f t="shared" si="2807"/>
        <v>100</v>
      </c>
      <c r="N1477" s="99">
        <f t="shared" si="2808"/>
        <v>10.569135477843458</v>
      </c>
      <c r="O1477" s="99"/>
      <c r="P1477" s="164"/>
      <c r="Q1477" s="98">
        <f t="shared" si="2809"/>
        <v>105.89519151254562</v>
      </c>
      <c r="R1477" s="99">
        <f t="shared" si="2810"/>
        <v>1.364210290942881</v>
      </c>
      <c r="S1477" s="99"/>
      <c r="T1477" s="164"/>
      <c r="U1477" s="232">
        <f t="shared" ref="U1477" si="2827">(AVERAGE(U1176:V1176,X1176))</f>
        <v>104.39694264197608</v>
      </c>
      <c r="V1477" s="99">
        <f t="shared" ref="V1477" si="2828">(_xlfn.STDEV.P(U1176:V1176,X1176))</f>
        <v>6.8359602127367198</v>
      </c>
      <c r="W1477" s="99"/>
      <c r="X1477" s="164"/>
      <c r="Y1477" s="98">
        <f t="shared" si="2813"/>
        <v>100</v>
      </c>
      <c r="Z1477" s="99">
        <f t="shared" si="2814"/>
        <v>21.479271732919308</v>
      </c>
      <c r="AA1477" s="99"/>
      <c r="AB1477" s="164"/>
      <c r="AC1477" s="98">
        <f t="shared" si="2815"/>
        <v>102.43908719746534</v>
      </c>
      <c r="AD1477" s="99">
        <f t="shared" si="2816"/>
        <v>5.2737469476292276</v>
      </c>
      <c r="AE1477" s="99"/>
      <c r="AF1477" s="164"/>
      <c r="AG1477" s="98">
        <f t="shared" si="2817"/>
        <v>109.95362814314112</v>
      </c>
      <c r="AH1477" s="99">
        <f t="shared" si="2818"/>
        <v>16.832121773857867</v>
      </c>
      <c r="AI1477" s="99"/>
      <c r="AJ1477" s="164"/>
      <c r="AK1477" s="98">
        <f t="shared" si="2819"/>
        <v>49.050995899428159</v>
      </c>
      <c r="AL1477" s="99">
        <f t="shared" si="2820"/>
        <v>10.826949730385165</v>
      </c>
      <c r="AM1477" s="99"/>
      <c r="AN1477" s="164"/>
      <c r="AO1477" s="98">
        <f t="shared" si="2821"/>
        <v>97.076853691383889</v>
      </c>
      <c r="AP1477" s="99">
        <f t="shared" si="2822"/>
        <v>55.058691028360904</v>
      </c>
      <c r="AQ1477" s="99"/>
      <c r="AR1477" s="164"/>
      <c r="AS1477" s="98">
        <f t="shared" si="2823"/>
        <v>56.52022602220454</v>
      </c>
      <c r="AT1477" s="99">
        <f t="shared" si="2824"/>
        <v>42.249788818661045</v>
      </c>
      <c r="AU1477" s="99"/>
      <c r="AV1477" s="164"/>
    </row>
    <row r="1478" spans="2:48" ht="15" customHeight="1" x14ac:dyDescent="0.2">
      <c r="B1478" s="91">
        <f t="shared" si="2806"/>
        <v>261</v>
      </c>
      <c r="C1478" s="35" t="str">
        <f t="shared" si="2806"/>
        <v>Purines</v>
      </c>
      <c r="D1478" s="128" t="str">
        <f t="shared" si="2806"/>
        <v>Xanthosine</v>
      </c>
      <c r="E1478" s="93">
        <f t="shared" si="2806"/>
        <v>9.6</v>
      </c>
      <c r="F1478" s="94">
        <f t="shared" si="2806"/>
        <v>11.4</v>
      </c>
      <c r="G1478" s="95">
        <f t="shared" si="2806"/>
        <v>10.3</v>
      </c>
      <c r="H1478" s="96">
        <f t="shared" si="2806"/>
        <v>3</v>
      </c>
      <c r="I1478" s="102">
        <f t="shared" si="2806"/>
        <v>283.06840999999997</v>
      </c>
      <c r="J1478" s="98"/>
      <c r="K1478" s="99"/>
      <c r="L1478" s="100"/>
      <c r="M1478" s="98">
        <f t="shared" si="2807"/>
        <v>100</v>
      </c>
      <c r="N1478" s="99">
        <f t="shared" si="2808"/>
        <v>10.889215386111619</v>
      </c>
      <c r="O1478" s="99"/>
      <c r="P1478" s="164"/>
      <c r="Q1478" s="98">
        <f t="shared" si="2809"/>
        <v>99.492592379160982</v>
      </c>
      <c r="R1478" s="99">
        <f t="shared" si="2810"/>
        <v>4.778085102868598</v>
      </c>
      <c r="S1478" s="99"/>
      <c r="T1478" s="164"/>
      <c r="U1478" s="98">
        <f t="shared" si="2811"/>
        <v>98.826636628615162</v>
      </c>
      <c r="V1478" s="99">
        <f t="shared" si="2812"/>
        <v>13.413388856489773</v>
      </c>
      <c r="W1478" s="99"/>
      <c r="X1478" s="164"/>
      <c r="Y1478" s="98">
        <f t="shared" si="2813"/>
        <v>100.00000000000001</v>
      </c>
      <c r="Z1478" s="99">
        <f t="shared" si="2814"/>
        <v>18.637865162207436</v>
      </c>
      <c r="AA1478" s="99"/>
      <c r="AB1478" s="164"/>
      <c r="AC1478" s="98">
        <f t="shared" si="2815"/>
        <v>102.71412907892923</v>
      </c>
      <c r="AD1478" s="99">
        <f t="shared" si="2816"/>
        <v>48.284447135052908</v>
      </c>
      <c r="AE1478" s="99"/>
      <c r="AF1478" s="164"/>
      <c r="AG1478" s="98">
        <f t="shared" si="2817"/>
        <v>155.34383826403769</v>
      </c>
      <c r="AH1478" s="99">
        <f t="shared" si="2818"/>
        <v>11.463895813144944</v>
      </c>
      <c r="AI1478" s="99"/>
      <c r="AJ1478" s="164"/>
      <c r="AK1478" s="98">
        <f t="shared" si="2819"/>
        <v>9.6234385501119313</v>
      </c>
      <c r="AL1478" s="99">
        <f t="shared" si="2820"/>
        <v>6.1686070702055682</v>
      </c>
      <c r="AM1478" s="99"/>
      <c r="AN1478" s="164"/>
      <c r="AO1478" s="98">
        <f t="shared" si="2821"/>
        <v>13.964834146027206</v>
      </c>
      <c r="AP1478" s="99">
        <f t="shared" si="2822"/>
        <v>5.0470043996944662</v>
      </c>
      <c r="AQ1478" s="99"/>
      <c r="AR1478" s="164"/>
      <c r="AS1478" s="98">
        <f t="shared" si="2823"/>
        <v>10.017178357877745</v>
      </c>
      <c r="AT1478" s="99">
        <f t="shared" si="2824"/>
        <v>4.9806968082935104</v>
      </c>
      <c r="AU1478" s="99"/>
      <c r="AV1478" s="164"/>
    </row>
    <row r="1479" spans="2:48" ht="15" customHeight="1" x14ac:dyDescent="0.2">
      <c r="B1479" s="91">
        <f t="shared" si="2806"/>
        <v>262</v>
      </c>
      <c r="C1479" s="35" t="str">
        <f t="shared" si="2806"/>
        <v>Purines</v>
      </c>
      <c r="D1479" s="128" t="str">
        <f t="shared" si="2806"/>
        <v>Xanthurenic Acid</v>
      </c>
      <c r="E1479" s="93">
        <f t="shared" si="2806"/>
        <v>14.6</v>
      </c>
      <c r="F1479" s="94">
        <f t="shared" si="2806"/>
        <v>16.600000000000001</v>
      </c>
      <c r="G1479" s="95">
        <f t="shared" si="2806"/>
        <v>15.29</v>
      </c>
      <c r="H1479" s="96">
        <f t="shared" si="2806"/>
        <v>2</v>
      </c>
      <c r="I1479" s="102">
        <f t="shared" si="2806"/>
        <v>204.03022999999999</v>
      </c>
      <c r="J1479" s="98"/>
      <c r="K1479" s="99"/>
      <c r="L1479" s="100"/>
      <c r="M1479" s="98" t="e">
        <f t="shared" si="2807"/>
        <v>#DIV/0!</v>
      </c>
      <c r="N1479" s="99" t="e">
        <f t="shared" si="2808"/>
        <v>#DIV/0!</v>
      </c>
      <c r="O1479" s="99"/>
      <c r="P1479" s="164"/>
      <c r="Q1479" s="98" t="e">
        <f t="shared" si="2809"/>
        <v>#DIV/0!</v>
      </c>
      <c r="R1479" s="99" t="e">
        <f t="shared" si="2810"/>
        <v>#DIV/0!</v>
      </c>
      <c r="S1479" s="99"/>
      <c r="T1479" s="164"/>
      <c r="U1479" s="98" t="e">
        <f t="shared" si="2811"/>
        <v>#DIV/0!</v>
      </c>
      <c r="V1479" s="99" t="e">
        <f t="shared" si="2812"/>
        <v>#DIV/0!</v>
      </c>
      <c r="W1479" s="99"/>
      <c r="X1479" s="164"/>
      <c r="Y1479" s="98" t="e">
        <f t="shared" si="2813"/>
        <v>#DIV/0!</v>
      </c>
      <c r="Z1479" s="99" t="e">
        <f t="shared" si="2814"/>
        <v>#DIV/0!</v>
      </c>
      <c r="AA1479" s="99"/>
      <c r="AB1479" s="164"/>
      <c r="AC1479" s="98" t="e">
        <f t="shared" si="2815"/>
        <v>#DIV/0!</v>
      </c>
      <c r="AD1479" s="99" t="e">
        <f t="shared" si="2816"/>
        <v>#DIV/0!</v>
      </c>
      <c r="AE1479" s="99"/>
      <c r="AF1479" s="164"/>
      <c r="AG1479" s="98" t="e">
        <f t="shared" si="2817"/>
        <v>#DIV/0!</v>
      </c>
      <c r="AH1479" s="99" t="e">
        <f t="shared" si="2818"/>
        <v>#DIV/0!</v>
      </c>
      <c r="AI1479" s="99"/>
      <c r="AJ1479" s="164"/>
      <c r="AK1479" s="98" t="e">
        <f t="shared" si="2819"/>
        <v>#DIV/0!</v>
      </c>
      <c r="AL1479" s="99" t="e">
        <f t="shared" si="2820"/>
        <v>#DIV/0!</v>
      </c>
      <c r="AM1479" s="99"/>
      <c r="AN1479" s="164"/>
      <c r="AO1479" s="98" t="e">
        <f t="shared" si="2821"/>
        <v>#DIV/0!</v>
      </c>
      <c r="AP1479" s="99" t="e">
        <f t="shared" si="2822"/>
        <v>#DIV/0!</v>
      </c>
      <c r="AQ1479" s="99"/>
      <c r="AR1479" s="164"/>
      <c r="AS1479" s="98" t="e">
        <f t="shared" si="2823"/>
        <v>#DIV/0!</v>
      </c>
      <c r="AT1479" s="99" t="e">
        <f t="shared" si="2824"/>
        <v>#DIV/0!</v>
      </c>
      <c r="AU1479" s="99"/>
      <c r="AV1479" s="164"/>
    </row>
    <row r="1480" spans="2:48" ht="15" customHeight="1" x14ac:dyDescent="0.2">
      <c r="B1480" s="91">
        <f t="shared" si="2806"/>
        <v>263</v>
      </c>
      <c r="C1480" s="35" t="str">
        <f t="shared" si="2806"/>
        <v>Purines</v>
      </c>
      <c r="D1480" s="233" t="str">
        <f t="shared" si="2806"/>
        <v>XMP</v>
      </c>
      <c r="E1480" s="93">
        <f t="shared" si="2806"/>
        <v>17.399999999999999</v>
      </c>
      <c r="F1480" s="94">
        <f t="shared" si="2806"/>
        <v>19</v>
      </c>
      <c r="G1480" s="95">
        <f t="shared" si="2806"/>
        <v>17.91</v>
      </c>
      <c r="H1480" s="96">
        <f t="shared" si="2806"/>
        <v>2</v>
      </c>
      <c r="I1480" s="102">
        <f t="shared" si="2806"/>
        <v>363.03474</v>
      </c>
      <c r="J1480" s="98"/>
      <c r="K1480" s="99"/>
      <c r="L1480" s="100"/>
      <c r="M1480" s="98">
        <f>(AVERAGE(O1179:P1179))</f>
        <v>100.00000000000001</v>
      </c>
      <c r="N1480" s="195">
        <f>(_xlfn.STDEV.P(O1179:P1179))</f>
        <v>22.150556624870141</v>
      </c>
      <c r="O1480" s="99"/>
      <c r="P1480" s="164"/>
      <c r="Q1480" s="98">
        <f t="shared" si="2809"/>
        <v>0</v>
      </c>
      <c r="R1480" s="99">
        <f t="shared" si="2810"/>
        <v>0</v>
      </c>
      <c r="S1480" s="99"/>
      <c r="T1480" s="164"/>
      <c r="U1480" s="232">
        <f t="shared" ref="U1480" si="2829">(AVERAGE(U1179:V1179,X1179))</f>
        <v>0</v>
      </c>
      <c r="V1480" s="99">
        <f t="shared" ref="V1480" si="2830">(_xlfn.STDEV.P(U1179:V1179,X1179))</f>
        <v>0</v>
      </c>
      <c r="W1480" s="99"/>
      <c r="X1480" s="164"/>
      <c r="Y1480" s="98">
        <f>(AVERAGE(Z1179:AB1179))</f>
        <v>0.36088093642756397</v>
      </c>
      <c r="Z1480" s="195">
        <f>(_xlfn.STDEV.P(Z1179:AB1179))</f>
        <v>0.51036271469776373</v>
      </c>
      <c r="AA1480" s="99"/>
      <c r="AB1480" s="164"/>
      <c r="AC1480" s="98">
        <f t="shared" si="2815"/>
        <v>0.71422499667811734</v>
      </c>
      <c r="AD1480" s="99">
        <f t="shared" si="2816"/>
        <v>1.2370739822822119</v>
      </c>
      <c r="AE1480" s="99"/>
      <c r="AF1480" s="164"/>
      <c r="AG1480" s="98">
        <f t="shared" si="2817"/>
        <v>0.12886951783459671</v>
      </c>
      <c r="AH1480" s="99">
        <f t="shared" si="2818"/>
        <v>0.2232085524364251</v>
      </c>
      <c r="AI1480" s="99"/>
      <c r="AJ1480" s="164"/>
      <c r="AK1480" s="98">
        <f t="shared" si="2819"/>
        <v>218.21658431478261</v>
      </c>
      <c r="AL1480" s="99">
        <f t="shared" si="2820"/>
        <v>50.721677182338716</v>
      </c>
      <c r="AM1480" s="99"/>
      <c r="AN1480" s="164"/>
      <c r="AO1480" s="98">
        <f t="shared" si="2821"/>
        <v>110.98397218150937</v>
      </c>
      <c r="AP1480" s="99">
        <f t="shared" si="2822"/>
        <v>74.386265452824134</v>
      </c>
      <c r="AQ1480" s="99"/>
      <c r="AR1480" s="164"/>
      <c r="AS1480" s="98">
        <f t="shared" si="2823"/>
        <v>277.75068471202604</v>
      </c>
      <c r="AT1480" s="99">
        <f t="shared" si="2824"/>
        <v>89.337890112719691</v>
      </c>
      <c r="AU1480" s="99"/>
      <c r="AV1480" s="164"/>
    </row>
    <row r="1481" spans="2:48" ht="15.75" customHeight="1" thickBot="1" x14ac:dyDescent="0.25">
      <c r="B1481" s="131">
        <f t="shared" si="2806"/>
        <v>264</v>
      </c>
      <c r="C1481" s="42" t="str">
        <f t="shared" si="2806"/>
        <v>Purines</v>
      </c>
      <c r="D1481" s="129" t="str">
        <f t="shared" si="2806"/>
        <v>Uric Acid</v>
      </c>
      <c r="E1481" s="110">
        <f t="shared" si="2806"/>
        <v>13.7</v>
      </c>
      <c r="F1481" s="111">
        <f t="shared" si="2806"/>
        <v>15.9</v>
      </c>
      <c r="G1481" s="112">
        <f t="shared" si="2806"/>
        <v>14.4</v>
      </c>
      <c r="H1481" s="113">
        <f t="shared" si="2806"/>
        <v>3</v>
      </c>
      <c r="I1481" s="119">
        <f t="shared" si="2806"/>
        <v>167.02106000000001</v>
      </c>
      <c r="J1481" s="115"/>
      <c r="K1481" s="116"/>
      <c r="L1481" s="117"/>
      <c r="M1481" s="115">
        <f t="shared" si="2807"/>
        <v>100</v>
      </c>
      <c r="N1481" s="116">
        <f t="shared" si="2808"/>
        <v>11.878242539160899</v>
      </c>
      <c r="O1481" s="116"/>
      <c r="P1481" s="165"/>
      <c r="Q1481" s="115">
        <f t="shared" si="2809"/>
        <v>109.25679332224473</v>
      </c>
      <c r="R1481" s="116">
        <f t="shared" si="2810"/>
        <v>4.7088440992612917</v>
      </c>
      <c r="S1481" s="116"/>
      <c r="T1481" s="165"/>
      <c r="U1481" s="115">
        <f t="shared" si="2811"/>
        <v>110.69177128732892</v>
      </c>
      <c r="V1481" s="116">
        <f t="shared" si="2812"/>
        <v>6.1527270062502737</v>
      </c>
      <c r="W1481" s="116"/>
      <c r="X1481" s="165"/>
      <c r="Y1481" s="115">
        <f t="shared" si="2813"/>
        <v>100</v>
      </c>
      <c r="Z1481" s="116">
        <f t="shared" si="2814"/>
        <v>10.0256839752912</v>
      </c>
      <c r="AA1481" s="116"/>
      <c r="AB1481" s="165"/>
      <c r="AC1481" s="115">
        <f t="shared" si="2815"/>
        <v>94.527571004163917</v>
      </c>
      <c r="AD1481" s="116">
        <f t="shared" si="2816"/>
        <v>12.810849986401561</v>
      </c>
      <c r="AE1481" s="116"/>
      <c r="AF1481" s="165"/>
      <c r="AG1481" s="115">
        <f t="shared" si="2817"/>
        <v>101.03213796013713</v>
      </c>
      <c r="AH1481" s="116">
        <f t="shared" si="2818"/>
        <v>12.677652913749398</v>
      </c>
      <c r="AI1481" s="116"/>
      <c r="AJ1481" s="165"/>
      <c r="AK1481" s="115">
        <f t="shared" si="2819"/>
        <v>1.9123161897193601</v>
      </c>
      <c r="AL1481" s="116">
        <f t="shared" si="2820"/>
        <v>0.71416106188213724</v>
      </c>
      <c r="AM1481" s="116"/>
      <c r="AN1481" s="165"/>
      <c r="AO1481" s="115">
        <f t="shared" si="2821"/>
        <v>0.84266548781960027</v>
      </c>
      <c r="AP1481" s="116">
        <f t="shared" si="2822"/>
        <v>0.39869389047992537</v>
      </c>
      <c r="AQ1481" s="116"/>
      <c r="AR1481" s="165"/>
      <c r="AS1481" s="115">
        <f t="shared" si="2823"/>
        <v>0.80205618533057843</v>
      </c>
      <c r="AT1481" s="116">
        <f t="shared" si="2824"/>
        <v>0.45955685857706058</v>
      </c>
      <c r="AU1481" s="116"/>
      <c r="AV1481" s="165"/>
    </row>
    <row r="1482" spans="2:48" ht="15" customHeight="1" x14ac:dyDescent="0.2">
      <c r="B1482" s="77">
        <f t="shared" si="2806"/>
        <v>265</v>
      </c>
      <c r="C1482" s="78" t="str">
        <f t="shared" si="2806"/>
        <v>FH-Metabs</v>
      </c>
      <c r="D1482" s="127" t="str">
        <f t="shared" si="2806"/>
        <v>Folate</v>
      </c>
      <c r="E1482" s="80">
        <f t="shared" si="2806"/>
        <v>16.100000000000001</v>
      </c>
      <c r="F1482" s="81">
        <f t="shared" si="2806"/>
        <v>17.600000000000001</v>
      </c>
      <c r="G1482" s="82" t="str">
        <f t="shared" si="2806"/>
        <v>--</v>
      </c>
      <c r="H1482" s="83">
        <f t="shared" si="2806"/>
        <v>6</v>
      </c>
      <c r="I1482" s="89">
        <f t="shared" si="2806"/>
        <v>440.13240000000002</v>
      </c>
      <c r="J1482" s="85"/>
      <c r="K1482" s="86"/>
      <c r="L1482" s="87"/>
      <c r="M1482" s="85">
        <f t="shared" si="2807"/>
        <v>100.00000000000001</v>
      </c>
      <c r="N1482" s="86">
        <f t="shared" si="2808"/>
        <v>17.049441449280206</v>
      </c>
      <c r="O1482" s="86"/>
      <c r="P1482" s="163"/>
      <c r="Q1482" s="85">
        <f t="shared" si="2809"/>
        <v>137.0236333199035</v>
      </c>
      <c r="R1482" s="86">
        <f t="shared" si="2810"/>
        <v>9.0130579502230539</v>
      </c>
      <c r="S1482" s="86"/>
      <c r="T1482" s="163"/>
      <c r="U1482" s="85">
        <f t="shared" si="2811"/>
        <v>141.02166152784554</v>
      </c>
      <c r="V1482" s="86">
        <f t="shared" si="2812"/>
        <v>12.277947685019731</v>
      </c>
      <c r="W1482" s="86"/>
      <c r="X1482" s="163"/>
      <c r="Y1482" s="85">
        <f t="shared" si="2813"/>
        <v>100</v>
      </c>
      <c r="Z1482" s="86">
        <f t="shared" si="2814"/>
        <v>8.2385740428738607</v>
      </c>
      <c r="AA1482" s="86"/>
      <c r="AB1482" s="163"/>
      <c r="AC1482" s="85">
        <f t="shared" si="2815"/>
        <v>98.282799713456157</v>
      </c>
      <c r="AD1482" s="86">
        <f t="shared" si="2816"/>
        <v>21.572850136292679</v>
      </c>
      <c r="AE1482" s="86"/>
      <c r="AF1482" s="163"/>
      <c r="AG1482" s="85">
        <f t="shared" si="2817"/>
        <v>100.06293124018973</v>
      </c>
      <c r="AH1482" s="86">
        <f t="shared" si="2818"/>
        <v>14.706517482623232</v>
      </c>
      <c r="AI1482" s="86"/>
      <c r="AJ1482" s="163"/>
      <c r="AK1482" s="85">
        <f t="shared" si="2819"/>
        <v>0</v>
      </c>
      <c r="AL1482" s="86">
        <f t="shared" si="2820"/>
        <v>0</v>
      </c>
      <c r="AM1482" s="86"/>
      <c r="AN1482" s="163"/>
      <c r="AO1482" s="85">
        <f t="shared" si="2821"/>
        <v>0</v>
      </c>
      <c r="AP1482" s="86">
        <f t="shared" si="2822"/>
        <v>0</v>
      </c>
      <c r="AQ1482" s="86"/>
      <c r="AR1482" s="163"/>
      <c r="AS1482" s="85">
        <f t="shared" si="2823"/>
        <v>0</v>
      </c>
      <c r="AT1482" s="86">
        <f t="shared" si="2824"/>
        <v>0</v>
      </c>
      <c r="AU1482" s="86"/>
      <c r="AV1482" s="163"/>
    </row>
    <row r="1483" spans="2:48" ht="15" customHeight="1" x14ac:dyDescent="0.2">
      <c r="B1483" s="91">
        <f t="shared" si="2806"/>
        <v>266</v>
      </c>
      <c r="C1483" s="35" t="str">
        <f t="shared" si="2806"/>
        <v>FH-Metabs</v>
      </c>
      <c r="D1483" s="128" t="str">
        <f t="shared" si="2806"/>
        <v>Dihydrofolate</v>
      </c>
      <c r="E1483" s="93">
        <f t="shared" si="2806"/>
        <v>16.8</v>
      </c>
      <c r="F1483" s="94">
        <f t="shared" si="2806"/>
        <v>19</v>
      </c>
      <c r="G1483" s="106" t="str">
        <f t="shared" si="2806"/>
        <v>--</v>
      </c>
      <c r="H1483" s="96">
        <f t="shared" si="2806"/>
        <v>6</v>
      </c>
      <c r="I1483" s="102">
        <f t="shared" si="2806"/>
        <v>442.14805000000001</v>
      </c>
      <c r="J1483" s="98"/>
      <c r="K1483" s="99"/>
      <c r="L1483" s="100"/>
      <c r="M1483" s="98" t="e">
        <f t="shared" si="2807"/>
        <v>#DIV/0!</v>
      </c>
      <c r="N1483" s="99" t="e">
        <f t="shared" si="2808"/>
        <v>#DIV/0!</v>
      </c>
      <c r="O1483" s="99"/>
      <c r="P1483" s="164"/>
      <c r="Q1483" s="98" t="e">
        <f t="shared" si="2809"/>
        <v>#DIV/0!</v>
      </c>
      <c r="R1483" s="99" t="e">
        <f t="shared" si="2810"/>
        <v>#DIV/0!</v>
      </c>
      <c r="S1483" s="99"/>
      <c r="T1483" s="164"/>
      <c r="U1483" s="98" t="e">
        <f t="shared" si="2811"/>
        <v>#DIV/0!</v>
      </c>
      <c r="V1483" s="99" t="e">
        <f t="shared" si="2812"/>
        <v>#DIV/0!</v>
      </c>
      <c r="W1483" s="99"/>
      <c r="X1483" s="164"/>
      <c r="Y1483" s="98" t="e">
        <f t="shared" si="2813"/>
        <v>#DIV/0!</v>
      </c>
      <c r="Z1483" s="99" t="e">
        <f t="shared" si="2814"/>
        <v>#DIV/0!</v>
      </c>
      <c r="AA1483" s="99"/>
      <c r="AB1483" s="164"/>
      <c r="AC1483" s="98" t="e">
        <f t="shared" si="2815"/>
        <v>#DIV/0!</v>
      </c>
      <c r="AD1483" s="99" t="e">
        <f t="shared" si="2816"/>
        <v>#DIV/0!</v>
      </c>
      <c r="AE1483" s="99"/>
      <c r="AF1483" s="164"/>
      <c r="AG1483" s="98" t="e">
        <f t="shared" si="2817"/>
        <v>#DIV/0!</v>
      </c>
      <c r="AH1483" s="99" t="e">
        <f t="shared" si="2818"/>
        <v>#DIV/0!</v>
      </c>
      <c r="AI1483" s="99"/>
      <c r="AJ1483" s="164"/>
      <c r="AK1483" s="98" t="e">
        <f t="shared" si="2819"/>
        <v>#DIV/0!</v>
      </c>
      <c r="AL1483" s="99" t="e">
        <f t="shared" si="2820"/>
        <v>#DIV/0!</v>
      </c>
      <c r="AM1483" s="99"/>
      <c r="AN1483" s="164"/>
      <c r="AO1483" s="98" t="e">
        <f t="shared" si="2821"/>
        <v>#DIV/0!</v>
      </c>
      <c r="AP1483" s="99" t="e">
        <f t="shared" si="2822"/>
        <v>#DIV/0!</v>
      </c>
      <c r="AQ1483" s="99"/>
      <c r="AR1483" s="164"/>
      <c r="AS1483" s="98" t="e">
        <f t="shared" si="2823"/>
        <v>#DIV/0!</v>
      </c>
      <c r="AT1483" s="99" t="e">
        <f t="shared" si="2824"/>
        <v>#DIV/0!</v>
      </c>
      <c r="AU1483" s="99"/>
      <c r="AV1483" s="164"/>
    </row>
    <row r="1484" spans="2:48" ht="15" customHeight="1" x14ac:dyDescent="0.2">
      <c r="B1484" s="91">
        <f t="shared" si="2806"/>
        <v>267</v>
      </c>
      <c r="C1484" s="35" t="str">
        <f t="shared" si="2806"/>
        <v>FH-Metabs</v>
      </c>
      <c r="D1484" s="128" t="str">
        <f t="shared" si="2806"/>
        <v>Tetrahydrofolate</v>
      </c>
      <c r="E1484" s="93">
        <f t="shared" si="2806"/>
        <v>15.5</v>
      </c>
      <c r="F1484" s="94">
        <f t="shared" si="2806"/>
        <v>17</v>
      </c>
      <c r="G1484" s="106" t="str">
        <f t="shared" si="2806"/>
        <v>--</v>
      </c>
      <c r="H1484" s="96">
        <f t="shared" si="2806"/>
        <v>6</v>
      </c>
      <c r="I1484" s="102">
        <f t="shared" si="2806"/>
        <v>444.16370000000001</v>
      </c>
      <c r="J1484" s="98"/>
      <c r="K1484" s="99"/>
      <c r="L1484" s="100"/>
      <c r="M1484" s="98" t="e">
        <f t="shared" si="2807"/>
        <v>#DIV/0!</v>
      </c>
      <c r="N1484" s="99" t="e">
        <f t="shared" si="2808"/>
        <v>#DIV/0!</v>
      </c>
      <c r="O1484" s="99"/>
      <c r="P1484" s="164"/>
      <c r="Q1484" s="98" t="e">
        <f t="shared" si="2809"/>
        <v>#DIV/0!</v>
      </c>
      <c r="R1484" s="99" t="e">
        <f t="shared" si="2810"/>
        <v>#DIV/0!</v>
      </c>
      <c r="S1484" s="99"/>
      <c r="T1484" s="164"/>
      <c r="U1484" s="98" t="e">
        <f t="shared" si="2811"/>
        <v>#DIV/0!</v>
      </c>
      <c r="V1484" s="99" t="e">
        <f t="shared" si="2812"/>
        <v>#DIV/0!</v>
      </c>
      <c r="W1484" s="99"/>
      <c r="X1484" s="164"/>
      <c r="Y1484" s="98" t="e">
        <f t="shared" si="2813"/>
        <v>#DIV/0!</v>
      </c>
      <c r="Z1484" s="99" t="e">
        <f t="shared" si="2814"/>
        <v>#DIV/0!</v>
      </c>
      <c r="AA1484" s="99"/>
      <c r="AB1484" s="164"/>
      <c r="AC1484" s="98" t="e">
        <f t="shared" si="2815"/>
        <v>#DIV/0!</v>
      </c>
      <c r="AD1484" s="99" t="e">
        <f t="shared" si="2816"/>
        <v>#DIV/0!</v>
      </c>
      <c r="AE1484" s="99"/>
      <c r="AF1484" s="164"/>
      <c r="AG1484" s="98" t="e">
        <f t="shared" si="2817"/>
        <v>#DIV/0!</v>
      </c>
      <c r="AH1484" s="99" t="e">
        <f t="shared" si="2818"/>
        <v>#DIV/0!</v>
      </c>
      <c r="AI1484" s="99"/>
      <c r="AJ1484" s="164"/>
      <c r="AK1484" s="98" t="e">
        <f t="shared" si="2819"/>
        <v>#DIV/0!</v>
      </c>
      <c r="AL1484" s="99" t="e">
        <f t="shared" si="2820"/>
        <v>#DIV/0!</v>
      </c>
      <c r="AM1484" s="99"/>
      <c r="AN1484" s="164"/>
      <c r="AO1484" s="98" t="e">
        <f t="shared" si="2821"/>
        <v>#DIV/0!</v>
      </c>
      <c r="AP1484" s="99" t="e">
        <f t="shared" si="2822"/>
        <v>#DIV/0!</v>
      </c>
      <c r="AQ1484" s="99"/>
      <c r="AR1484" s="164"/>
      <c r="AS1484" s="98" t="e">
        <f t="shared" si="2823"/>
        <v>#DIV/0!</v>
      </c>
      <c r="AT1484" s="99" t="e">
        <f t="shared" si="2824"/>
        <v>#DIV/0!</v>
      </c>
      <c r="AU1484" s="99"/>
      <c r="AV1484" s="164"/>
    </row>
    <row r="1485" spans="2:48" ht="15" customHeight="1" x14ac:dyDescent="0.2">
      <c r="B1485" s="105">
        <f t="shared" si="2806"/>
        <v>268</v>
      </c>
      <c r="C1485" s="35" t="str">
        <f t="shared" si="2806"/>
        <v>FH-Metabs</v>
      </c>
      <c r="D1485" s="128" t="str">
        <f t="shared" si="2806"/>
        <v>N5,N10-Methylene-FH4</v>
      </c>
      <c r="E1485" s="93">
        <f t="shared" si="2806"/>
        <v>18.2</v>
      </c>
      <c r="F1485" s="94">
        <f t="shared" si="2806"/>
        <v>18.899999999999999</v>
      </c>
      <c r="G1485" s="106" t="str">
        <f t="shared" si="2806"/>
        <v>--</v>
      </c>
      <c r="H1485" s="96">
        <f t="shared" si="2806"/>
        <v>6</v>
      </c>
      <c r="I1485" s="102">
        <f t="shared" si="2806"/>
        <v>456.16370000000001</v>
      </c>
      <c r="J1485" s="98"/>
      <c r="K1485" s="99"/>
      <c r="L1485" s="100"/>
      <c r="M1485" s="98" t="e">
        <f t="shared" si="2807"/>
        <v>#DIV/0!</v>
      </c>
      <c r="N1485" s="99" t="e">
        <f t="shared" si="2808"/>
        <v>#DIV/0!</v>
      </c>
      <c r="O1485" s="99"/>
      <c r="P1485" s="164"/>
      <c r="Q1485" s="98" t="e">
        <f t="shared" si="2809"/>
        <v>#DIV/0!</v>
      </c>
      <c r="R1485" s="99" t="e">
        <f t="shared" si="2810"/>
        <v>#DIV/0!</v>
      </c>
      <c r="S1485" s="99"/>
      <c r="T1485" s="164"/>
      <c r="U1485" s="98" t="e">
        <f t="shared" si="2811"/>
        <v>#DIV/0!</v>
      </c>
      <c r="V1485" s="99" t="e">
        <f t="shared" si="2812"/>
        <v>#DIV/0!</v>
      </c>
      <c r="W1485" s="99"/>
      <c r="X1485" s="164"/>
      <c r="Y1485" s="98" t="e">
        <f t="shared" si="2813"/>
        <v>#DIV/0!</v>
      </c>
      <c r="Z1485" s="99" t="e">
        <f t="shared" si="2814"/>
        <v>#DIV/0!</v>
      </c>
      <c r="AA1485" s="99"/>
      <c r="AB1485" s="164"/>
      <c r="AC1485" s="98" t="e">
        <f t="shared" si="2815"/>
        <v>#DIV/0!</v>
      </c>
      <c r="AD1485" s="99" t="e">
        <f t="shared" si="2816"/>
        <v>#DIV/0!</v>
      </c>
      <c r="AE1485" s="99"/>
      <c r="AF1485" s="164"/>
      <c r="AG1485" s="98" t="e">
        <f t="shared" si="2817"/>
        <v>#DIV/0!</v>
      </c>
      <c r="AH1485" s="99" t="e">
        <f t="shared" si="2818"/>
        <v>#DIV/0!</v>
      </c>
      <c r="AI1485" s="99"/>
      <c r="AJ1485" s="164"/>
      <c r="AK1485" s="98" t="e">
        <f t="shared" si="2819"/>
        <v>#DIV/0!</v>
      </c>
      <c r="AL1485" s="99" t="e">
        <f t="shared" si="2820"/>
        <v>#DIV/0!</v>
      </c>
      <c r="AM1485" s="99"/>
      <c r="AN1485" s="164"/>
      <c r="AO1485" s="98" t="e">
        <f t="shared" si="2821"/>
        <v>#DIV/0!</v>
      </c>
      <c r="AP1485" s="99" t="e">
        <f t="shared" si="2822"/>
        <v>#DIV/0!</v>
      </c>
      <c r="AQ1485" s="99"/>
      <c r="AR1485" s="164"/>
      <c r="AS1485" s="98" t="e">
        <f t="shared" si="2823"/>
        <v>#DIV/0!</v>
      </c>
      <c r="AT1485" s="99" t="e">
        <f t="shared" si="2824"/>
        <v>#DIV/0!</v>
      </c>
      <c r="AU1485" s="99"/>
      <c r="AV1485" s="164"/>
    </row>
    <row r="1486" spans="2:48" ht="15" customHeight="1" x14ac:dyDescent="0.2">
      <c r="B1486" s="105">
        <f t="shared" si="2806"/>
        <v>269</v>
      </c>
      <c r="C1486" s="35" t="str">
        <f t="shared" si="2806"/>
        <v>FH-Metabs</v>
      </c>
      <c r="D1486" s="128" t="str">
        <f t="shared" si="2806"/>
        <v>N10-Formyl-FH4</v>
      </c>
      <c r="E1486" s="93">
        <f t="shared" si="2806"/>
        <v>17</v>
      </c>
      <c r="F1486" s="94">
        <f t="shared" si="2806"/>
        <v>19</v>
      </c>
      <c r="G1486" s="106" t="str">
        <f t="shared" si="2806"/>
        <v>--</v>
      </c>
      <c r="H1486" s="96">
        <f t="shared" si="2806"/>
        <v>6</v>
      </c>
      <c r="I1486" s="102">
        <f t="shared" si="2806"/>
        <v>472.15861999999998</v>
      </c>
      <c r="J1486" s="98"/>
      <c r="K1486" s="99"/>
      <c r="L1486" s="100"/>
      <c r="M1486" s="98" t="e">
        <f t="shared" si="2807"/>
        <v>#DIV/0!</v>
      </c>
      <c r="N1486" s="99" t="e">
        <f t="shared" si="2808"/>
        <v>#DIV/0!</v>
      </c>
      <c r="O1486" s="99"/>
      <c r="P1486" s="164"/>
      <c r="Q1486" s="98" t="e">
        <f t="shared" si="2809"/>
        <v>#DIV/0!</v>
      </c>
      <c r="R1486" s="99" t="e">
        <f t="shared" si="2810"/>
        <v>#DIV/0!</v>
      </c>
      <c r="S1486" s="99"/>
      <c r="T1486" s="164"/>
      <c r="U1486" s="98" t="e">
        <f t="shared" si="2811"/>
        <v>#DIV/0!</v>
      </c>
      <c r="V1486" s="99" t="e">
        <f t="shared" si="2812"/>
        <v>#DIV/0!</v>
      </c>
      <c r="W1486" s="99"/>
      <c r="X1486" s="164"/>
      <c r="Y1486" s="98" t="e">
        <f t="shared" si="2813"/>
        <v>#DIV/0!</v>
      </c>
      <c r="Z1486" s="99" t="e">
        <f t="shared" si="2814"/>
        <v>#DIV/0!</v>
      </c>
      <c r="AA1486" s="99"/>
      <c r="AB1486" s="164"/>
      <c r="AC1486" s="98" t="e">
        <f t="shared" si="2815"/>
        <v>#DIV/0!</v>
      </c>
      <c r="AD1486" s="99" t="e">
        <f t="shared" si="2816"/>
        <v>#DIV/0!</v>
      </c>
      <c r="AE1486" s="99"/>
      <c r="AF1486" s="164"/>
      <c r="AG1486" s="98" t="e">
        <f t="shared" si="2817"/>
        <v>#DIV/0!</v>
      </c>
      <c r="AH1486" s="99" t="e">
        <f t="shared" si="2818"/>
        <v>#DIV/0!</v>
      </c>
      <c r="AI1486" s="99"/>
      <c r="AJ1486" s="164"/>
      <c r="AK1486" s="98" t="e">
        <f t="shared" si="2819"/>
        <v>#DIV/0!</v>
      </c>
      <c r="AL1486" s="99" t="e">
        <f t="shared" si="2820"/>
        <v>#DIV/0!</v>
      </c>
      <c r="AM1486" s="99"/>
      <c r="AN1486" s="164"/>
      <c r="AO1486" s="98" t="e">
        <f t="shared" si="2821"/>
        <v>#DIV/0!</v>
      </c>
      <c r="AP1486" s="99" t="e">
        <f t="shared" si="2822"/>
        <v>#DIV/0!</v>
      </c>
      <c r="AQ1486" s="99"/>
      <c r="AR1486" s="164"/>
      <c r="AS1486" s="98" t="e">
        <f t="shared" si="2823"/>
        <v>#DIV/0!</v>
      </c>
      <c r="AT1486" s="99" t="e">
        <f t="shared" si="2824"/>
        <v>#DIV/0!</v>
      </c>
      <c r="AU1486" s="99"/>
      <c r="AV1486" s="164"/>
    </row>
    <row r="1487" spans="2:48" ht="15.75" customHeight="1" thickBot="1" x14ac:dyDescent="0.25">
      <c r="B1487" s="131">
        <f t="shared" si="2806"/>
        <v>270</v>
      </c>
      <c r="C1487" s="42" t="str">
        <f t="shared" si="2806"/>
        <v>FH-Metabs</v>
      </c>
      <c r="D1487" s="129" t="str">
        <f t="shared" si="2806"/>
        <v>N5-Methyl-FH4</v>
      </c>
      <c r="E1487" s="110">
        <f t="shared" si="2806"/>
        <v>17</v>
      </c>
      <c r="F1487" s="111">
        <f t="shared" si="2806"/>
        <v>17.8</v>
      </c>
      <c r="G1487" s="134" t="str">
        <f t="shared" si="2806"/>
        <v>--</v>
      </c>
      <c r="H1487" s="113">
        <f t="shared" si="2806"/>
        <v>6</v>
      </c>
      <c r="I1487" s="119">
        <f t="shared" si="2806"/>
        <v>458.17935</v>
      </c>
      <c r="J1487" s="115"/>
      <c r="K1487" s="116"/>
      <c r="L1487" s="117"/>
      <c r="M1487" s="115" t="e">
        <f t="shared" si="2807"/>
        <v>#DIV/0!</v>
      </c>
      <c r="N1487" s="116" t="e">
        <f t="shared" si="2808"/>
        <v>#DIV/0!</v>
      </c>
      <c r="O1487" s="116"/>
      <c r="P1487" s="165"/>
      <c r="Q1487" s="115" t="e">
        <f t="shared" si="2809"/>
        <v>#DIV/0!</v>
      </c>
      <c r="R1487" s="116" t="e">
        <f t="shared" si="2810"/>
        <v>#DIV/0!</v>
      </c>
      <c r="S1487" s="116"/>
      <c r="T1487" s="165"/>
      <c r="U1487" s="115" t="e">
        <f t="shared" si="2811"/>
        <v>#DIV/0!</v>
      </c>
      <c r="V1487" s="116" t="e">
        <f t="shared" si="2812"/>
        <v>#DIV/0!</v>
      </c>
      <c r="W1487" s="116"/>
      <c r="X1487" s="165"/>
      <c r="Y1487" s="115" t="e">
        <f t="shared" si="2813"/>
        <v>#DIV/0!</v>
      </c>
      <c r="Z1487" s="116" t="e">
        <f t="shared" si="2814"/>
        <v>#DIV/0!</v>
      </c>
      <c r="AA1487" s="116"/>
      <c r="AB1487" s="165"/>
      <c r="AC1487" s="115" t="e">
        <f t="shared" si="2815"/>
        <v>#DIV/0!</v>
      </c>
      <c r="AD1487" s="116" t="e">
        <f t="shared" si="2816"/>
        <v>#DIV/0!</v>
      </c>
      <c r="AE1487" s="116"/>
      <c r="AF1487" s="165"/>
      <c r="AG1487" s="115" t="e">
        <f t="shared" si="2817"/>
        <v>#DIV/0!</v>
      </c>
      <c r="AH1487" s="116" t="e">
        <f t="shared" si="2818"/>
        <v>#DIV/0!</v>
      </c>
      <c r="AI1487" s="116"/>
      <c r="AJ1487" s="165"/>
      <c r="AK1487" s="115" t="e">
        <f t="shared" si="2819"/>
        <v>#DIV/0!</v>
      </c>
      <c r="AL1487" s="116" t="e">
        <f t="shared" si="2820"/>
        <v>#DIV/0!</v>
      </c>
      <c r="AM1487" s="116"/>
      <c r="AN1487" s="165"/>
      <c r="AO1487" s="115" t="e">
        <f t="shared" si="2821"/>
        <v>#DIV/0!</v>
      </c>
      <c r="AP1487" s="116" t="e">
        <f t="shared" si="2822"/>
        <v>#DIV/0!</v>
      </c>
      <c r="AQ1487" s="116"/>
      <c r="AR1487" s="165"/>
      <c r="AS1487" s="115" t="e">
        <f t="shared" si="2823"/>
        <v>#DIV/0!</v>
      </c>
      <c r="AT1487" s="116" t="e">
        <f t="shared" si="2824"/>
        <v>#DIV/0!</v>
      </c>
      <c r="AU1487" s="116"/>
      <c r="AV1487" s="165"/>
    </row>
    <row r="1488" spans="2:48" ht="15" customHeight="1" x14ac:dyDescent="0.2">
      <c r="B1488" s="77">
        <f t="shared" si="2806"/>
        <v>271</v>
      </c>
      <c r="C1488" s="78" t="str">
        <f t="shared" si="2806"/>
        <v>Biopterines</v>
      </c>
      <c r="D1488" s="127" t="str">
        <f t="shared" si="2806"/>
        <v>Biopterin</v>
      </c>
      <c r="E1488" s="80">
        <f t="shared" si="2806"/>
        <v>16.5</v>
      </c>
      <c r="F1488" s="81">
        <f t="shared" si="2806"/>
        <v>18.3</v>
      </c>
      <c r="G1488" s="82">
        <f t="shared" si="2806"/>
        <v>17.28</v>
      </c>
      <c r="H1488" s="83">
        <f t="shared" si="2806"/>
        <v>3</v>
      </c>
      <c r="I1488" s="89">
        <f t="shared" si="2806"/>
        <v>238.09347</v>
      </c>
      <c r="J1488" s="85"/>
      <c r="K1488" s="86"/>
      <c r="L1488" s="87"/>
      <c r="M1488" s="85">
        <f t="shared" si="2807"/>
        <v>100</v>
      </c>
      <c r="N1488" s="86">
        <f t="shared" si="2808"/>
        <v>57.090932978308196</v>
      </c>
      <c r="O1488" s="86"/>
      <c r="P1488" s="163"/>
      <c r="Q1488" s="85">
        <f t="shared" si="2809"/>
        <v>123.12241580454779</v>
      </c>
      <c r="R1488" s="86">
        <f t="shared" si="2810"/>
        <v>50.177570584416593</v>
      </c>
      <c r="S1488" s="86"/>
      <c r="T1488" s="163"/>
      <c r="U1488" s="235">
        <f t="shared" ref="U1488" si="2831">(AVERAGE(U1187:V1187,X1187))</f>
        <v>105.13442250178917</v>
      </c>
      <c r="V1488" s="86">
        <f t="shared" ref="V1488" si="2832">(_xlfn.STDEV.P(U1187:V1187,X1187))</f>
        <v>10.023924771203712</v>
      </c>
      <c r="W1488" s="86"/>
      <c r="X1488" s="163"/>
      <c r="Y1488" s="85">
        <f t="shared" si="2813"/>
        <v>100</v>
      </c>
      <c r="Z1488" s="86">
        <f t="shared" si="2814"/>
        <v>68.207995172009902</v>
      </c>
      <c r="AA1488" s="86"/>
      <c r="AB1488" s="163"/>
      <c r="AC1488" s="85">
        <f t="shared" si="2815"/>
        <v>51.270827049677386</v>
      </c>
      <c r="AD1488" s="86">
        <f t="shared" si="2816"/>
        <v>18.435624698947283</v>
      </c>
      <c r="AE1488" s="86"/>
      <c r="AF1488" s="163"/>
      <c r="AG1488" s="85">
        <f t="shared" si="2817"/>
        <v>43.750708693576478</v>
      </c>
      <c r="AH1488" s="86">
        <f t="shared" si="2818"/>
        <v>21.011953515885391</v>
      </c>
      <c r="AI1488" s="86"/>
      <c r="AJ1488" s="163"/>
      <c r="AK1488" s="85">
        <f t="shared" si="2819"/>
        <v>109.62023784016191</v>
      </c>
      <c r="AL1488" s="86">
        <f t="shared" si="2820"/>
        <v>37.575103801039212</v>
      </c>
      <c r="AM1488" s="86"/>
      <c r="AN1488" s="163"/>
      <c r="AO1488" s="85">
        <f t="shared" si="2821"/>
        <v>105.14086701788524</v>
      </c>
      <c r="AP1488" s="86">
        <f t="shared" si="2822"/>
        <v>17.604654549534338</v>
      </c>
      <c r="AQ1488" s="86"/>
      <c r="AR1488" s="163"/>
      <c r="AS1488" s="85">
        <f t="shared" si="2823"/>
        <v>130.12790777151122</v>
      </c>
      <c r="AT1488" s="86">
        <f t="shared" si="2824"/>
        <v>41.061412879270257</v>
      </c>
      <c r="AU1488" s="86"/>
      <c r="AV1488" s="163"/>
    </row>
    <row r="1489" spans="2:48" ht="15" customHeight="1" x14ac:dyDescent="0.2">
      <c r="B1489" s="91">
        <f t="shared" si="2806"/>
        <v>272</v>
      </c>
      <c r="C1489" s="35" t="str">
        <f t="shared" si="2806"/>
        <v>Biopterines</v>
      </c>
      <c r="D1489" s="128" t="str">
        <f t="shared" si="2806"/>
        <v>Dihydrobiopterin</v>
      </c>
      <c r="E1489" s="93">
        <f t="shared" si="2806"/>
        <v>17</v>
      </c>
      <c r="F1489" s="94">
        <f t="shared" si="2806"/>
        <v>17.8</v>
      </c>
      <c r="G1489" s="95" t="str">
        <f t="shared" si="2806"/>
        <v>--</v>
      </c>
      <c r="H1489" s="96">
        <f t="shared" si="2806"/>
        <v>6</v>
      </c>
      <c r="I1489" s="102">
        <f t="shared" si="2806"/>
        <v>240.10911999999999</v>
      </c>
      <c r="J1489" s="98"/>
      <c r="K1489" s="99"/>
      <c r="L1489" s="100"/>
      <c r="M1489" s="98" t="e">
        <f t="shared" si="2807"/>
        <v>#DIV/0!</v>
      </c>
      <c r="N1489" s="99" t="e">
        <f t="shared" si="2808"/>
        <v>#DIV/0!</v>
      </c>
      <c r="O1489" s="99"/>
      <c r="P1489" s="164"/>
      <c r="Q1489" s="98" t="e">
        <f t="shared" si="2809"/>
        <v>#DIV/0!</v>
      </c>
      <c r="R1489" s="99" t="e">
        <f t="shared" si="2810"/>
        <v>#DIV/0!</v>
      </c>
      <c r="S1489" s="99"/>
      <c r="T1489" s="164"/>
      <c r="U1489" s="98" t="e">
        <f t="shared" si="2811"/>
        <v>#DIV/0!</v>
      </c>
      <c r="V1489" s="99" t="e">
        <f t="shared" si="2812"/>
        <v>#DIV/0!</v>
      </c>
      <c r="W1489" s="99"/>
      <c r="X1489" s="164"/>
      <c r="Y1489" s="98" t="e">
        <f t="shared" si="2813"/>
        <v>#DIV/0!</v>
      </c>
      <c r="Z1489" s="99" t="e">
        <f t="shared" si="2814"/>
        <v>#DIV/0!</v>
      </c>
      <c r="AA1489" s="99"/>
      <c r="AB1489" s="164"/>
      <c r="AC1489" s="98" t="e">
        <f t="shared" si="2815"/>
        <v>#DIV/0!</v>
      </c>
      <c r="AD1489" s="99" t="e">
        <f t="shared" si="2816"/>
        <v>#DIV/0!</v>
      </c>
      <c r="AE1489" s="99"/>
      <c r="AF1489" s="164"/>
      <c r="AG1489" s="98" t="e">
        <f t="shared" si="2817"/>
        <v>#DIV/0!</v>
      </c>
      <c r="AH1489" s="99" t="e">
        <f t="shared" si="2818"/>
        <v>#DIV/0!</v>
      </c>
      <c r="AI1489" s="99"/>
      <c r="AJ1489" s="164"/>
      <c r="AK1489" s="98" t="e">
        <f t="shared" si="2819"/>
        <v>#DIV/0!</v>
      </c>
      <c r="AL1489" s="99" t="e">
        <f t="shared" si="2820"/>
        <v>#DIV/0!</v>
      </c>
      <c r="AM1489" s="99"/>
      <c r="AN1489" s="164"/>
      <c r="AO1489" s="98" t="e">
        <f t="shared" si="2821"/>
        <v>#DIV/0!</v>
      </c>
      <c r="AP1489" s="99" t="e">
        <f t="shared" si="2822"/>
        <v>#DIV/0!</v>
      </c>
      <c r="AQ1489" s="99"/>
      <c r="AR1489" s="164"/>
      <c r="AS1489" s="98" t="e">
        <f t="shared" si="2823"/>
        <v>#DIV/0!</v>
      </c>
      <c r="AT1489" s="99" t="e">
        <f t="shared" si="2824"/>
        <v>#DIV/0!</v>
      </c>
      <c r="AU1489" s="99"/>
      <c r="AV1489" s="164"/>
    </row>
    <row r="1490" spans="2:48" ht="15.75" customHeight="1" thickBot="1" x14ac:dyDescent="0.25">
      <c r="B1490" s="108">
        <f t="shared" si="2806"/>
        <v>273</v>
      </c>
      <c r="C1490" s="42" t="str">
        <f t="shared" si="2806"/>
        <v>Biopterines</v>
      </c>
      <c r="D1490" s="129" t="str">
        <f t="shared" si="2806"/>
        <v>Tetrahydrobiopterin</v>
      </c>
      <c r="E1490" s="110">
        <f t="shared" si="2806"/>
        <v>17.8</v>
      </c>
      <c r="F1490" s="111">
        <f t="shared" si="2806"/>
        <v>19.399999999999999</v>
      </c>
      <c r="G1490" s="134" t="str">
        <f t="shared" si="2806"/>
        <v>--</v>
      </c>
      <c r="H1490" s="113">
        <f t="shared" si="2806"/>
        <v>6</v>
      </c>
      <c r="I1490" s="119">
        <f t="shared" si="2806"/>
        <v>242.12477000000001</v>
      </c>
      <c r="J1490" s="115"/>
      <c r="K1490" s="116"/>
      <c r="L1490" s="117"/>
      <c r="M1490" s="115" t="e">
        <f t="shared" si="2807"/>
        <v>#DIV/0!</v>
      </c>
      <c r="N1490" s="116" t="e">
        <f t="shared" si="2808"/>
        <v>#DIV/0!</v>
      </c>
      <c r="O1490" s="116"/>
      <c r="P1490" s="165"/>
      <c r="Q1490" s="115" t="e">
        <f t="shared" si="2809"/>
        <v>#DIV/0!</v>
      </c>
      <c r="R1490" s="116" t="e">
        <f t="shared" si="2810"/>
        <v>#DIV/0!</v>
      </c>
      <c r="S1490" s="116"/>
      <c r="T1490" s="165"/>
      <c r="U1490" s="115" t="e">
        <f t="shared" si="2811"/>
        <v>#DIV/0!</v>
      </c>
      <c r="V1490" s="116" t="e">
        <f t="shared" si="2812"/>
        <v>#DIV/0!</v>
      </c>
      <c r="W1490" s="116"/>
      <c r="X1490" s="165"/>
      <c r="Y1490" s="115">
        <f t="shared" si="2813"/>
        <v>100</v>
      </c>
      <c r="Z1490" s="116">
        <f t="shared" si="2814"/>
        <v>173.20508075688772</v>
      </c>
      <c r="AA1490" s="116"/>
      <c r="AB1490" s="165"/>
      <c r="AC1490" s="115">
        <f t="shared" si="2815"/>
        <v>0</v>
      </c>
      <c r="AD1490" s="116">
        <f t="shared" si="2816"/>
        <v>0</v>
      </c>
      <c r="AE1490" s="116"/>
      <c r="AF1490" s="165"/>
      <c r="AG1490" s="115">
        <f t="shared" si="2817"/>
        <v>1.8565727634494369</v>
      </c>
      <c r="AH1490" s="116">
        <f t="shared" si="2818"/>
        <v>1.8628925668196266</v>
      </c>
      <c r="AI1490" s="116"/>
      <c r="AJ1490" s="165"/>
      <c r="AK1490" s="115">
        <f t="shared" si="2819"/>
        <v>103.49417529376814</v>
      </c>
      <c r="AL1490" s="116">
        <f t="shared" si="2820"/>
        <v>133.2622639656295</v>
      </c>
      <c r="AM1490" s="116"/>
      <c r="AN1490" s="165"/>
      <c r="AO1490" s="115">
        <f t="shared" si="2821"/>
        <v>3775.670999025112</v>
      </c>
      <c r="AP1490" s="116">
        <f t="shared" si="2822"/>
        <v>2749.9202343694815</v>
      </c>
      <c r="AQ1490" s="116"/>
      <c r="AR1490" s="165"/>
      <c r="AS1490" s="115">
        <f t="shared" si="2823"/>
        <v>224.7852283230979</v>
      </c>
      <c r="AT1490" s="116">
        <f t="shared" si="2824"/>
        <v>197.46126666970267</v>
      </c>
      <c r="AU1490" s="116"/>
      <c r="AV1490" s="165"/>
    </row>
    <row r="1491" spans="2:48" ht="15" customHeight="1" x14ac:dyDescent="0.2">
      <c r="B1491" s="77">
        <f t="shared" ref="B1491:I1506" si="2833">(B1190)</f>
        <v>274</v>
      </c>
      <c r="C1491" s="78" t="str">
        <f t="shared" si="2833"/>
        <v>Nicotinamides</v>
      </c>
      <c r="D1491" s="127" t="str">
        <f t="shared" si="2833"/>
        <v>Nicotinate</v>
      </c>
      <c r="E1491" s="80">
        <f t="shared" si="2833"/>
        <v>7.3</v>
      </c>
      <c r="F1491" s="81">
        <f t="shared" si="2833"/>
        <v>8.6</v>
      </c>
      <c r="G1491" s="82">
        <f t="shared" si="2833"/>
        <v>7.58</v>
      </c>
      <c r="H1491" s="83">
        <f t="shared" si="2833"/>
        <v>4</v>
      </c>
      <c r="I1491" s="89">
        <f t="shared" si="2833"/>
        <v>122.02475</v>
      </c>
      <c r="J1491" s="85"/>
      <c r="K1491" s="86"/>
      <c r="L1491" s="87"/>
      <c r="M1491" s="85">
        <f t="shared" si="2807"/>
        <v>99.999999999999986</v>
      </c>
      <c r="N1491" s="86">
        <f t="shared" si="2808"/>
        <v>5.528541298021592</v>
      </c>
      <c r="O1491" s="86"/>
      <c r="P1491" s="163"/>
      <c r="Q1491" s="85">
        <f t="shared" si="2809"/>
        <v>100.7105921604566</v>
      </c>
      <c r="R1491" s="86">
        <f t="shared" si="2810"/>
        <v>6.1635192981979889</v>
      </c>
      <c r="S1491" s="86"/>
      <c r="T1491" s="163"/>
      <c r="U1491" s="85">
        <f t="shared" si="2811"/>
        <v>101.98612742168751</v>
      </c>
      <c r="V1491" s="86">
        <f t="shared" si="2812"/>
        <v>5.1495400399377385</v>
      </c>
      <c r="W1491" s="86"/>
      <c r="X1491" s="163"/>
      <c r="Y1491" s="85">
        <f t="shared" si="2813"/>
        <v>100</v>
      </c>
      <c r="Z1491" s="86">
        <f t="shared" si="2814"/>
        <v>6.7531334916032284</v>
      </c>
      <c r="AA1491" s="86"/>
      <c r="AB1491" s="163"/>
      <c r="AC1491" s="85">
        <f t="shared" si="2815"/>
        <v>127.11722869160614</v>
      </c>
      <c r="AD1491" s="86">
        <f t="shared" si="2816"/>
        <v>30.635871756001244</v>
      </c>
      <c r="AE1491" s="86"/>
      <c r="AF1491" s="163"/>
      <c r="AG1491" s="85">
        <f t="shared" si="2817"/>
        <v>159.59223489985249</v>
      </c>
      <c r="AH1491" s="86">
        <f t="shared" si="2818"/>
        <v>10.883903276009866</v>
      </c>
      <c r="AI1491" s="86"/>
      <c r="AJ1491" s="163"/>
      <c r="AK1491" s="85">
        <f t="shared" si="2819"/>
        <v>152.05292179195396</v>
      </c>
      <c r="AL1491" s="86">
        <f t="shared" si="2820"/>
        <v>18.744466010453376</v>
      </c>
      <c r="AM1491" s="86"/>
      <c r="AN1491" s="163"/>
      <c r="AO1491" s="85">
        <f t="shared" si="2821"/>
        <v>137.31607863041742</v>
      </c>
      <c r="AP1491" s="86">
        <f t="shared" si="2822"/>
        <v>15.715103577564545</v>
      </c>
      <c r="AQ1491" s="86"/>
      <c r="AR1491" s="163"/>
      <c r="AS1491" s="85">
        <f t="shared" si="2823"/>
        <v>98.951480873859239</v>
      </c>
      <c r="AT1491" s="86">
        <f t="shared" si="2824"/>
        <v>8.5614476248714393</v>
      </c>
      <c r="AU1491" s="86"/>
      <c r="AV1491" s="163"/>
    </row>
    <row r="1492" spans="2:48" ht="15" customHeight="1" x14ac:dyDescent="0.2">
      <c r="B1492" s="91">
        <f t="shared" si="2833"/>
        <v>275</v>
      </c>
      <c r="C1492" s="35" t="str">
        <f t="shared" si="2833"/>
        <v>Nicotinamides</v>
      </c>
      <c r="D1492" s="128" t="str">
        <f t="shared" si="2833"/>
        <v>Nicotinamide</v>
      </c>
      <c r="E1492" s="93">
        <f t="shared" si="2833"/>
        <v>2.7</v>
      </c>
      <c r="F1492" s="94">
        <f t="shared" si="2833"/>
        <v>3.5</v>
      </c>
      <c r="G1492" s="95">
        <f t="shared" si="2833"/>
        <v>2.74</v>
      </c>
      <c r="H1492" s="96">
        <f t="shared" si="2833"/>
        <v>3</v>
      </c>
      <c r="I1492" s="102">
        <f t="shared" si="2833"/>
        <v>123.05529</v>
      </c>
      <c r="J1492" s="98"/>
      <c r="K1492" s="99"/>
      <c r="L1492" s="100"/>
      <c r="M1492" s="98">
        <f t="shared" si="2807"/>
        <v>100</v>
      </c>
      <c r="N1492" s="99">
        <f t="shared" si="2808"/>
        <v>12.972060952367631</v>
      </c>
      <c r="O1492" s="99"/>
      <c r="P1492" s="164"/>
      <c r="Q1492" s="98">
        <f t="shared" si="2809"/>
        <v>97.095682942217593</v>
      </c>
      <c r="R1492" s="99">
        <f t="shared" si="2810"/>
        <v>6.5361349155208783</v>
      </c>
      <c r="S1492" s="99"/>
      <c r="T1492" s="164"/>
      <c r="U1492" s="98">
        <f t="shared" si="2811"/>
        <v>114.25132599780819</v>
      </c>
      <c r="V1492" s="99">
        <f t="shared" si="2812"/>
        <v>38.40381753601703</v>
      </c>
      <c r="W1492" s="99"/>
      <c r="X1492" s="164"/>
      <c r="Y1492" s="98">
        <f t="shared" si="2813"/>
        <v>100</v>
      </c>
      <c r="Z1492" s="99">
        <f t="shared" si="2814"/>
        <v>39.671316884900691</v>
      </c>
      <c r="AA1492" s="99"/>
      <c r="AB1492" s="164"/>
      <c r="AC1492" s="98">
        <f t="shared" si="2815"/>
        <v>112.15196953917297</v>
      </c>
      <c r="AD1492" s="99">
        <f t="shared" si="2816"/>
        <v>20.799012453992137</v>
      </c>
      <c r="AE1492" s="99"/>
      <c r="AF1492" s="164"/>
      <c r="AG1492" s="98">
        <f t="shared" si="2817"/>
        <v>141.25296527025259</v>
      </c>
      <c r="AH1492" s="99">
        <f t="shared" si="2818"/>
        <v>25.00185552386974</v>
      </c>
      <c r="AI1492" s="99"/>
      <c r="AJ1492" s="164"/>
      <c r="AK1492" s="98">
        <f t="shared" si="2819"/>
        <v>438.21548732187705</v>
      </c>
      <c r="AL1492" s="99">
        <f t="shared" si="2820"/>
        <v>57.296333800783188</v>
      </c>
      <c r="AM1492" s="99"/>
      <c r="AN1492" s="164"/>
      <c r="AO1492" s="98">
        <f t="shared" si="2821"/>
        <v>480.40312315645178</v>
      </c>
      <c r="AP1492" s="99">
        <f t="shared" si="2822"/>
        <v>92.677938012870513</v>
      </c>
      <c r="AQ1492" s="99"/>
      <c r="AR1492" s="164"/>
      <c r="AS1492" s="98">
        <f t="shared" si="2823"/>
        <v>312.1368464308444</v>
      </c>
      <c r="AT1492" s="99">
        <f t="shared" si="2824"/>
        <v>102.88980017743577</v>
      </c>
      <c r="AU1492" s="99"/>
      <c r="AV1492" s="164"/>
    </row>
    <row r="1493" spans="2:48" ht="15" customHeight="1" x14ac:dyDescent="0.2">
      <c r="B1493" s="91">
        <f t="shared" si="2833"/>
        <v>276</v>
      </c>
      <c r="C1493" s="35" t="str">
        <f t="shared" si="2833"/>
        <v>Nicotinamides</v>
      </c>
      <c r="D1493" s="128" t="str">
        <f t="shared" si="2833"/>
        <v>mNAM</v>
      </c>
      <c r="E1493" s="93">
        <f t="shared" si="2833"/>
        <v>11.7</v>
      </c>
      <c r="F1493" s="94">
        <f t="shared" si="2833"/>
        <v>13.6</v>
      </c>
      <c r="G1493" s="95">
        <f t="shared" si="2833"/>
        <v>12.41</v>
      </c>
      <c r="H1493" s="96">
        <f t="shared" si="2833"/>
        <v>3</v>
      </c>
      <c r="I1493" s="102">
        <f t="shared" si="2833"/>
        <v>137.07094000000001</v>
      </c>
      <c r="J1493" s="98"/>
      <c r="K1493" s="99"/>
      <c r="L1493" s="100"/>
      <c r="M1493" s="98">
        <f t="shared" si="2807"/>
        <v>99.999999999999986</v>
      </c>
      <c r="N1493" s="99">
        <f t="shared" si="2808"/>
        <v>12.543107342670227</v>
      </c>
      <c r="O1493" s="99"/>
      <c r="P1493" s="164"/>
      <c r="Q1493" s="98">
        <f t="shared" si="2809"/>
        <v>176.74767616103696</v>
      </c>
      <c r="R1493" s="99">
        <f t="shared" si="2810"/>
        <v>61.637663374124784</v>
      </c>
      <c r="S1493" s="99"/>
      <c r="T1493" s="164"/>
      <c r="U1493" s="98">
        <f t="shared" si="2811"/>
        <v>70.930999619413285</v>
      </c>
      <c r="V1493" s="99">
        <f t="shared" si="2812"/>
        <v>10.049227328268385</v>
      </c>
      <c r="W1493" s="99"/>
      <c r="X1493" s="164"/>
      <c r="Y1493" s="98">
        <f t="shared" si="2813"/>
        <v>100.00000000000001</v>
      </c>
      <c r="Z1493" s="99">
        <f t="shared" si="2814"/>
        <v>11.157851409418106</v>
      </c>
      <c r="AA1493" s="99"/>
      <c r="AB1493" s="164"/>
      <c r="AC1493" s="98">
        <f t="shared" si="2815"/>
        <v>35.561075276619881</v>
      </c>
      <c r="AD1493" s="99">
        <f t="shared" si="2816"/>
        <v>15.18713933348578</v>
      </c>
      <c r="AE1493" s="99"/>
      <c r="AF1493" s="164"/>
      <c r="AG1493" s="98">
        <f t="shared" si="2817"/>
        <v>95.614987332016298</v>
      </c>
      <c r="AH1493" s="99">
        <f t="shared" si="2818"/>
        <v>39.941821984776986</v>
      </c>
      <c r="AI1493" s="99"/>
      <c r="AJ1493" s="164"/>
      <c r="AK1493" s="98">
        <f t="shared" si="2819"/>
        <v>1273.3618735802916</v>
      </c>
      <c r="AL1493" s="99">
        <f t="shared" si="2820"/>
        <v>664.5507112349535</v>
      </c>
      <c r="AM1493" s="99"/>
      <c r="AN1493" s="164"/>
      <c r="AO1493" s="98">
        <f t="shared" si="2821"/>
        <v>361.7363579902933</v>
      </c>
      <c r="AP1493" s="99">
        <f t="shared" si="2822"/>
        <v>50.014953314885247</v>
      </c>
      <c r="AQ1493" s="99"/>
      <c r="AR1493" s="164"/>
      <c r="AS1493" s="98">
        <f t="shared" si="2823"/>
        <v>895.69443536899882</v>
      </c>
      <c r="AT1493" s="99">
        <f t="shared" si="2824"/>
        <v>421.22218556078565</v>
      </c>
      <c r="AU1493" s="99"/>
      <c r="AV1493" s="164"/>
    </row>
    <row r="1494" spans="2:48" ht="15" customHeight="1" x14ac:dyDescent="0.2">
      <c r="B1494" s="91">
        <f t="shared" si="2833"/>
        <v>277</v>
      </c>
      <c r="C1494" s="35" t="str">
        <f t="shared" si="2833"/>
        <v>Nicotinamides</v>
      </c>
      <c r="D1494" s="128" t="str">
        <f t="shared" si="2833"/>
        <v>NAD (+)</v>
      </c>
      <c r="E1494" s="93">
        <f t="shared" si="2833"/>
        <v>17.2</v>
      </c>
      <c r="F1494" s="94">
        <f t="shared" si="2833"/>
        <v>19.100000000000001</v>
      </c>
      <c r="G1494" s="95">
        <f t="shared" si="2833"/>
        <v>17.809999999999999</v>
      </c>
      <c r="H1494" s="96">
        <f t="shared" si="2833"/>
        <v>1</v>
      </c>
      <c r="I1494" s="102">
        <f t="shared" si="2833"/>
        <v>664.1164</v>
      </c>
      <c r="J1494" s="98"/>
      <c r="K1494" s="99"/>
      <c r="L1494" s="100"/>
      <c r="M1494" s="98">
        <f t="shared" si="2807"/>
        <v>100</v>
      </c>
      <c r="N1494" s="99">
        <f t="shared" si="2808"/>
        <v>35.696415989654916</v>
      </c>
      <c r="O1494" s="99"/>
      <c r="P1494" s="164"/>
      <c r="Q1494" s="232">
        <f>(AVERAGE(S1193:T1193))</f>
        <v>188.85332323067877</v>
      </c>
      <c r="R1494" s="99">
        <f>(_xlfn.STDEV.P(S1193:T1193))</f>
        <v>3.8978549113800085</v>
      </c>
      <c r="S1494" s="99"/>
      <c r="T1494" s="164"/>
      <c r="U1494" s="250">
        <f t="shared" ref="U1494" si="2834">(AVERAGE(U1193:V1193,X1193))</f>
        <v>68.822834084561279</v>
      </c>
      <c r="V1494" s="149">
        <f t="shared" ref="V1494" si="2835">(_xlfn.STDEV.P(U1193:V1193,X1193))</f>
        <v>59.195622551836799</v>
      </c>
      <c r="W1494" s="99"/>
      <c r="X1494" s="164"/>
      <c r="Y1494" s="98">
        <f>(AVERAGE(Z1193:AB1193))</f>
        <v>100</v>
      </c>
      <c r="Z1494" s="195">
        <f>(_xlfn.STDEV.P(Z1193:AB1193))</f>
        <v>72.932417632723627</v>
      </c>
      <c r="AA1494" s="99"/>
      <c r="AB1494" s="164"/>
      <c r="AC1494" s="98">
        <f t="shared" si="2815"/>
        <v>282.85912301698181</v>
      </c>
      <c r="AD1494" s="99">
        <f t="shared" si="2816"/>
        <v>398.50411877558037</v>
      </c>
      <c r="AE1494" s="99"/>
      <c r="AF1494" s="164"/>
      <c r="AG1494" s="98">
        <f t="shared" si="2817"/>
        <v>398.50857079583909</v>
      </c>
      <c r="AH1494" s="99">
        <f t="shared" si="2818"/>
        <v>295.35624553755707</v>
      </c>
      <c r="AI1494" s="99"/>
      <c r="AJ1494" s="164"/>
      <c r="AK1494" s="98">
        <f t="shared" si="2819"/>
        <v>7064.4083697070018</v>
      </c>
      <c r="AL1494" s="99">
        <f t="shared" si="2820"/>
        <v>1262.3921434362751</v>
      </c>
      <c r="AM1494" s="99"/>
      <c r="AN1494" s="164"/>
      <c r="AO1494" s="98">
        <f t="shared" si="2821"/>
        <v>10615.424878386704</v>
      </c>
      <c r="AP1494" s="99">
        <f t="shared" si="2822"/>
        <v>2122.2188110726993</v>
      </c>
      <c r="AQ1494" s="99"/>
      <c r="AR1494" s="164"/>
      <c r="AS1494" s="98">
        <f t="shared" si="2823"/>
        <v>5414.9478644164701</v>
      </c>
      <c r="AT1494" s="99">
        <f t="shared" si="2824"/>
        <v>1382.4494445530247</v>
      </c>
      <c r="AU1494" s="99"/>
      <c r="AV1494" s="164"/>
    </row>
    <row r="1495" spans="2:48" ht="15" customHeight="1" x14ac:dyDescent="0.2">
      <c r="B1495" s="91">
        <f t="shared" si="2833"/>
        <v>278</v>
      </c>
      <c r="C1495" s="35" t="str">
        <f t="shared" si="2833"/>
        <v>Nicotinamides</v>
      </c>
      <c r="D1495" s="128" t="str">
        <f t="shared" si="2833"/>
        <v>NADH</v>
      </c>
      <c r="E1495" s="93">
        <f t="shared" si="2833"/>
        <v>16.2</v>
      </c>
      <c r="F1495" s="94">
        <f t="shared" si="2833"/>
        <v>17.7</v>
      </c>
      <c r="G1495" s="106">
        <f t="shared" si="2833"/>
        <v>16.88</v>
      </c>
      <c r="H1495" s="96">
        <f t="shared" si="2833"/>
        <v>3</v>
      </c>
      <c r="I1495" s="102">
        <f t="shared" si="2833"/>
        <v>664.11748999999998</v>
      </c>
      <c r="J1495" s="98"/>
      <c r="K1495" s="99"/>
      <c r="L1495" s="100"/>
      <c r="M1495" s="98" t="e">
        <f t="shared" si="2807"/>
        <v>#DIV/0!</v>
      </c>
      <c r="N1495" s="99" t="e">
        <f t="shared" si="2808"/>
        <v>#DIV/0!</v>
      </c>
      <c r="O1495" s="99"/>
      <c r="P1495" s="164"/>
      <c r="Q1495" s="98" t="e">
        <f t="shared" si="2809"/>
        <v>#DIV/0!</v>
      </c>
      <c r="R1495" s="99" t="e">
        <f t="shared" si="2810"/>
        <v>#DIV/0!</v>
      </c>
      <c r="S1495" s="99"/>
      <c r="T1495" s="164"/>
      <c r="U1495" s="98" t="e">
        <f t="shared" si="2811"/>
        <v>#DIV/0!</v>
      </c>
      <c r="V1495" s="99" t="e">
        <f t="shared" si="2812"/>
        <v>#DIV/0!</v>
      </c>
      <c r="W1495" s="99"/>
      <c r="X1495" s="164"/>
      <c r="Y1495" s="98" t="e">
        <f t="shared" ref="Y1495:Y1496" si="2836">(AVERAGE(Z1194:AB1194))</f>
        <v>#DIV/0!</v>
      </c>
      <c r="Z1495" s="195" t="e">
        <f t="shared" ref="Z1495:Z1496" si="2837">(_xlfn.STDEV.P(Z1194:AB1194))</f>
        <v>#DIV/0!</v>
      </c>
      <c r="AA1495" s="99"/>
      <c r="AB1495" s="164"/>
      <c r="AC1495" s="98" t="e">
        <f t="shared" si="2815"/>
        <v>#DIV/0!</v>
      </c>
      <c r="AD1495" s="99" t="e">
        <f t="shared" si="2816"/>
        <v>#DIV/0!</v>
      </c>
      <c r="AE1495" s="99"/>
      <c r="AF1495" s="164"/>
      <c r="AG1495" s="98" t="e">
        <f t="shared" si="2817"/>
        <v>#DIV/0!</v>
      </c>
      <c r="AH1495" s="99" t="e">
        <f t="shared" si="2818"/>
        <v>#DIV/0!</v>
      </c>
      <c r="AI1495" s="99"/>
      <c r="AJ1495" s="164"/>
      <c r="AK1495" s="98" t="e">
        <f t="shared" si="2819"/>
        <v>#DIV/0!</v>
      </c>
      <c r="AL1495" s="99" t="e">
        <f t="shared" si="2820"/>
        <v>#DIV/0!</v>
      </c>
      <c r="AM1495" s="99"/>
      <c r="AN1495" s="164"/>
      <c r="AO1495" s="98" t="e">
        <f t="shared" si="2821"/>
        <v>#DIV/0!</v>
      </c>
      <c r="AP1495" s="99" t="e">
        <f t="shared" si="2822"/>
        <v>#DIV/0!</v>
      </c>
      <c r="AQ1495" s="99"/>
      <c r="AR1495" s="164"/>
      <c r="AS1495" s="98" t="e">
        <f t="shared" si="2823"/>
        <v>#DIV/0!</v>
      </c>
      <c r="AT1495" s="99" t="e">
        <f t="shared" si="2824"/>
        <v>#DIV/0!</v>
      </c>
      <c r="AU1495" s="99"/>
      <c r="AV1495" s="164"/>
    </row>
    <row r="1496" spans="2:48" ht="15" customHeight="1" x14ac:dyDescent="0.2">
      <c r="B1496" s="91">
        <f t="shared" si="2833"/>
        <v>279</v>
      </c>
      <c r="C1496" s="35" t="str">
        <f t="shared" si="2833"/>
        <v>Nicotinamides</v>
      </c>
      <c r="D1496" s="233" t="str">
        <f t="shared" si="2833"/>
        <v>NADP (+)</v>
      </c>
      <c r="E1496" s="93">
        <f t="shared" si="2833"/>
        <v>18.8</v>
      </c>
      <c r="F1496" s="94">
        <f t="shared" si="2833"/>
        <v>22</v>
      </c>
      <c r="G1496" s="106">
        <f t="shared" si="2833"/>
        <v>19.82</v>
      </c>
      <c r="H1496" s="96">
        <f t="shared" si="2833"/>
        <v>3</v>
      </c>
      <c r="I1496" s="102">
        <f t="shared" si="2833"/>
        <v>744.08272999999997</v>
      </c>
      <c r="J1496" s="98"/>
      <c r="K1496" s="99"/>
      <c r="L1496" s="100"/>
      <c r="M1496" s="98">
        <f>(AVERAGE(M1195:N1195))</f>
        <v>100</v>
      </c>
      <c r="N1496" s="195">
        <f>(_xlfn.STDEV.P(M1195:N1195))</f>
        <v>28.56579932013144</v>
      </c>
      <c r="O1496" s="99"/>
      <c r="P1496" s="164"/>
      <c r="Q1496" s="232">
        <f t="shared" si="2809"/>
        <v>14.457738272015547</v>
      </c>
      <c r="R1496" s="99">
        <f t="shared" si="2810"/>
        <v>25.041537249663993</v>
      </c>
      <c r="S1496" s="99"/>
      <c r="T1496" s="164"/>
      <c r="U1496" s="98">
        <f t="shared" si="2811"/>
        <v>14849.936904481079</v>
      </c>
      <c r="V1496" s="99">
        <f t="shared" si="2812"/>
        <v>25687.989732515955</v>
      </c>
      <c r="W1496" s="99"/>
      <c r="X1496" s="164"/>
      <c r="Y1496" s="98" t="e">
        <f t="shared" si="2836"/>
        <v>#DIV/0!</v>
      </c>
      <c r="Z1496" s="195" t="e">
        <f t="shared" si="2837"/>
        <v>#DIV/0!</v>
      </c>
      <c r="AA1496" s="99"/>
      <c r="AB1496" s="164"/>
      <c r="AC1496" s="98" t="e">
        <f t="shared" si="2815"/>
        <v>#DIV/0!</v>
      </c>
      <c r="AD1496" s="99" t="e">
        <f t="shared" si="2816"/>
        <v>#DIV/0!</v>
      </c>
      <c r="AE1496" s="99"/>
      <c r="AF1496" s="164"/>
      <c r="AG1496" s="98" t="e">
        <f t="shared" si="2817"/>
        <v>#DIV/0!</v>
      </c>
      <c r="AH1496" s="99" t="e">
        <f t="shared" si="2818"/>
        <v>#DIV/0!</v>
      </c>
      <c r="AI1496" s="99"/>
      <c r="AJ1496" s="164"/>
      <c r="AK1496" s="98" t="e">
        <f t="shared" si="2819"/>
        <v>#DIV/0!</v>
      </c>
      <c r="AL1496" s="99" t="e">
        <f t="shared" si="2820"/>
        <v>#DIV/0!</v>
      </c>
      <c r="AM1496" s="99"/>
      <c r="AN1496" s="164"/>
      <c r="AO1496" s="98" t="e">
        <f t="shared" si="2821"/>
        <v>#DIV/0!</v>
      </c>
      <c r="AP1496" s="99" t="e">
        <f t="shared" si="2822"/>
        <v>#DIV/0!</v>
      </c>
      <c r="AQ1496" s="99"/>
      <c r="AR1496" s="164"/>
      <c r="AS1496" s="98" t="e">
        <f t="shared" si="2823"/>
        <v>#DIV/0!</v>
      </c>
      <c r="AT1496" s="99" t="e">
        <f t="shared" si="2824"/>
        <v>#DIV/0!</v>
      </c>
      <c r="AU1496" s="99"/>
      <c r="AV1496" s="164"/>
    </row>
    <row r="1497" spans="2:48" ht="15.75" customHeight="1" thickBot="1" x14ac:dyDescent="0.25">
      <c r="B1497" s="108">
        <f t="shared" si="2833"/>
        <v>280</v>
      </c>
      <c r="C1497" s="42" t="str">
        <f t="shared" si="2833"/>
        <v>Nicotinamides</v>
      </c>
      <c r="D1497" s="129" t="str">
        <f t="shared" si="2833"/>
        <v>NADPH</v>
      </c>
      <c r="E1497" s="110">
        <f t="shared" si="2833"/>
        <v>18</v>
      </c>
      <c r="F1497" s="111">
        <f t="shared" si="2833"/>
        <v>21</v>
      </c>
      <c r="G1497" s="134" t="str">
        <f t="shared" si="2833"/>
        <v>--</v>
      </c>
      <c r="H1497" s="113">
        <f t="shared" si="2833"/>
        <v>6</v>
      </c>
      <c r="I1497" s="119">
        <f t="shared" si="2833"/>
        <v>744.08381999999995</v>
      </c>
      <c r="J1497" s="115"/>
      <c r="K1497" s="116"/>
      <c r="L1497" s="117"/>
      <c r="M1497" s="115">
        <f t="shared" si="2807"/>
        <v>100</v>
      </c>
      <c r="N1497" s="116">
        <f t="shared" si="2808"/>
        <v>173.20508075688772</v>
      </c>
      <c r="O1497" s="116"/>
      <c r="P1497" s="165"/>
      <c r="Q1497" s="115">
        <f t="shared" si="2809"/>
        <v>0</v>
      </c>
      <c r="R1497" s="116">
        <f t="shared" si="2810"/>
        <v>0</v>
      </c>
      <c r="S1497" s="116"/>
      <c r="T1497" s="165"/>
      <c r="U1497" s="115">
        <f t="shared" si="2811"/>
        <v>0</v>
      </c>
      <c r="V1497" s="116">
        <f t="shared" si="2812"/>
        <v>0</v>
      </c>
      <c r="W1497" s="116"/>
      <c r="X1497" s="165"/>
      <c r="Y1497" s="115" t="e">
        <f t="shared" si="2813"/>
        <v>#DIV/0!</v>
      </c>
      <c r="Z1497" s="116" t="e">
        <f t="shared" si="2814"/>
        <v>#DIV/0!</v>
      </c>
      <c r="AA1497" s="116"/>
      <c r="AB1497" s="165"/>
      <c r="AC1497" s="115" t="e">
        <f t="shared" si="2815"/>
        <v>#DIV/0!</v>
      </c>
      <c r="AD1497" s="116" t="e">
        <f t="shared" si="2816"/>
        <v>#DIV/0!</v>
      </c>
      <c r="AE1497" s="116"/>
      <c r="AF1497" s="165"/>
      <c r="AG1497" s="115" t="e">
        <f t="shared" si="2817"/>
        <v>#DIV/0!</v>
      </c>
      <c r="AH1497" s="116" t="e">
        <f t="shared" si="2818"/>
        <v>#DIV/0!</v>
      </c>
      <c r="AI1497" s="116"/>
      <c r="AJ1497" s="165"/>
      <c r="AK1497" s="115" t="e">
        <f t="shared" si="2819"/>
        <v>#DIV/0!</v>
      </c>
      <c r="AL1497" s="116" t="e">
        <f t="shared" si="2820"/>
        <v>#DIV/0!</v>
      </c>
      <c r="AM1497" s="116"/>
      <c r="AN1497" s="165"/>
      <c r="AO1497" s="115" t="e">
        <f t="shared" si="2821"/>
        <v>#DIV/0!</v>
      </c>
      <c r="AP1497" s="116" t="e">
        <f t="shared" si="2822"/>
        <v>#DIV/0!</v>
      </c>
      <c r="AQ1497" s="116"/>
      <c r="AR1497" s="165"/>
      <c r="AS1497" s="115" t="e">
        <f t="shared" si="2823"/>
        <v>#DIV/0!</v>
      </c>
      <c r="AT1497" s="116" t="e">
        <f t="shared" si="2824"/>
        <v>#DIV/0!</v>
      </c>
      <c r="AU1497" s="116"/>
      <c r="AV1497" s="165"/>
    </row>
    <row r="1498" spans="2:48" ht="15" customHeight="1" x14ac:dyDescent="0.2">
      <c r="B1498" s="77">
        <f t="shared" si="2833"/>
        <v>281</v>
      </c>
      <c r="C1498" s="78" t="str">
        <f t="shared" si="2833"/>
        <v>Flavines</v>
      </c>
      <c r="D1498" s="127" t="str">
        <f t="shared" si="2833"/>
        <v>Riboflavin</v>
      </c>
      <c r="E1498" s="80">
        <f t="shared" si="2833"/>
        <v>9.9</v>
      </c>
      <c r="F1498" s="81">
        <f t="shared" si="2833"/>
        <v>11.2</v>
      </c>
      <c r="G1498" s="82" t="str">
        <f t="shared" si="2833"/>
        <v>--</v>
      </c>
      <c r="H1498" s="83">
        <f t="shared" si="2833"/>
        <v>6</v>
      </c>
      <c r="I1498" s="89">
        <f t="shared" si="2833"/>
        <v>377.14555999999999</v>
      </c>
      <c r="J1498" s="85"/>
      <c r="K1498" s="86"/>
      <c r="L1498" s="87"/>
      <c r="M1498" s="85">
        <f t="shared" si="2807"/>
        <v>99.999999999999986</v>
      </c>
      <c r="N1498" s="86">
        <f t="shared" si="2808"/>
        <v>104.30023574602291</v>
      </c>
      <c r="O1498" s="86"/>
      <c r="P1498" s="163"/>
      <c r="Q1498" s="85">
        <f t="shared" si="2809"/>
        <v>207.23212452251693</v>
      </c>
      <c r="R1498" s="86">
        <f t="shared" si="2810"/>
        <v>129.16324115986524</v>
      </c>
      <c r="S1498" s="86"/>
      <c r="T1498" s="163"/>
      <c r="U1498" s="85">
        <f t="shared" si="2811"/>
        <v>428.77183644317012</v>
      </c>
      <c r="V1498" s="86">
        <f t="shared" si="2812"/>
        <v>106.01177681935505</v>
      </c>
      <c r="W1498" s="86"/>
      <c r="X1498" s="163"/>
      <c r="Y1498" s="85">
        <f t="shared" si="2813"/>
        <v>100</v>
      </c>
      <c r="Z1498" s="86">
        <f t="shared" si="2814"/>
        <v>173.20508075688772</v>
      </c>
      <c r="AA1498" s="86"/>
      <c r="AB1498" s="163"/>
      <c r="AC1498" s="85">
        <f t="shared" si="2815"/>
        <v>0</v>
      </c>
      <c r="AD1498" s="86">
        <f t="shared" si="2816"/>
        <v>0</v>
      </c>
      <c r="AE1498" s="86"/>
      <c r="AF1498" s="163"/>
      <c r="AG1498" s="85">
        <f t="shared" si="2817"/>
        <v>226.58435239257733</v>
      </c>
      <c r="AH1498" s="86">
        <f t="shared" si="2818"/>
        <v>392.45561054403464</v>
      </c>
      <c r="AI1498" s="86"/>
      <c r="AJ1498" s="163"/>
      <c r="AK1498" s="85">
        <f t="shared" si="2819"/>
        <v>507.91900791233058</v>
      </c>
      <c r="AL1498" s="86">
        <f t="shared" si="2820"/>
        <v>522.36272770174094</v>
      </c>
      <c r="AM1498" s="86"/>
      <c r="AN1498" s="163"/>
      <c r="AO1498" s="85">
        <f t="shared" si="2821"/>
        <v>1794.7623393445958</v>
      </c>
      <c r="AP1498" s="86">
        <f t="shared" si="2822"/>
        <v>2370.6047738047396</v>
      </c>
      <c r="AQ1498" s="86"/>
      <c r="AR1498" s="163"/>
      <c r="AS1498" s="85">
        <f t="shared" si="2823"/>
        <v>293.74573889559673</v>
      </c>
      <c r="AT1498" s="86">
        <f t="shared" si="2824"/>
        <v>508.78254427403493</v>
      </c>
      <c r="AU1498" s="86"/>
      <c r="AV1498" s="163"/>
    </row>
    <row r="1499" spans="2:48" ht="15" customHeight="1" x14ac:dyDescent="0.2">
      <c r="B1499" s="91">
        <f t="shared" si="2833"/>
        <v>282</v>
      </c>
      <c r="C1499" s="35" t="str">
        <f t="shared" si="2833"/>
        <v>Flavines</v>
      </c>
      <c r="D1499" s="128" t="str">
        <f t="shared" si="2833"/>
        <v>FAD</v>
      </c>
      <c r="E1499" s="93">
        <f t="shared" si="2833"/>
        <v>16.100000000000001</v>
      </c>
      <c r="F1499" s="94">
        <f t="shared" si="2833"/>
        <v>17.5</v>
      </c>
      <c r="G1499" s="95">
        <f t="shared" si="2833"/>
        <v>16.72</v>
      </c>
      <c r="H1499" s="96">
        <f t="shared" si="2833"/>
        <v>2</v>
      </c>
      <c r="I1499" s="102">
        <f t="shared" si="2833"/>
        <v>784.14985999999999</v>
      </c>
      <c r="J1499" s="98"/>
      <c r="K1499" s="99"/>
      <c r="L1499" s="100"/>
      <c r="M1499" s="98" t="e">
        <f t="shared" si="2807"/>
        <v>#DIV/0!</v>
      </c>
      <c r="N1499" s="99" t="e">
        <f t="shared" si="2808"/>
        <v>#DIV/0!</v>
      </c>
      <c r="O1499" s="99"/>
      <c r="P1499" s="164"/>
      <c r="Q1499" s="98" t="e">
        <f t="shared" si="2809"/>
        <v>#DIV/0!</v>
      </c>
      <c r="R1499" s="99" t="e">
        <f t="shared" si="2810"/>
        <v>#DIV/0!</v>
      </c>
      <c r="S1499" s="99"/>
      <c r="T1499" s="164"/>
      <c r="U1499" s="98" t="e">
        <f t="shared" si="2811"/>
        <v>#DIV/0!</v>
      </c>
      <c r="V1499" s="99" t="e">
        <f t="shared" si="2812"/>
        <v>#DIV/0!</v>
      </c>
      <c r="W1499" s="99"/>
      <c r="X1499" s="164"/>
      <c r="Y1499" s="98">
        <f t="shared" si="2813"/>
        <v>100</v>
      </c>
      <c r="Z1499" s="195">
        <f t="shared" si="2814"/>
        <v>173.20508075688772</v>
      </c>
      <c r="AA1499" s="99"/>
      <c r="AB1499" s="164"/>
      <c r="AC1499" s="98">
        <f t="shared" si="2815"/>
        <v>0</v>
      </c>
      <c r="AD1499" s="99">
        <f t="shared" si="2816"/>
        <v>0</v>
      </c>
      <c r="AE1499" s="99"/>
      <c r="AF1499" s="164"/>
      <c r="AG1499" s="98">
        <f t="shared" si="2817"/>
        <v>0</v>
      </c>
      <c r="AH1499" s="99">
        <f t="shared" si="2818"/>
        <v>0</v>
      </c>
      <c r="AI1499" s="99"/>
      <c r="AJ1499" s="164"/>
      <c r="AK1499" s="98">
        <f t="shared" si="2819"/>
        <v>1551.9305869534146</v>
      </c>
      <c r="AL1499" s="99">
        <f t="shared" si="2820"/>
        <v>476.96012862887039</v>
      </c>
      <c r="AM1499" s="99"/>
      <c r="AN1499" s="164"/>
      <c r="AO1499" s="98">
        <f t="shared" si="2821"/>
        <v>2216.9677693393019</v>
      </c>
      <c r="AP1499" s="99">
        <f t="shared" si="2822"/>
        <v>441.26707256108665</v>
      </c>
      <c r="AQ1499" s="99"/>
      <c r="AR1499" s="164"/>
      <c r="AS1499" s="98">
        <f t="shared" si="2823"/>
        <v>1570.3259855988426</v>
      </c>
      <c r="AT1499" s="99">
        <f t="shared" si="2824"/>
        <v>691.58723694532853</v>
      </c>
      <c r="AU1499" s="99"/>
      <c r="AV1499" s="164"/>
    </row>
    <row r="1500" spans="2:48" ht="15" customHeight="1" x14ac:dyDescent="0.2">
      <c r="B1500" s="91">
        <f t="shared" si="2833"/>
        <v>283</v>
      </c>
      <c r="C1500" s="35" t="str">
        <f t="shared" si="2833"/>
        <v>Flavines</v>
      </c>
      <c r="D1500" s="128" t="str">
        <f t="shared" si="2833"/>
        <v>FADH2</v>
      </c>
      <c r="E1500" s="93">
        <f t="shared" si="2833"/>
        <v>16</v>
      </c>
      <c r="F1500" s="94">
        <f t="shared" si="2833"/>
        <v>18</v>
      </c>
      <c r="G1500" s="106" t="str">
        <f t="shared" si="2833"/>
        <v>--</v>
      </c>
      <c r="H1500" s="96">
        <f t="shared" si="2833"/>
        <v>6</v>
      </c>
      <c r="I1500" s="102">
        <f t="shared" si="2833"/>
        <v>786.16551000000004</v>
      </c>
      <c r="J1500" s="98"/>
      <c r="K1500" s="99"/>
      <c r="L1500" s="100"/>
      <c r="M1500" s="98" t="e">
        <f t="shared" si="2807"/>
        <v>#DIV/0!</v>
      </c>
      <c r="N1500" s="99" t="e">
        <f t="shared" si="2808"/>
        <v>#DIV/0!</v>
      </c>
      <c r="O1500" s="99"/>
      <c r="P1500" s="164"/>
      <c r="Q1500" s="98" t="e">
        <f t="shared" si="2809"/>
        <v>#DIV/0!</v>
      </c>
      <c r="R1500" s="99" t="e">
        <f t="shared" si="2810"/>
        <v>#DIV/0!</v>
      </c>
      <c r="S1500" s="99"/>
      <c r="T1500" s="164"/>
      <c r="U1500" s="98" t="e">
        <f t="shared" si="2811"/>
        <v>#DIV/0!</v>
      </c>
      <c r="V1500" s="99" t="e">
        <f t="shared" si="2812"/>
        <v>#DIV/0!</v>
      </c>
      <c r="W1500" s="99"/>
      <c r="X1500" s="164"/>
      <c r="Y1500" s="98" t="e">
        <f t="shared" si="2813"/>
        <v>#DIV/0!</v>
      </c>
      <c r="Z1500" s="99" t="e">
        <f t="shared" si="2814"/>
        <v>#DIV/0!</v>
      </c>
      <c r="AA1500" s="99"/>
      <c r="AB1500" s="164"/>
      <c r="AC1500" s="98" t="e">
        <f t="shared" si="2815"/>
        <v>#DIV/0!</v>
      </c>
      <c r="AD1500" s="99" t="e">
        <f t="shared" si="2816"/>
        <v>#DIV/0!</v>
      </c>
      <c r="AE1500" s="99"/>
      <c r="AF1500" s="164"/>
      <c r="AG1500" s="98" t="e">
        <f t="shared" si="2817"/>
        <v>#DIV/0!</v>
      </c>
      <c r="AH1500" s="99" t="e">
        <f t="shared" si="2818"/>
        <v>#DIV/0!</v>
      </c>
      <c r="AI1500" s="99"/>
      <c r="AJ1500" s="164"/>
      <c r="AK1500" s="98" t="e">
        <f t="shared" si="2819"/>
        <v>#DIV/0!</v>
      </c>
      <c r="AL1500" s="99" t="e">
        <f t="shared" si="2820"/>
        <v>#DIV/0!</v>
      </c>
      <c r="AM1500" s="99"/>
      <c r="AN1500" s="164"/>
      <c r="AO1500" s="98" t="e">
        <f t="shared" si="2821"/>
        <v>#DIV/0!</v>
      </c>
      <c r="AP1500" s="99" t="e">
        <f t="shared" si="2822"/>
        <v>#DIV/0!</v>
      </c>
      <c r="AQ1500" s="99"/>
      <c r="AR1500" s="164"/>
      <c r="AS1500" s="98" t="e">
        <f t="shared" si="2823"/>
        <v>#DIV/0!</v>
      </c>
      <c r="AT1500" s="99" t="e">
        <f t="shared" si="2824"/>
        <v>#DIV/0!</v>
      </c>
      <c r="AU1500" s="99"/>
      <c r="AV1500" s="164"/>
    </row>
    <row r="1501" spans="2:48" ht="15" customHeight="1" x14ac:dyDescent="0.2">
      <c r="B1501" s="91">
        <f t="shared" si="2833"/>
        <v>284</v>
      </c>
      <c r="C1501" s="35" t="str">
        <f t="shared" si="2833"/>
        <v>Flavines</v>
      </c>
      <c r="D1501" s="128" t="str">
        <f t="shared" si="2833"/>
        <v>FMN</v>
      </c>
      <c r="E1501" s="93">
        <f t="shared" si="2833"/>
        <v>15.1</v>
      </c>
      <c r="F1501" s="94">
        <f t="shared" si="2833"/>
        <v>16.399999999999999</v>
      </c>
      <c r="G1501" s="106">
        <f t="shared" si="2833"/>
        <v>15.73</v>
      </c>
      <c r="H1501" s="96">
        <f t="shared" si="2833"/>
        <v>5</v>
      </c>
      <c r="I1501" s="102">
        <f t="shared" si="2833"/>
        <v>455.09733999999997</v>
      </c>
      <c r="J1501" s="98"/>
      <c r="K1501" s="99"/>
      <c r="L1501" s="100"/>
      <c r="M1501" s="98">
        <f t="shared" si="2807"/>
        <v>99.999999999999986</v>
      </c>
      <c r="N1501" s="99">
        <f t="shared" si="2808"/>
        <v>173.2050807568877</v>
      </c>
      <c r="O1501" s="99"/>
      <c r="P1501" s="164"/>
      <c r="Q1501" s="98">
        <f t="shared" si="2809"/>
        <v>247.73921392591461</v>
      </c>
      <c r="R1501" s="99">
        <f t="shared" si="2810"/>
        <v>248.40728849637512</v>
      </c>
      <c r="S1501" s="99"/>
      <c r="T1501" s="164"/>
      <c r="U1501" s="98">
        <f t="shared" si="2811"/>
        <v>83.438961827717108</v>
      </c>
      <c r="V1501" s="99">
        <f t="shared" si="2812"/>
        <v>144.52052121640614</v>
      </c>
      <c r="W1501" s="99"/>
      <c r="X1501" s="164"/>
      <c r="Y1501" s="98" t="e">
        <f t="shared" si="2813"/>
        <v>#DIV/0!</v>
      </c>
      <c r="Z1501" s="99" t="e">
        <f t="shared" si="2814"/>
        <v>#DIV/0!</v>
      </c>
      <c r="AA1501" s="99"/>
      <c r="AB1501" s="164"/>
      <c r="AC1501" s="98" t="e">
        <f t="shared" si="2815"/>
        <v>#DIV/0!</v>
      </c>
      <c r="AD1501" s="99" t="e">
        <f t="shared" si="2816"/>
        <v>#DIV/0!</v>
      </c>
      <c r="AE1501" s="99"/>
      <c r="AF1501" s="164"/>
      <c r="AG1501" s="98" t="e">
        <f t="shared" si="2817"/>
        <v>#DIV/0!</v>
      </c>
      <c r="AH1501" s="99" t="e">
        <f t="shared" si="2818"/>
        <v>#DIV/0!</v>
      </c>
      <c r="AI1501" s="99"/>
      <c r="AJ1501" s="164"/>
      <c r="AK1501" s="98" t="e">
        <f t="shared" si="2819"/>
        <v>#DIV/0!</v>
      </c>
      <c r="AL1501" s="99" t="e">
        <f t="shared" si="2820"/>
        <v>#DIV/0!</v>
      </c>
      <c r="AM1501" s="99"/>
      <c r="AN1501" s="164"/>
      <c r="AO1501" s="98" t="e">
        <f t="shared" si="2821"/>
        <v>#DIV/0!</v>
      </c>
      <c r="AP1501" s="99" t="e">
        <f t="shared" si="2822"/>
        <v>#DIV/0!</v>
      </c>
      <c r="AQ1501" s="99"/>
      <c r="AR1501" s="164"/>
      <c r="AS1501" s="98" t="e">
        <f t="shared" si="2823"/>
        <v>#DIV/0!</v>
      </c>
      <c r="AT1501" s="99" t="e">
        <f t="shared" si="2824"/>
        <v>#DIV/0!</v>
      </c>
      <c r="AU1501" s="99"/>
      <c r="AV1501" s="164"/>
    </row>
    <row r="1502" spans="2:48" ht="15.75" customHeight="1" thickBot="1" x14ac:dyDescent="0.25">
      <c r="B1502" s="108">
        <f t="shared" si="2833"/>
        <v>285</v>
      </c>
      <c r="C1502" s="42" t="str">
        <f t="shared" si="2833"/>
        <v>Flavines</v>
      </c>
      <c r="D1502" s="129" t="str">
        <f t="shared" si="2833"/>
        <v>FMNH2</v>
      </c>
      <c r="E1502" s="110">
        <f t="shared" si="2833"/>
        <v>15.7</v>
      </c>
      <c r="F1502" s="111">
        <f t="shared" si="2833"/>
        <v>16.8</v>
      </c>
      <c r="G1502" s="134" t="str">
        <f t="shared" si="2833"/>
        <v>--</v>
      </c>
      <c r="H1502" s="113">
        <f t="shared" si="2833"/>
        <v>6</v>
      </c>
      <c r="I1502" s="119">
        <f t="shared" si="2833"/>
        <v>457.11299000000002</v>
      </c>
      <c r="J1502" s="115"/>
      <c r="K1502" s="116"/>
      <c r="L1502" s="117"/>
      <c r="M1502" s="115" t="e">
        <f t="shared" si="2807"/>
        <v>#DIV/0!</v>
      </c>
      <c r="N1502" s="116" t="e">
        <f t="shared" si="2808"/>
        <v>#DIV/0!</v>
      </c>
      <c r="O1502" s="116"/>
      <c r="P1502" s="165"/>
      <c r="Q1502" s="115" t="e">
        <f t="shared" si="2809"/>
        <v>#DIV/0!</v>
      </c>
      <c r="R1502" s="116" t="e">
        <f t="shared" si="2810"/>
        <v>#DIV/0!</v>
      </c>
      <c r="S1502" s="116"/>
      <c r="T1502" s="165"/>
      <c r="U1502" s="115" t="e">
        <f t="shared" si="2811"/>
        <v>#DIV/0!</v>
      </c>
      <c r="V1502" s="116" t="e">
        <f t="shared" si="2812"/>
        <v>#DIV/0!</v>
      </c>
      <c r="W1502" s="116"/>
      <c r="X1502" s="165"/>
      <c r="Y1502" s="115" t="e">
        <f t="shared" si="2813"/>
        <v>#DIV/0!</v>
      </c>
      <c r="Z1502" s="116" t="e">
        <f t="shared" si="2814"/>
        <v>#DIV/0!</v>
      </c>
      <c r="AA1502" s="116"/>
      <c r="AB1502" s="165"/>
      <c r="AC1502" s="115" t="e">
        <f t="shared" si="2815"/>
        <v>#DIV/0!</v>
      </c>
      <c r="AD1502" s="116" t="e">
        <f t="shared" si="2816"/>
        <v>#DIV/0!</v>
      </c>
      <c r="AE1502" s="116"/>
      <c r="AF1502" s="165"/>
      <c r="AG1502" s="115" t="e">
        <f t="shared" si="2817"/>
        <v>#DIV/0!</v>
      </c>
      <c r="AH1502" s="116" t="e">
        <f t="shared" si="2818"/>
        <v>#DIV/0!</v>
      </c>
      <c r="AI1502" s="116"/>
      <c r="AJ1502" s="165"/>
      <c r="AK1502" s="115" t="e">
        <f t="shared" si="2819"/>
        <v>#DIV/0!</v>
      </c>
      <c r="AL1502" s="116" t="e">
        <f t="shared" si="2820"/>
        <v>#DIV/0!</v>
      </c>
      <c r="AM1502" s="116"/>
      <c r="AN1502" s="165"/>
      <c r="AO1502" s="115" t="e">
        <f t="shared" si="2821"/>
        <v>#DIV/0!</v>
      </c>
      <c r="AP1502" s="116" t="e">
        <f t="shared" si="2822"/>
        <v>#DIV/0!</v>
      </c>
      <c r="AQ1502" s="116"/>
      <c r="AR1502" s="165"/>
      <c r="AS1502" s="115" t="e">
        <f t="shared" si="2823"/>
        <v>#DIV/0!</v>
      </c>
      <c r="AT1502" s="116" t="e">
        <f t="shared" si="2824"/>
        <v>#DIV/0!</v>
      </c>
      <c r="AU1502" s="116"/>
      <c r="AV1502" s="165"/>
    </row>
    <row r="1503" spans="2:48" ht="15" customHeight="1" x14ac:dyDescent="0.2">
      <c r="B1503" s="77">
        <f t="shared" si="2833"/>
        <v>286</v>
      </c>
      <c r="C1503" s="78" t="str">
        <f t="shared" si="2833"/>
        <v>Vitamins</v>
      </c>
      <c r="D1503" s="127" t="str">
        <f t="shared" si="2833"/>
        <v>Ascorbate</v>
      </c>
      <c r="E1503" s="80">
        <f t="shared" si="2833"/>
        <v>11.1</v>
      </c>
      <c r="F1503" s="81">
        <f t="shared" si="2833"/>
        <v>12.7</v>
      </c>
      <c r="G1503" s="133">
        <f t="shared" si="2833"/>
        <v>11.71</v>
      </c>
      <c r="H1503" s="83">
        <f t="shared" si="2833"/>
        <v>4</v>
      </c>
      <c r="I1503" s="89">
        <f t="shared" si="2833"/>
        <v>174.01698999999999</v>
      </c>
      <c r="J1503" s="85"/>
      <c r="K1503" s="86"/>
      <c r="L1503" s="87"/>
      <c r="M1503" s="85">
        <f t="shared" si="2807"/>
        <v>100</v>
      </c>
      <c r="N1503" s="86">
        <f t="shared" si="2808"/>
        <v>11.26055260295502</v>
      </c>
      <c r="O1503" s="86"/>
      <c r="P1503" s="163"/>
      <c r="Q1503" s="85">
        <f t="shared" si="2809"/>
        <v>101.3537017311566</v>
      </c>
      <c r="R1503" s="86">
        <f t="shared" si="2810"/>
        <v>2.4434755338454486</v>
      </c>
      <c r="S1503" s="86"/>
      <c r="T1503" s="163"/>
      <c r="U1503" s="85">
        <f t="shared" si="2811"/>
        <v>100.60665205284577</v>
      </c>
      <c r="V1503" s="86">
        <f t="shared" si="2812"/>
        <v>10.436928658626341</v>
      </c>
      <c r="W1503" s="86"/>
      <c r="X1503" s="163"/>
      <c r="Y1503" s="85">
        <f t="shared" si="2813"/>
        <v>99.999999999999986</v>
      </c>
      <c r="Z1503" s="86">
        <f t="shared" si="2814"/>
        <v>15.620051741134072</v>
      </c>
      <c r="AA1503" s="86"/>
      <c r="AB1503" s="163"/>
      <c r="AC1503" s="85">
        <f t="shared" si="2815"/>
        <v>142.50198310235282</v>
      </c>
      <c r="AD1503" s="86">
        <f t="shared" si="2816"/>
        <v>16.377276172209683</v>
      </c>
      <c r="AE1503" s="86"/>
      <c r="AF1503" s="163"/>
      <c r="AG1503" s="85">
        <f t="shared" si="2817"/>
        <v>118.30179416635038</v>
      </c>
      <c r="AH1503" s="86">
        <f t="shared" si="2818"/>
        <v>32.449273597684424</v>
      </c>
      <c r="AI1503" s="86"/>
      <c r="AJ1503" s="163"/>
      <c r="AK1503" s="85">
        <f t="shared" si="2819"/>
        <v>2.9236653486028659</v>
      </c>
      <c r="AL1503" s="86">
        <f t="shared" si="2820"/>
        <v>1.7367418394847918</v>
      </c>
      <c r="AM1503" s="86"/>
      <c r="AN1503" s="163"/>
      <c r="AO1503" s="85">
        <f t="shared" si="2821"/>
        <v>6.0427333999961066</v>
      </c>
      <c r="AP1503" s="86">
        <f t="shared" si="2822"/>
        <v>4.4352259498169193</v>
      </c>
      <c r="AQ1503" s="86"/>
      <c r="AR1503" s="163"/>
      <c r="AS1503" s="85">
        <f t="shared" si="2823"/>
        <v>3.7188629331048837</v>
      </c>
      <c r="AT1503" s="86">
        <f t="shared" si="2824"/>
        <v>2.5656711317886831</v>
      </c>
      <c r="AU1503" s="86"/>
      <c r="AV1503" s="163"/>
    </row>
    <row r="1504" spans="2:48" ht="15" customHeight="1" x14ac:dyDescent="0.2">
      <c r="B1504" s="91">
        <f t="shared" si="2833"/>
        <v>287</v>
      </c>
      <c r="C1504" s="35" t="str">
        <f t="shared" si="2833"/>
        <v>Vitamins</v>
      </c>
      <c r="D1504" s="128" t="str">
        <f t="shared" si="2833"/>
        <v>Biotin</v>
      </c>
      <c r="E1504" s="93">
        <f t="shared" si="2833"/>
        <v>10.5</v>
      </c>
      <c r="F1504" s="94">
        <f t="shared" si="2833"/>
        <v>12</v>
      </c>
      <c r="G1504" s="95">
        <f t="shared" si="2833"/>
        <v>11.3</v>
      </c>
      <c r="H1504" s="96">
        <f t="shared" si="2833"/>
        <v>2</v>
      </c>
      <c r="I1504" s="102">
        <f t="shared" si="2833"/>
        <v>245.09544</v>
      </c>
      <c r="J1504" s="98"/>
      <c r="K1504" s="99"/>
      <c r="L1504" s="100"/>
      <c r="M1504" s="98">
        <f t="shared" si="2807"/>
        <v>100</v>
      </c>
      <c r="N1504" s="99">
        <f t="shared" si="2808"/>
        <v>12.509026807818403</v>
      </c>
      <c r="O1504" s="99"/>
      <c r="P1504" s="164"/>
      <c r="Q1504" s="98">
        <f t="shared" si="2809"/>
        <v>112.75562071317842</v>
      </c>
      <c r="R1504" s="99">
        <f t="shared" si="2810"/>
        <v>3.9854234141415756</v>
      </c>
      <c r="S1504" s="99"/>
      <c r="T1504" s="164"/>
      <c r="U1504" s="98">
        <f t="shared" si="2811"/>
        <v>135.09081179864074</v>
      </c>
      <c r="V1504" s="99">
        <f t="shared" si="2812"/>
        <v>29.152040373977353</v>
      </c>
      <c r="W1504" s="99"/>
      <c r="X1504" s="164"/>
      <c r="Y1504" s="98">
        <f t="shared" si="2813"/>
        <v>100.00000000000001</v>
      </c>
      <c r="Z1504" s="99">
        <f t="shared" si="2814"/>
        <v>11.610141611094416</v>
      </c>
      <c r="AA1504" s="99"/>
      <c r="AB1504" s="164"/>
      <c r="AC1504" s="98">
        <f t="shared" si="2815"/>
        <v>102.16985338795014</v>
      </c>
      <c r="AD1504" s="99">
        <f t="shared" si="2816"/>
        <v>12.423094205568752</v>
      </c>
      <c r="AE1504" s="99"/>
      <c r="AF1504" s="164"/>
      <c r="AG1504" s="98">
        <f t="shared" si="2817"/>
        <v>111.43481337934948</v>
      </c>
      <c r="AH1504" s="99">
        <f t="shared" si="2818"/>
        <v>20.193808425685493</v>
      </c>
      <c r="AI1504" s="99"/>
      <c r="AJ1504" s="164"/>
      <c r="AK1504" s="98">
        <f t="shared" si="2819"/>
        <v>20.968339767790717</v>
      </c>
      <c r="AL1504" s="99">
        <f t="shared" si="2820"/>
        <v>6.3162664006152101</v>
      </c>
      <c r="AM1504" s="99"/>
      <c r="AN1504" s="164"/>
      <c r="AO1504" s="98">
        <f t="shared" si="2821"/>
        <v>17.706879136282442</v>
      </c>
      <c r="AP1504" s="99">
        <f t="shared" si="2822"/>
        <v>4.4650578731701946</v>
      </c>
      <c r="AQ1504" s="99"/>
      <c r="AR1504" s="164"/>
      <c r="AS1504" s="98">
        <f t="shared" si="2823"/>
        <v>15.738321405785326</v>
      </c>
      <c r="AT1504" s="99">
        <f t="shared" si="2824"/>
        <v>3.7425918891366998</v>
      </c>
      <c r="AU1504" s="99"/>
      <c r="AV1504" s="164"/>
    </row>
    <row r="1505" spans="2:48" ht="15" customHeight="1" x14ac:dyDescent="0.2">
      <c r="B1505" s="91">
        <f t="shared" si="2833"/>
        <v>288</v>
      </c>
      <c r="C1505" s="35" t="str">
        <f t="shared" si="2833"/>
        <v>Vitamins</v>
      </c>
      <c r="D1505" s="128" t="str">
        <f t="shared" si="2833"/>
        <v>Pantothenate</v>
      </c>
      <c r="E1505" s="93">
        <f t="shared" si="2833"/>
        <v>11.5</v>
      </c>
      <c r="F1505" s="94">
        <f t="shared" si="2833"/>
        <v>13.3</v>
      </c>
      <c r="G1505" s="95">
        <f t="shared" si="2833"/>
        <v>12.43</v>
      </c>
      <c r="H1505" s="96">
        <f t="shared" si="2833"/>
        <v>2</v>
      </c>
      <c r="I1505" s="102">
        <f t="shared" si="2833"/>
        <v>218.10339999999999</v>
      </c>
      <c r="J1505" s="98"/>
      <c r="K1505" s="99"/>
      <c r="L1505" s="100"/>
      <c r="M1505" s="98">
        <f t="shared" si="2807"/>
        <v>100</v>
      </c>
      <c r="N1505" s="99">
        <f t="shared" si="2808"/>
        <v>17.130189302595674</v>
      </c>
      <c r="O1505" s="99"/>
      <c r="P1505" s="164"/>
      <c r="Q1505" s="98">
        <f t="shared" si="2809"/>
        <v>104.3348519325726</v>
      </c>
      <c r="R1505" s="99">
        <f t="shared" si="2810"/>
        <v>5.919127342387096</v>
      </c>
      <c r="S1505" s="99"/>
      <c r="T1505" s="164"/>
      <c r="U1505" s="98">
        <f t="shared" si="2811"/>
        <v>99.453108077895109</v>
      </c>
      <c r="V1505" s="99">
        <f t="shared" si="2812"/>
        <v>9.3925025879540218</v>
      </c>
      <c r="W1505" s="99"/>
      <c r="X1505" s="164"/>
      <c r="Y1505" s="98">
        <f t="shared" si="2813"/>
        <v>100</v>
      </c>
      <c r="Z1505" s="99">
        <f t="shared" si="2814"/>
        <v>10.173998513696166</v>
      </c>
      <c r="AA1505" s="99"/>
      <c r="AB1505" s="164"/>
      <c r="AC1505" s="98">
        <f t="shared" si="2815"/>
        <v>122.5082104439483</v>
      </c>
      <c r="AD1505" s="99">
        <f t="shared" si="2816"/>
        <v>6.5322774531355643</v>
      </c>
      <c r="AE1505" s="99"/>
      <c r="AF1505" s="164"/>
      <c r="AG1505" s="98">
        <f t="shared" si="2817"/>
        <v>153.80598545427614</v>
      </c>
      <c r="AH1505" s="99">
        <f t="shared" si="2818"/>
        <v>31.821985930322974</v>
      </c>
      <c r="AI1505" s="99"/>
      <c r="AJ1505" s="164"/>
      <c r="AK1505" s="98">
        <f t="shared" si="2819"/>
        <v>53.70072373218531</v>
      </c>
      <c r="AL1505" s="99">
        <f t="shared" si="2820"/>
        <v>22.028403528788058</v>
      </c>
      <c r="AM1505" s="99"/>
      <c r="AN1505" s="164"/>
      <c r="AO1505" s="98">
        <f t="shared" si="2821"/>
        <v>108.29018983478915</v>
      </c>
      <c r="AP1505" s="99">
        <f t="shared" si="2822"/>
        <v>24.78088035526519</v>
      </c>
      <c r="AQ1505" s="99"/>
      <c r="AR1505" s="164"/>
      <c r="AS1505" s="98">
        <f t="shared" si="2823"/>
        <v>54.412839295687256</v>
      </c>
      <c r="AT1505" s="99">
        <f t="shared" si="2824"/>
        <v>25.346131198481544</v>
      </c>
      <c r="AU1505" s="99"/>
      <c r="AV1505" s="164"/>
    </row>
    <row r="1506" spans="2:48" ht="15" customHeight="1" thickBot="1" x14ac:dyDescent="0.25">
      <c r="B1506" s="91">
        <f t="shared" si="2833"/>
        <v>289</v>
      </c>
      <c r="C1506" s="35" t="str">
        <f t="shared" si="2833"/>
        <v>Vitamins</v>
      </c>
      <c r="D1506" s="128" t="str">
        <f t="shared" si="2833"/>
        <v>Pyridoxal</v>
      </c>
      <c r="E1506" s="93">
        <f t="shared" si="2833"/>
        <v>2.7</v>
      </c>
      <c r="F1506" s="94">
        <f t="shared" si="2833"/>
        <v>4.3</v>
      </c>
      <c r="G1506" s="95">
        <f t="shared" si="2833"/>
        <v>3.23</v>
      </c>
      <c r="H1506" s="96">
        <f t="shared" si="2833"/>
        <v>3</v>
      </c>
      <c r="I1506" s="102">
        <f t="shared" si="2833"/>
        <v>168.06551999999999</v>
      </c>
      <c r="J1506" s="98"/>
      <c r="K1506" s="99"/>
      <c r="L1506" s="100"/>
      <c r="M1506" s="98">
        <f t="shared" si="2807"/>
        <v>100</v>
      </c>
      <c r="N1506" s="99">
        <f t="shared" si="2808"/>
        <v>12.589096661515333</v>
      </c>
      <c r="O1506" s="99"/>
      <c r="P1506" s="164"/>
      <c r="Q1506" s="98">
        <f t="shared" si="2809"/>
        <v>112.22803304663489</v>
      </c>
      <c r="R1506" s="99">
        <f t="shared" si="2810"/>
        <v>7.3371269709602931</v>
      </c>
      <c r="S1506" s="99"/>
      <c r="T1506" s="164"/>
      <c r="U1506" s="98">
        <f t="shared" si="2811"/>
        <v>103.23472770384534</v>
      </c>
      <c r="V1506" s="99">
        <f t="shared" si="2812"/>
        <v>5.5190803673540181</v>
      </c>
      <c r="W1506" s="99"/>
      <c r="X1506" s="164"/>
      <c r="Y1506" s="98">
        <f t="shared" si="2813"/>
        <v>100</v>
      </c>
      <c r="Z1506" s="99">
        <f t="shared" si="2814"/>
        <v>27.928162690562289</v>
      </c>
      <c r="AA1506" s="99"/>
      <c r="AB1506" s="164"/>
      <c r="AC1506" s="98">
        <f t="shared" si="2815"/>
        <v>98.612434179417704</v>
      </c>
      <c r="AD1506" s="99">
        <f t="shared" si="2816"/>
        <v>7.3125803575937054</v>
      </c>
      <c r="AE1506" s="99"/>
      <c r="AF1506" s="164"/>
      <c r="AG1506" s="98">
        <f t="shared" si="2817"/>
        <v>79.883463040125363</v>
      </c>
      <c r="AH1506" s="99">
        <f t="shared" si="2818"/>
        <v>13.326963537426829</v>
      </c>
      <c r="AI1506" s="99"/>
      <c r="AJ1506" s="164"/>
      <c r="AK1506" s="98">
        <f t="shared" si="2819"/>
        <v>68.823002144071026</v>
      </c>
      <c r="AL1506" s="99">
        <f t="shared" si="2820"/>
        <v>35.251404272628236</v>
      </c>
      <c r="AM1506" s="99"/>
      <c r="AN1506" s="164"/>
      <c r="AO1506" s="98">
        <f t="shared" si="2821"/>
        <v>86.632000961646128</v>
      </c>
      <c r="AP1506" s="99">
        <f t="shared" si="2822"/>
        <v>74.700079930660451</v>
      </c>
      <c r="AQ1506" s="99"/>
      <c r="AR1506" s="164"/>
      <c r="AS1506" s="98">
        <f t="shared" si="2823"/>
        <v>79.643862984471014</v>
      </c>
      <c r="AT1506" s="99">
        <f t="shared" si="2824"/>
        <v>48.726374022262021</v>
      </c>
      <c r="AU1506" s="99"/>
      <c r="AV1506" s="164"/>
    </row>
    <row r="1507" spans="2:48" ht="15" customHeight="1" x14ac:dyDescent="0.2">
      <c r="B1507" s="91">
        <f t="shared" ref="B1507:I1510" si="2838">(B1206)</f>
        <v>290</v>
      </c>
      <c r="C1507" s="35" t="str">
        <f t="shared" si="2838"/>
        <v>Vitamins</v>
      </c>
      <c r="D1507" s="128" t="str">
        <f t="shared" si="2838"/>
        <v>Pyridoxal-P</v>
      </c>
      <c r="E1507" s="93">
        <f t="shared" si="2838"/>
        <v>12.2</v>
      </c>
      <c r="F1507" s="94">
        <f t="shared" si="2838"/>
        <v>14.3</v>
      </c>
      <c r="G1507" s="95">
        <f t="shared" si="2838"/>
        <v>12.93</v>
      </c>
      <c r="H1507" s="96">
        <f t="shared" si="2838"/>
        <v>3</v>
      </c>
      <c r="I1507" s="102">
        <f t="shared" si="2838"/>
        <v>246.01730000000001</v>
      </c>
      <c r="J1507" s="98"/>
      <c r="K1507" s="99"/>
      <c r="L1507" s="100"/>
      <c r="M1507" s="98">
        <f t="shared" si="2807"/>
        <v>100</v>
      </c>
      <c r="N1507" s="99">
        <f t="shared" si="2808"/>
        <v>53.924369221884973</v>
      </c>
      <c r="O1507" s="99"/>
      <c r="P1507" s="164"/>
      <c r="Q1507" s="98">
        <f t="shared" si="2809"/>
        <v>5.8446431296260899</v>
      </c>
      <c r="R1507" s="99">
        <f t="shared" si="2810"/>
        <v>2.4783785537300771</v>
      </c>
      <c r="S1507" s="99"/>
      <c r="T1507" s="164"/>
      <c r="U1507" s="235">
        <f t="shared" ref="U1507" si="2839">(AVERAGE(U1206:V1206,X1206))</f>
        <v>137.05644707117168</v>
      </c>
      <c r="V1507" s="86">
        <f t="shared" ref="V1507" si="2840">(_xlfn.STDEV.P(U1206:V1206,X1206))</f>
        <v>21.553432908534162</v>
      </c>
      <c r="W1507" s="99"/>
      <c r="X1507" s="164"/>
      <c r="Y1507" s="98">
        <f t="shared" si="2813"/>
        <v>100</v>
      </c>
      <c r="Z1507" s="99">
        <f t="shared" si="2814"/>
        <v>27.64899627524029</v>
      </c>
      <c r="AA1507" s="99"/>
      <c r="AB1507" s="164"/>
      <c r="AC1507" s="98">
        <f t="shared" si="2815"/>
        <v>1.2795815683141367</v>
      </c>
      <c r="AD1507" s="99">
        <f t="shared" si="2816"/>
        <v>1.8482818271509769</v>
      </c>
      <c r="AE1507" s="99"/>
      <c r="AF1507" s="164"/>
      <c r="AG1507" s="98">
        <f t="shared" si="2817"/>
        <v>22.947325559196326</v>
      </c>
      <c r="AH1507" s="99">
        <f t="shared" si="2818"/>
        <v>25.497379259995164</v>
      </c>
      <c r="AI1507" s="99"/>
      <c r="AJ1507" s="164"/>
      <c r="AK1507" s="98">
        <f t="shared" si="2819"/>
        <v>44.223110468498909</v>
      </c>
      <c r="AL1507" s="99">
        <f t="shared" si="2820"/>
        <v>15.842780079204474</v>
      </c>
      <c r="AM1507" s="99"/>
      <c r="AN1507" s="164"/>
      <c r="AO1507" s="98">
        <f t="shared" si="2821"/>
        <v>12.314657828234621</v>
      </c>
      <c r="AP1507" s="99">
        <f t="shared" si="2822"/>
        <v>7.8689594911842757</v>
      </c>
      <c r="AQ1507" s="99"/>
      <c r="AR1507" s="164"/>
      <c r="AS1507" s="98">
        <f t="shared" si="2823"/>
        <v>15.710254510252119</v>
      </c>
      <c r="AT1507" s="99">
        <f t="shared" si="2824"/>
        <v>13.249786981251416</v>
      </c>
      <c r="AU1507" s="99"/>
      <c r="AV1507" s="164"/>
    </row>
    <row r="1508" spans="2:48" ht="15" customHeight="1" x14ac:dyDescent="0.2">
      <c r="B1508" s="91">
        <f t="shared" si="2838"/>
        <v>291</v>
      </c>
      <c r="C1508" s="35" t="str">
        <f t="shared" si="2838"/>
        <v>Vitamins</v>
      </c>
      <c r="D1508" s="128" t="str">
        <f t="shared" si="2838"/>
        <v>Pyridoxine</v>
      </c>
      <c r="E1508" s="93">
        <f t="shared" si="2838"/>
        <v>3.1</v>
      </c>
      <c r="F1508" s="94">
        <f t="shared" si="2838"/>
        <v>5.9</v>
      </c>
      <c r="G1508" s="95">
        <f t="shared" si="2838"/>
        <v>4.42</v>
      </c>
      <c r="H1508" s="96">
        <f t="shared" si="2838"/>
        <v>3</v>
      </c>
      <c r="I1508" s="102">
        <f t="shared" si="2838"/>
        <v>170.08116999999999</v>
      </c>
      <c r="J1508" s="98"/>
      <c r="K1508" s="99"/>
      <c r="L1508" s="100"/>
      <c r="M1508" s="98">
        <f t="shared" si="2807"/>
        <v>100.00000000000001</v>
      </c>
      <c r="N1508" s="99">
        <f t="shared" si="2808"/>
        <v>20.182516892953032</v>
      </c>
      <c r="O1508" s="99"/>
      <c r="P1508" s="164"/>
      <c r="Q1508" s="98">
        <f t="shared" si="2809"/>
        <v>128.56045758109175</v>
      </c>
      <c r="R1508" s="99">
        <f t="shared" si="2810"/>
        <v>5.3298085465793186</v>
      </c>
      <c r="S1508" s="99"/>
      <c r="T1508" s="164"/>
      <c r="U1508" s="98">
        <f t="shared" si="2811"/>
        <v>128.13530053400842</v>
      </c>
      <c r="V1508" s="99">
        <f t="shared" si="2812"/>
        <v>10.816217245636023</v>
      </c>
      <c r="W1508" s="99"/>
      <c r="X1508" s="164"/>
      <c r="Y1508" s="98">
        <f t="shared" si="2813"/>
        <v>100</v>
      </c>
      <c r="Z1508" s="99">
        <f t="shared" si="2814"/>
        <v>11.056760202672635</v>
      </c>
      <c r="AA1508" s="99"/>
      <c r="AB1508" s="164"/>
      <c r="AC1508" s="98">
        <f t="shared" si="2815"/>
        <v>93.114010149182221</v>
      </c>
      <c r="AD1508" s="99">
        <f t="shared" si="2816"/>
        <v>17.577455151306314</v>
      </c>
      <c r="AE1508" s="99"/>
      <c r="AF1508" s="164"/>
      <c r="AG1508" s="98">
        <f t="shared" si="2817"/>
        <v>108.55226217819168</v>
      </c>
      <c r="AH1508" s="99">
        <f t="shared" si="2818"/>
        <v>19.118485007152891</v>
      </c>
      <c r="AI1508" s="99"/>
      <c r="AJ1508" s="164"/>
      <c r="AK1508" s="98">
        <f t="shared" si="2819"/>
        <v>2.0361803771990443</v>
      </c>
      <c r="AL1508" s="99">
        <f t="shared" si="2820"/>
        <v>1.0980541600985378</v>
      </c>
      <c r="AM1508" s="99"/>
      <c r="AN1508" s="164"/>
      <c r="AO1508" s="98">
        <f t="shared" si="2821"/>
        <v>1.4441294606851782</v>
      </c>
      <c r="AP1508" s="99">
        <f t="shared" si="2822"/>
        <v>0.91219460398232055</v>
      </c>
      <c r="AQ1508" s="99"/>
      <c r="AR1508" s="164"/>
      <c r="AS1508" s="98">
        <f t="shared" si="2823"/>
        <v>1.6938850443146474</v>
      </c>
      <c r="AT1508" s="99">
        <f t="shared" si="2824"/>
        <v>1.0169134330516241</v>
      </c>
      <c r="AU1508" s="99"/>
      <c r="AV1508" s="164"/>
    </row>
    <row r="1509" spans="2:48" ht="15" customHeight="1" x14ac:dyDescent="0.2">
      <c r="B1509" s="91">
        <f t="shared" si="2838"/>
        <v>292</v>
      </c>
      <c r="C1509" s="35" t="str">
        <f t="shared" si="2838"/>
        <v>Vitamins</v>
      </c>
      <c r="D1509" s="128" t="str">
        <f t="shared" si="2838"/>
        <v>Thiamine</v>
      </c>
      <c r="E1509" s="93">
        <f t="shared" si="2838"/>
        <v>13</v>
      </c>
      <c r="F1509" s="94">
        <f t="shared" si="2838"/>
        <v>14.7</v>
      </c>
      <c r="G1509" s="95">
        <f t="shared" si="2838"/>
        <v>13.86</v>
      </c>
      <c r="H1509" s="96">
        <f t="shared" si="2838"/>
        <v>3</v>
      </c>
      <c r="I1509" s="102">
        <f t="shared" si="2838"/>
        <v>265.11176</v>
      </c>
      <c r="J1509" s="98"/>
      <c r="K1509" s="99"/>
      <c r="L1509" s="100"/>
      <c r="M1509" s="98">
        <f t="shared" si="2807"/>
        <v>99.999999999999986</v>
      </c>
      <c r="N1509" s="99">
        <f t="shared" si="2808"/>
        <v>10.765720835900815</v>
      </c>
      <c r="O1509" s="99"/>
      <c r="P1509" s="164"/>
      <c r="Q1509" s="98">
        <f t="shared" si="2809"/>
        <v>112.98993979744171</v>
      </c>
      <c r="R1509" s="99">
        <f t="shared" si="2810"/>
        <v>12.501453122492666</v>
      </c>
      <c r="S1509" s="99"/>
      <c r="T1509" s="164"/>
      <c r="U1509" s="98">
        <f t="shared" si="2811"/>
        <v>119.56272405041005</v>
      </c>
      <c r="V1509" s="99">
        <f t="shared" si="2812"/>
        <v>17.007450579239585</v>
      </c>
      <c r="W1509" s="99"/>
      <c r="X1509" s="164"/>
      <c r="Y1509" s="98">
        <f t="shared" si="2813"/>
        <v>100</v>
      </c>
      <c r="Z1509" s="99">
        <f t="shared" si="2814"/>
        <v>19.321569160027504</v>
      </c>
      <c r="AA1509" s="99"/>
      <c r="AB1509" s="164"/>
      <c r="AC1509" s="98">
        <f t="shared" si="2815"/>
        <v>98.631414701585626</v>
      </c>
      <c r="AD1509" s="99">
        <f t="shared" si="2816"/>
        <v>10.374235254256119</v>
      </c>
      <c r="AE1509" s="99"/>
      <c r="AF1509" s="164"/>
      <c r="AG1509" s="98">
        <f t="shared" si="2817"/>
        <v>138.61072683133213</v>
      </c>
      <c r="AH1509" s="99">
        <f t="shared" si="2818"/>
        <v>14.981576975210274</v>
      </c>
      <c r="AI1509" s="99"/>
      <c r="AJ1509" s="164"/>
      <c r="AK1509" s="98">
        <f t="shared" si="2819"/>
        <v>77.572865225380411</v>
      </c>
      <c r="AL1509" s="99">
        <f t="shared" si="2820"/>
        <v>29.340574819377235</v>
      </c>
      <c r="AM1509" s="99"/>
      <c r="AN1509" s="164"/>
      <c r="AO1509" s="98">
        <f t="shared" si="2821"/>
        <v>331.41948169547976</v>
      </c>
      <c r="AP1509" s="99">
        <f t="shared" si="2822"/>
        <v>120.8323738173823</v>
      </c>
      <c r="AQ1509" s="99"/>
      <c r="AR1509" s="164"/>
      <c r="AS1509" s="98">
        <f t="shared" si="2823"/>
        <v>68.47403763388877</v>
      </c>
      <c r="AT1509" s="99">
        <f t="shared" si="2824"/>
        <v>34.08513133795114</v>
      </c>
      <c r="AU1509" s="99"/>
      <c r="AV1509" s="164"/>
    </row>
    <row r="1510" spans="2:48" ht="16" thickBot="1" x14ac:dyDescent="0.25">
      <c r="B1510" s="108">
        <f t="shared" si="2838"/>
        <v>293</v>
      </c>
      <c r="C1510" s="42" t="str">
        <f t="shared" si="2838"/>
        <v>Vitamins</v>
      </c>
      <c r="D1510" s="129" t="str">
        <f t="shared" si="2838"/>
        <v>Thiamine-P</v>
      </c>
      <c r="E1510" s="110">
        <f t="shared" si="2838"/>
        <v>14.2</v>
      </c>
      <c r="F1510" s="111">
        <f t="shared" si="2838"/>
        <v>15.4</v>
      </c>
      <c r="G1510" s="112" t="str">
        <f t="shared" si="2838"/>
        <v>--</v>
      </c>
      <c r="H1510" s="113">
        <f t="shared" si="2838"/>
        <v>6</v>
      </c>
      <c r="I1510" s="119">
        <f t="shared" si="2838"/>
        <v>345.07808999999997</v>
      </c>
      <c r="J1510" s="115"/>
      <c r="K1510" s="116"/>
      <c r="L1510" s="117"/>
      <c r="M1510" s="115" t="e">
        <f t="shared" si="2807"/>
        <v>#DIV/0!</v>
      </c>
      <c r="N1510" s="116" t="e">
        <f t="shared" si="2808"/>
        <v>#DIV/0!</v>
      </c>
      <c r="O1510" s="116"/>
      <c r="P1510" s="165"/>
      <c r="Q1510" s="115" t="e">
        <f t="shared" si="2809"/>
        <v>#DIV/0!</v>
      </c>
      <c r="R1510" s="116" t="e">
        <f t="shared" si="2810"/>
        <v>#DIV/0!</v>
      </c>
      <c r="S1510" s="116"/>
      <c r="T1510" s="165"/>
      <c r="U1510" s="115" t="e">
        <f t="shared" si="2811"/>
        <v>#DIV/0!</v>
      </c>
      <c r="V1510" s="116" t="e">
        <f t="shared" si="2812"/>
        <v>#DIV/0!</v>
      </c>
      <c r="W1510" s="116"/>
      <c r="X1510" s="165"/>
      <c r="Y1510" s="115" t="e">
        <f t="shared" si="2813"/>
        <v>#DIV/0!</v>
      </c>
      <c r="Z1510" s="116" t="e">
        <f t="shared" si="2814"/>
        <v>#DIV/0!</v>
      </c>
      <c r="AA1510" s="116"/>
      <c r="AB1510" s="165"/>
      <c r="AC1510" s="115" t="e">
        <f t="shared" si="2815"/>
        <v>#DIV/0!</v>
      </c>
      <c r="AD1510" s="116" t="e">
        <f t="shared" si="2816"/>
        <v>#DIV/0!</v>
      </c>
      <c r="AE1510" s="116"/>
      <c r="AF1510" s="165"/>
      <c r="AG1510" s="115" t="e">
        <f t="shared" si="2817"/>
        <v>#DIV/0!</v>
      </c>
      <c r="AH1510" s="116" t="e">
        <f t="shared" si="2818"/>
        <v>#DIV/0!</v>
      </c>
      <c r="AI1510" s="116"/>
      <c r="AJ1510" s="165"/>
      <c r="AK1510" s="115" t="e">
        <f t="shared" si="2819"/>
        <v>#DIV/0!</v>
      </c>
      <c r="AL1510" s="116" t="e">
        <f t="shared" si="2820"/>
        <v>#DIV/0!</v>
      </c>
      <c r="AM1510" s="116"/>
      <c r="AN1510" s="165"/>
      <c r="AO1510" s="115" t="e">
        <f t="shared" si="2821"/>
        <v>#DIV/0!</v>
      </c>
      <c r="AP1510" s="116" t="e">
        <f t="shared" si="2822"/>
        <v>#DIV/0!</v>
      </c>
      <c r="AQ1510" s="116"/>
      <c r="AR1510" s="165"/>
      <c r="AS1510" s="115" t="e">
        <f t="shared" si="2823"/>
        <v>#DIV/0!</v>
      </c>
      <c r="AT1510" s="116" t="e">
        <f t="shared" si="2824"/>
        <v>#DIV/0!</v>
      </c>
      <c r="AU1510" s="116"/>
      <c r="AV1510" s="165"/>
    </row>
  </sheetData>
  <mergeCells count="75">
    <mergeCell ref="AK1214:AN1214"/>
    <mergeCell ref="AO1214:AR1214"/>
    <mergeCell ref="AS1214:AV1214"/>
    <mergeCell ref="M1214:P1214"/>
    <mergeCell ref="Q1214:T1214"/>
    <mergeCell ref="U1214:X1214"/>
    <mergeCell ref="Y1214:AB1214"/>
    <mergeCell ref="AC1214:AF1214"/>
    <mergeCell ref="AG1214:AJ1214"/>
    <mergeCell ref="AK913:AN913"/>
    <mergeCell ref="AO913:AR913"/>
    <mergeCell ref="AS913:AV913"/>
    <mergeCell ref="M1213:X1213"/>
    <mergeCell ref="Y1213:AJ1213"/>
    <mergeCell ref="AK1213:AV1213"/>
    <mergeCell ref="M913:P913"/>
    <mergeCell ref="Q913:T913"/>
    <mergeCell ref="U913:X913"/>
    <mergeCell ref="Y913:AB913"/>
    <mergeCell ref="AC913:AF913"/>
    <mergeCell ref="AG913:AJ913"/>
    <mergeCell ref="AK610:AN610"/>
    <mergeCell ref="AO610:AR610"/>
    <mergeCell ref="AS610:AV610"/>
    <mergeCell ref="M912:X912"/>
    <mergeCell ref="Y912:AJ912"/>
    <mergeCell ref="AK912:AV912"/>
    <mergeCell ref="M610:P610"/>
    <mergeCell ref="Q610:T610"/>
    <mergeCell ref="U610:X610"/>
    <mergeCell ref="Y610:AB610"/>
    <mergeCell ref="AC610:AF610"/>
    <mergeCell ref="AG610:AJ610"/>
    <mergeCell ref="M609:X609"/>
    <mergeCell ref="Y609:AJ609"/>
    <mergeCell ref="AK609:AV609"/>
    <mergeCell ref="M307:P307"/>
    <mergeCell ref="Q307:T307"/>
    <mergeCell ref="U307:X307"/>
    <mergeCell ref="Y307:AB307"/>
    <mergeCell ref="AC307:AF307"/>
    <mergeCell ref="AG307:AJ307"/>
    <mergeCell ref="AK5:AV5"/>
    <mergeCell ref="AK6:AN6"/>
    <mergeCell ref="AO6:AR6"/>
    <mergeCell ref="AS6:AV6"/>
    <mergeCell ref="M6:P6"/>
    <mergeCell ref="Q6:T6"/>
    <mergeCell ref="U6:X6"/>
    <mergeCell ref="M5:X5"/>
    <mergeCell ref="Y5:AJ5"/>
    <mergeCell ref="Y6:AB6"/>
    <mergeCell ref="AC6:AF6"/>
    <mergeCell ref="AG6:AJ6"/>
    <mergeCell ref="AK306:AV306"/>
    <mergeCell ref="B1215:D1215"/>
    <mergeCell ref="E1215:H1215"/>
    <mergeCell ref="J1215:L1215"/>
    <mergeCell ref="B914:D914"/>
    <mergeCell ref="E914:H914"/>
    <mergeCell ref="J914:L914"/>
    <mergeCell ref="B611:D611"/>
    <mergeCell ref="E611:H611"/>
    <mergeCell ref="J611:L611"/>
    <mergeCell ref="B308:D308"/>
    <mergeCell ref="E308:H308"/>
    <mergeCell ref="J308:L308"/>
    <mergeCell ref="AK307:AN307"/>
    <mergeCell ref="AO307:AR307"/>
    <mergeCell ref="AS307:AV307"/>
    <mergeCell ref="B7:D7"/>
    <mergeCell ref="E7:H7"/>
    <mergeCell ref="J7:L7"/>
    <mergeCell ref="M306:X306"/>
    <mergeCell ref="Y306:AJ306"/>
  </mergeCells>
  <phoneticPr fontId="16" type="noConversion"/>
  <conditionalFormatting sqref="H10:H89 H97:H111 H262:H302 H117:H178 H180:H258">
    <cfRule type="colorScale" priority="25">
      <colorScale>
        <cfvo type="num" val="1"/>
        <cfvo type="num" val="3"/>
        <cfvo type="num" val="6"/>
        <color rgb="FF63BE7B"/>
        <color rgb="FFFCFCFF"/>
        <color rgb="FFF8696B"/>
      </colorScale>
    </cfRule>
  </conditionalFormatting>
  <conditionalFormatting sqref="H311:H603">
    <cfRule type="colorScale" priority="24">
      <colorScale>
        <cfvo type="num" val="1"/>
        <cfvo type="num" val="3"/>
        <cfvo type="num" val="6"/>
        <color rgb="FF63BE7B"/>
        <color rgb="FFFCFCFF"/>
        <color rgb="FFF8696B"/>
      </colorScale>
    </cfRule>
  </conditionalFormatting>
  <conditionalFormatting sqref="H90:H96">
    <cfRule type="colorScale" priority="23">
      <colorScale>
        <cfvo type="num" val="1"/>
        <cfvo type="num" val="3"/>
        <cfvo type="num" val="6"/>
        <color rgb="FF63BE7B"/>
        <color rgb="FFFCFCFF"/>
        <color rgb="FFF8696B"/>
      </colorScale>
    </cfRule>
  </conditionalFormatting>
  <conditionalFormatting sqref="H112:H116">
    <cfRule type="colorScale" priority="22">
      <colorScale>
        <cfvo type="num" val="1"/>
        <cfvo type="num" val="3"/>
        <cfvo type="num" val="6"/>
        <color rgb="FF63BE7B"/>
        <color rgb="FFFCFCFF"/>
        <color rgb="FFF8696B"/>
      </colorScale>
    </cfRule>
  </conditionalFormatting>
  <conditionalFormatting sqref="H259:H260">
    <cfRule type="colorScale" priority="21">
      <colorScale>
        <cfvo type="num" val="1"/>
        <cfvo type="num" val="3"/>
        <cfvo type="num" val="6"/>
        <color rgb="FF63BE7B"/>
        <color rgb="FFFCFCFF"/>
        <color rgb="FFF8696B"/>
      </colorScale>
    </cfRule>
  </conditionalFormatting>
  <conditionalFormatting sqref="H261">
    <cfRule type="colorScale" priority="20">
      <colorScale>
        <cfvo type="num" val="1"/>
        <cfvo type="num" val="3"/>
        <cfvo type="num" val="6"/>
        <color rgb="FF63BE7B"/>
        <color rgb="FFFCFCFF"/>
        <color rgb="FFF8696B"/>
      </colorScale>
    </cfRule>
  </conditionalFormatting>
  <conditionalFormatting sqref="H614:H906">
    <cfRule type="colorScale" priority="19">
      <colorScale>
        <cfvo type="num" val="1"/>
        <cfvo type="num" val="3"/>
        <cfvo type="num" val="6"/>
        <color rgb="FF63BE7B"/>
        <color rgb="FFFCFCFF"/>
        <color rgb="FFF8696B"/>
      </colorScale>
    </cfRule>
  </conditionalFormatting>
  <conditionalFormatting sqref="H917:H1209">
    <cfRule type="colorScale" priority="18">
      <colorScale>
        <cfvo type="num" val="1"/>
        <cfvo type="num" val="3"/>
        <cfvo type="num" val="6"/>
        <color rgb="FF63BE7B"/>
        <color rgb="FFFCFCFF"/>
        <color rgb="FFF8696B"/>
      </colorScale>
    </cfRule>
  </conditionalFormatting>
  <conditionalFormatting sqref="H1218:H1510">
    <cfRule type="colorScale" priority="17">
      <colorScale>
        <cfvo type="num" val="1"/>
        <cfvo type="num" val="3"/>
        <cfvo type="num" val="6"/>
        <color rgb="FF63BE7B"/>
        <color rgb="FFFCFCFF"/>
        <color rgb="FFF8696B"/>
      </colorScale>
    </cfRule>
  </conditionalFormatting>
  <conditionalFormatting sqref="H92:H96">
    <cfRule type="colorScale" priority="16">
      <colorScale>
        <cfvo type="num" val="1"/>
        <cfvo type="num" val="3"/>
        <cfvo type="num" val="6"/>
        <color rgb="FF63BE7B"/>
        <color rgb="FFFCFCFF"/>
        <color rgb="FFF8696B"/>
      </colorScale>
    </cfRule>
  </conditionalFormatting>
  <conditionalFormatting sqref="H179">
    <cfRule type="colorScale" priority="15">
      <colorScale>
        <cfvo type="num" val="1"/>
        <cfvo type="num" val="3"/>
        <cfvo type="num" val="6"/>
        <color rgb="FF63BE7B"/>
        <color rgb="FFFCFCFF"/>
        <color rgb="FFF8696B"/>
      </colorScale>
    </cfRule>
  </conditionalFormatting>
  <conditionalFormatting sqref="M908:X908">
    <cfRule type="colorScale" priority="29">
      <colorScale>
        <cfvo type="min"/>
        <cfvo type="max"/>
        <color rgb="FFFCFCFF"/>
        <color rgb="FFF8696B"/>
      </colorScale>
    </cfRule>
  </conditionalFormatting>
  <conditionalFormatting sqref="Y908:AJ908">
    <cfRule type="colorScale" priority="3">
      <colorScale>
        <cfvo type="min"/>
        <cfvo type="max"/>
        <color rgb="FFFCFCFF"/>
        <color rgb="FFF8696B"/>
      </colorScale>
    </cfRule>
  </conditionalFormatting>
  <conditionalFormatting sqref="AK908:AV908">
    <cfRule type="colorScale" priority="2">
      <colorScale>
        <cfvo type="min"/>
        <cfvo type="max"/>
        <color rgb="FFFCFCFF"/>
        <color rgb="FFF8696B"/>
      </colorScale>
    </cfRule>
  </conditionalFormatting>
  <conditionalFormatting sqref="M908:AV908">
    <cfRule type="colorScale" priority="1">
      <colorScale>
        <cfvo type="min"/>
        <cfvo type="max"/>
        <color rgb="FFFCFCFF"/>
        <color rgb="FFF8696B"/>
      </colorScale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7B5CC-BFF4-472B-B2B1-1263C8CFF1DF}">
  <dimension ref="B3:AR185"/>
  <sheetViews>
    <sheetView topLeftCell="C1" workbookViewId="0">
      <pane ySplit="9" topLeftCell="A10" activePane="bottomLeft" state="frozen"/>
      <selection activeCell="P1" sqref="P1"/>
      <selection pane="bottomLeft" activeCell="AW140" sqref="AW140"/>
    </sheetView>
  </sheetViews>
  <sheetFormatPr baseColWidth="10" defaultRowHeight="15" x14ac:dyDescent="0.2"/>
  <cols>
    <col min="2" max="2" width="4.6640625" customWidth="1"/>
    <col min="3" max="4" width="17.1640625" customWidth="1"/>
    <col min="5" max="10" width="8.5" style="206" customWidth="1"/>
    <col min="11" max="11" width="6.83203125" style="21" customWidth="1"/>
    <col min="12" max="12" width="4.6640625" customWidth="1"/>
    <col min="13" max="14" width="17.1640625" customWidth="1"/>
    <col min="15" max="26" width="8.5" style="206" customWidth="1"/>
    <col min="28" max="28" width="4.6640625" customWidth="1"/>
    <col min="29" max="30" width="17.1640625" customWidth="1"/>
    <col min="31" max="33" width="8.5" style="206" customWidth="1"/>
    <col min="34" max="34" width="6.83203125" style="352" customWidth="1"/>
    <col min="35" max="35" width="4.6640625" customWidth="1"/>
    <col min="36" max="37" width="17.1640625" customWidth="1"/>
    <col min="38" max="38" width="8.5" style="206" customWidth="1"/>
    <col min="39" max="40" width="8.5" style="206" hidden="1" customWidth="1"/>
    <col min="41" max="43" width="8.5" style="206" customWidth="1"/>
    <col min="44" max="44" width="10.83203125" style="206"/>
  </cols>
  <sheetData>
    <row r="3" spans="2:44" ht="19" x14ac:dyDescent="0.25">
      <c r="B3" s="255" t="s">
        <v>829</v>
      </c>
      <c r="AB3" s="255" t="s">
        <v>829</v>
      </c>
    </row>
    <row r="6" spans="2:44" ht="16" thickBot="1" x14ac:dyDescent="0.25">
      <c r="B6" s="26" t="s">
        <v>750</v>
      </c>
      <c r="K6" s="191"/>
      <c r="L6" s="26" t="s">
        <v>750</v>
      </c>
      <c r="AB6" s="26" t="s">
        <v>750</v>
      </c>
      <c r="AH6" s="353"/>
      <c r="AI6" s="26" t="s">
        <v>750</v>
      </c>
    </row>
    <row r="7" spans="2:44" ht="16" thickBot="1" x14ac:dyDescent="0.25">
      <c r="E7" s="326" t="s">
        <v>751</v>
      </c>
      <c r="F7" s="327"/>
      <c r="G7" s="327"/>
      <c r="H7" s="327"/>
      <c r="I7" s="327"/>
      <c r="J7" s="328"/>
      <c r="K7" s="192"/>
      <c r="O7" s="326" t="s">
        <v>776</v>
      </c>
      <c r="P7" s="327"/>
      <c r="Q7" s="327"/>
      <c r="R7" s="327"/>
      <c r="S7" s="327"/>
      <c r="T7" s="327"/>
      <c r="U7" s="326" t="s">
        <v>801</v>
      </c>
      <c r="V7" s="327"/>
      <c r="W7" s="327"/>
      <c r="X7" s="327"/>
      <c r="Y7" s="327"/>
      <c r="Z7" s="328"/>
      <c r="AH7" s="354"/>
    </row>
    <row r="8" spans="2:44" s="59" customFormat="1" x14ac:dyDescent="0.2">
      <c r="B8" s="303" t="s">
        <v>147</v>
      </c>
      <c r="C8" s="304"/>
      <c r="D8" s="305"/>
      <c r="E8" s="329" t="s">
        <v>151</v>
      </c>
      <c r="F8" s="330"/>
      <c r="G8" s="329" t="s">
        <v>764</v>
      </c>
      <c r="H8" s="330"/>
      <c r="I8" s="329" t="s">
        <v>765</v>
      </c>
      <c r="J8" s="330"/>
      <c r="K8" s="193"/>
      <c r="L8" s="303" t="s">
        <v>147</v>
      </c>
      <c r="M8" s="304"/>
      <c r="N8" s="305"/>
      <c r="O8" s="329" t="s">
        <v>151</v>
      </c>
      <c r="P8" s="330"/>
      <c r="Q8" s="329" t="s">
        <v>764</v>
      </c>
      <c r="R8" s="330"/>
      <c r="S8" s="329" t="s">
        <v>765</v>
      </c>
      <c r="T8" s="330"/>
      <c r="U8" s="329" t="s">
        <v>151</v>
      </c>
      <c r="V8" s="330"/>
      <c r="W8" s="329" t="s">
        <v>764</v>
      </c>
      <c r="X8" s="330"/>
      <c r="Y8" s="329" t="s">
        <v>765</v>
      </c>
      <c r="Z8" s="330"/>
      <c r="AB8" s="303" t="s">
        <v>147</v>
      </c>
      <c r="AC8" s="304"/>
      <c r="AD8" s="305"/>
      <c r="AE8" s="326" t="s">
        <v>751</v>
      </c>
      <c r="AF8" s="327"/>
      <c r="AG8" s="328"/>
      <c r="AH8" s="355"/>
      <c r="AI8" s="303" t="s">
        <v>147</v>
      </c>
      <c r="AJ8" s="304"/>
      <c r="AK8" s="305"/>
      <c r="AL8" s="326" t="s">
        <v>776</v>
      </c>
      <c r="AM8" s="327"/>
      <c r="AN8" s="328"/>
      <c r="AO8" s="326" t="s">
        <v>801</v>
      </c>
      <c r="AP8" s="327"/>
      <c r="AQ8" s="328"/>
      <c r="AR8" s="351"/>
    </row>
    <row r="9" spans="2:44" s="59" customFormat="1" ht="16" thickBot="1" x14ac:dyDescent="0.25">
      <c r="B9" s="65" t="s">
        <v>152</v>
      </c>
      <c r="C9" s="66" t="s">
        <v>153</v>
      </c>
      <c r="D9" s="67" t="s">
        <v>154</v>
      </c>
      <c r="E9" s="207" t="s">
        <v>827</v>
      </c>
      <c r="F9" s="208" t="s">
        <v>828</v>
      </c>
      <c r="G9" s="207" t="s">
        <v>827</v>
      </c>
      <c r="H9" s="208" t="s">
        <v>828</v>
      </c>
      <c r="I9" s="207" t="s">
        <v>827</v>
      </c>
      <c r="J9" s="209" t="s">
        <v>828</v>
      </c>
      <c r="K9" s="192"/>
      <c r="L9" s="65" t="s">
        <v>152</v>
      </c>
      <c r="M9" s="66" t="s">
        <v>153</v>
      </c>
      <c r="N9" s="67" t="s">
        <v>154</v>
      </c>
      <c r="O9" s="207" t="s">
        <v>827</v>
      </c>
      <c r="P9" s="208" t="s">
        <v>828</v>
      </c>
      <c r="Q9" s="207" t="s">
        <v>827</v>
      </c>
      <c r="R9" s="208" t="s">
        <v>828</v>
      </c>
      <c r="S9" s="207" t="s">
        <v>827</v>
      </c>
      <c r="T9" s="208" t="s">
        <v>828</v>
      </c>
      <c r="U9" s="207" t="s">
        <v>827</v>
      </c>
      <c r="V9" s="208" t="s">
        <v>828</v>
      </c>
      <c r="W9" s="207" t="s">
        <v>827</v>
      </c>
      <c r="X9" s="208" t="s">
        <v>828</v>
      </c>
      <c r="Y9" s="207" t="s">
        <v>827</v>
      </c>
      <c r="Z9" s="209" t="s">
        <v>828</v>
      </c>
      <c r="AB9" s="65" t="s">
        <v>152</v>
      </c>
      <c r="AC9" s="66" t="s">
        <v>153</v>
      </c>
      <c r="AD9" s="67" t="s">
        <v>154</v>
      </c>
      <c r="AE9" s="188" t="s">
        <v>151</v>
      </c>
      <c r="AF9" s="208" t="s">
        <v>764</v>
      </c>
      <c r="AG9" s="251" t="s">
        <v>765</v>
      </c>
      <c r="AH9" s="354"/>
      <c r="AI9" s="65" t="s">
        <v>152</v>
      </c>
      <c r="AJ9" s="66" t="s">
        <v>153</v>
      </c>
      <c r="AK9" s="67" t="s">
        <v>154</v>
      </c>
      <c r="AL9" s="188" t="s">
        <v>151</v>
      </c>
      <c r="AM9" s="208" t="s">
        <v>764</v>
      </c>
      <c r="AN9" s="251" t="s">
        <v>765</v>
      </c>
      <c r="AO9" s="207" t="s">
        <v>151</v>
      </c>
      <c r="AP9" s="208" t="s">
        <v>764</v>
      </c>
      <c r="AQ9" s="251" t="s">
        <v>765</v>
      </c>
      <c r="AR9" s="351"/>
    </row>
    <row r="10" spans="2:44" ht="16" thickBot="1" x14ac:dyDescent="0.25">
      <c r="E10" s="210"/>
      <c r="F10" s="210"/>
      <c r="G10" s="210"/>
      <c r="H10" s="210"/>
      <c r="I10" s="210"/>
      <c r="J10" s="210"/>
      <c r="K10" s="194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E10" s="210"/>
      <c r="AF10" s="210"/>
      <c r="AG10" s="210"/>
      <c r="AH10" s="356"/>
      <c r="AL10" s="210"/>
      <c r="AM10" s="210"/>
      <c r="AN10" s="210"/>
      <c r="AO10" s="210"/>
      <c r="AP10" s="210"/>
      <c r="AQ10" s="210"/>
    </row>
    <row r="11" spans="2:44" ht="15" customHeight="1" x14ac:dyDescent="0.2">
      <c r="B11" s="126">
        <f>(Data!B1224)</f>
        <v>7</v>
      </c>
      <c r="C11" s="78" t="str">
        <f>(Data!C1224)</f>
        <v>non-ess. AA</v>
      </c>
      <c r="D11" s="127" t="str">
        <f>(Data!D1224)</f>
        <v>Ala</v>
      </c>
      <c r="E11" s="211">
        <f>(Data!M1224)</f>
        <v>100</v>
      </c>
      <c r="F11" s="212">
        <f>(Data!N1224)</f>
        <v>8.6164010559481543</v>
      </c>
      <c r="G11" s="211">
        <f>(Data!Q1224)</f>
        <v>107.51336834588469</v>
      </c>
      <c r="H11" s="226">
        <f>(Data!R1224)</f>
        <v>2.2599846876545229</v>
      </c>
      <c r="I11" s="211">
        <f>(Data!U1224)</f>
        <v>133.02377433467632</v>
      </c>
      <c r="J11" s="213">
        <f>(Data!V1224)</f>
        <v>42.61969698656408</v>
      </c>
      <c r="K11" s="194"/>
      <c r="L11" s="126">
        <f>(Data!B1224)</f>
        <v>7</v>
      </c>
      <c r="M11" s="78" t="str">
        <f>(Data!C1224)</f>
        <v>non-ess. AA</v>
      </c>
      <c r="N11" s="79" t="str">
        <f>(Data!D1224)</f>
        <v>Ala</v>
      </c>
      <c r="O11" s="211">
        <f>(Data!Y1224)</f>
        <v>100</v>
      </c>
      <c r="P11" s="212">
        <f>(Data!Z1224)</f>
        <v>9.4492673940421934</v>
      </c>
      <c r="Q11" s="211">
        <f>(Data!AC1224)</f>
        <v>84.234082944531153</v>
      </c>
      <c r="R11" s="212">
        <f>(Data!AD1224)</f>
        <v>10.35433694163501</v>
      </c>
      <c r="S11" s="211">
        <f>(Data!AG1224)</f>
        <v>115.22288743383464</v>
      </c>
      <c r="T11" s="212">
        <f>(Data!AH1224)</f>
        <v>19.738570203839942</v>
      </c>
      <c r="U11" s="211">
        <f>(Data!AK1224)</f>
        <v>100.74605747574631</v>
      </c>
      <c r="V11" s="212">
        <f>(Data!AL1224)</f>
        <v>16.921842922255568</v>
      </c>
      <c r="W11" s="211">
        <f>(Data!AO1224)</f>
        <v>150.99582972284591</v>
      </c>
      <c r="X11" s="212">
        <f>(Data!AP1224)</f>
        <v>30.625564711746424</v>
      </c>
      <c r="Y11" s="211">
        <f>(Data!AS1224)</f>
        <v>95.043655032727585</v>
      </c>
      <c r="Z11" s="213">
        <f>(Data!AT1224)</f>
        <v>23.09073203091619</v>
      </c>
      <c r="AB11" s="126">
        <f>(B11)</f>
        <v>7</v>
      </c>
      <c r="AC11" s="78" t="str">
        <f t="shared" ref="AC11:AC73" si="0">(C11)</f>
        <v>non-ess. AA</v>
      </c>
      <c r="AD11" s="127" t="str">
        <f t="shared" ref="AD11:AD73" si="1">(D11)</f>
        <v>Ala</v>
      </c>
      <c r="AE11" s="211">
        <f t="shared" ref="AE11:AE73" si="2">(E11)</f>
        <v>100</v>
      </c>
      <c r="AF11" s="212">
        <f t="shared" ref="AF11:AF73" si="3">(G11)</f>
        <v>107.51336834588469</v>
      </c>
      <c r="AG11" s="244">
        <f t="shared" ref="AG11:AG73" si="4">(I11)</f>
        <v>133.02377433467632</v>
      </c>
      <c r="AH11" s="356"/>
      <c r="AI11" s="126">
        <f t="shared" ref="AI11:AI73" si="5">(L11)</f>
        <v>7</v>
      </c>
      <c r="AJ11" s="78" t="str">
        <f t="shared" ref="AJ11:AJ73" si="6">(M11)</f>
        <v>non-ess. AA</v>
      </c>
      <c r="AK11" s="79" t="str">
        <f t="shared" ref="AK11:AK73" si="7">(N11)</f>
        <v>Ala</v>
      </c>
      <c r="AL11" s="211">
        <f t="shared" ref="AL11:AL73" si="8">(O11)</f>
        <v>100</v>
      </c>
      <c r="AM11" s="212">
        <f t="shared" ref="AM11:AM73" si="9">(Q11)</f>
        <v>84.234082944531153</v>
      </c>
      <c r="AN11" s="244">
        <f t="shared" ref="AN11:AN73" si="10">(S11)</f>
        <v>115.22288743383464</v>
      </c>
      <c r="AO11" s="211">
        <f t="shared" ref="AO11:AO73" si="11">(U11)</f>
        <v>100.74605747574631</v>
      </c>
      <c r="AP11" s="212">
        <f t="shared" ref="AP11:AP73" si="12">(W11)</f>
        <v>150.99582972284591</v>
      </c>
      <c r="AQ11" s="244">
        <f t="shared" ref="AQ11:AQ73" si="13">(Y11)</f>
        <v>95.043655032727585</v>
      </c>
    </row>
    <row r="12" spans="2:44" ht="15" customHeight="1" x14ac:dyDescent="0.2">
      <c r="B12" s="105">
        <f>(Data!B1225)</f>
        <v>8</v>
      </c>
      <c r="C12" s="35" t="str">
        <f>(Data!C1225)</f>
        <v>non-ess. AA</v>
      </c>
      <c r="D12" s="128" t="str">
        <f>(Data!D1225)</f>
        <v>Arg</v>
      </c>
      <c r="E12" s="214">
        <f>(Data!M1225)</f>
        <v>99.999999999999986</v>
      </c>
      <c r="F12" s="215">
        <f>(Data!N1225)</f>
        <v>12.565661681657428</v>
      </c>
      <c r="G12" s="214">
        <f>(Data!Q1225)</f>
        <v>114.90597832635677</v>
      </c>
      <c r="H12" s="227">
        <f>(Data!R1225)</f>
        <v>3.4387084015716103</v>
      </c>
      <c r="I12" s="214">
        <f>(Data!U1225)</f>
        <v>111.34616230224447</v>
      </c>
      <c r="J12" s="216">
        <f>(Data!V1225)</f>
        <v>7.6919100856569926</v>
      </c>
      <c r="K12" s="194"/>
      <c r="L12" s="105">
        <f>(Data!B1225)</f>
        <v>8</v>
      </c>
      <c r="M12" s="35" t="str">
        <f>(Data!C1225)</f>
        <v>non-ess. AA</v>
      </c>
      <c r="N12" s="92" t="str">
        <f>(Data!D1225)</f>
        <v>Arg</v>
      </c>
      <c r="O12" s="214">
        <f>(Data!Y1225)</f>
        <v>100.00000000000001</v>
      </c>
      <c r="P12" s="215">
        <f>(Data!Z1225)</f>
        <v>9.8119759221555434</v>
      </c>
      <c r="Q12" s="214">
        <f>(Data!AC1225)</f>
        <v>102.40732808060235</v>
      </c>
      <c r="R12" s="215">
        <f>(Data!AD1225)</f>
        <v>9.4624164814636167</v>
      </c>
      <c r="S12" s="214">
        <f>(Data!AG1225)</f>
        <v>108.84346692017861</v>
      </c>
      <c r="T12" s="215">
        <f>(Data!AH1225)</f>
        <v>18.62424068033253</v>
      </c>
      <c r="U12" s="214">
        <f>(Data!AK1225)</f>
        <v>19.672800032775818</v>
      </c>
      <c r="V12" s="215">
        <f>(Data!AL1225)</f>
        <v>5.8627070309633895</v>
      </c>
      <c r="W12" s="214">
        <f>(Data!AO1225)</f>
        <v>18.40403832500704</v>
      </c>
      <c r="X12" s="215">
        <f>(Data!AP1225)</f>
        <v>2.8379706839795449</v>
      </c>
      <c r="Y12" s="214">
        <f>(Data!AS1225)</f>
        <v>15.265197467943333</v>
      </c>
      <c r="Z12" s="216">
        <f>(Data!AT1225)</f>
        <v>5.2739977507663323</v>
      </c>
      <c r="AB12" s="105">
        <f t="shared" ref="AB12:AB74" si="14">(B12)</f>
        <v>8</v>
      </c>
      <c r="AC12" s="35" t="str">
        <f t="shared" si="0"/>
        <v>non-ess. AA</v>
      </c>
      <c r="AD12" s="128" t="str">
        <f t="shared" si="1"/>
        <v>Arg</v>
      </c>
      <c r="AE12" s="214">
        <f t="shared" si="2"/>
        <v>99.999999999999986</v>
      </c>
      <c r="AF12" s="215">
        <f t="shared" si="3"/>
        <v>114.90597832635677</v>
      </c>
      <c r="AG12" s="245">
        <f t="shared" si="4"/>
        <v>111.34616230224447</v>
      </c>
      <c r="AH12" s="356"/>
      <c r="AI12" s="105">
        <f t="shared" si="5"/>
        <v>8</v>
      </c>
      <c r="AJ12" s="35" t="str">
        <f t="shared" si="6"/>
        <v>non-ess. AA</v>
      </c>
      <c r="AK12" s="92" t="str">
        <f t="shared" si="7"/>
        <v>Arg</v>
      </c>
      <c r="AL12" s="214">
        <f t="shared" si="8"/>
        <v>100.00000000000001</v>
      </c>
      <c r="AM12" s="215">
        <f t="shared" si="9"/>
        <v>102.40732808060235</v>
      </c>
      <c r="AN12" s="245">
        <f t="shared" si="10"/>
        <v>108.84346692017861</v>
      </c>
      <c r="AO12" s="214">
        <f t="shared" si="11"/>
        <v>19.672800032775818</v>
      </c>
      <c r="AP12" s="215">
        <f t="shared" si="12"/>
        <v>18.40403832500704</v>
      </c>
      <c r="AQ12" s="245">
        <f t="shared" si="13"/>
        <v>15.265197467943333</v>
      </c>
    </row>
    <row r="13" spans="2:44" ht="15" customHeight="1" x14ac:dyDescent="0.2">
      <c r="B13" s="105">
        <f>(Data!B1226)</f>
        <v>9</v>
      </c>
      <c r="C13" s="35" t="str">
        <f>(Data!C1226)</f>
        <v>non-ess. AA</v>
      </c>
      <c r="D13" s="128" t="str">
        <f>(Data!D1226)</f>
        <v>Asn</v>
      </c>
      <c r="E13" s="214">
        <f>(Data!M1226)</f>
        <v>99.999999999999986</v>
      </c>
      <c r="F13" s="215">
        <f>(Data!N1226)</f>
        <v>12.479335298602138</v>
      </c>
      <c r="G13" s="214">
        <f>(Data!Q1226)</f>
        <v>110.32042989350306</v>
      </c>
      <c r="H13" s="227">
        <f>(Data!R1226)</f>
        <v>3.6181773083261768</v>
      </c>
      <c r="I13" s="214">
        <f>(Data!U1226)</f>
        <v>120.99446228570501</v>
      </c>
      <c r="J13" s="216">
        <f>(Data!V1226)</f>
        <v>22.267209698308374</v>
      </c>
      <c r="K13" s="194"/>
      <c r="L13" s="105">
        <f>(Data!B1226)</f>
        <v>9</v>
      </c>
      <c r="M13" s="35" t="str">
        <f>(Data!C1226)</f>
        <v>non-ess. AA</v>
      </c>
      <c r="N13" s="92" t="str">
        <f>(Data!D1226)</f>
        <v>Asn</v>
      </c>
      <c r="O13" s="214">
        <f>(Data!Y1226)</f>
        <v>99.999999999999986</v>
      </c>
      <c r="P13" s="215">
        <f>(Data!Z1226)</f>
        <v>18.117922021133214</v>
      </c>
      <c r="Q13" s="214">
        <f>(Data!AC1226)</f>
        <v>97.006759822000703</v>
      </c>
      <c r="R13" s="215">
        <f>(Data!AD1226)</f>
        <v>10.276607724805046</v>
      </c>
      <c r="S13" s="214">
        <f>(Data!AG1226)</f>
        <v>99.56962249055033</v>
      </c>
      <c r="T13" s="215">
        <f>(Data!AH1226)</f>
        <v>15.358032586552392</v>
      </c>
      <c r="U13" s="214">
        <f>(Data!AK1226)</f>
        <v>24.539413798082265</v>
      </c>
      <c r="V13" s="215">
        <f>(Data!AL1226)</f>
        <v>8.2331236797918503</v>
      </c>
      <c r="W13" s="214">
        <f>(Data!AO1226)</f>
        <v>56.504325421654812</v>
      </c>
      <c r="X13" s="215">
        <f>(Data!AP1226)</f>
        <v>14.720484865610416</v>
      </c>
      <c r="Y13" s="214">
        <f>(Data!AS1226)</f>
        <v>26.193985461904777</v>
      </c>
      <c r="Z13" s="216">
        <f>(Data!AT1226)</f>
        <v>8.8343514634643743</v>
      </c>
      <c r="AB13" s="105">
        <f t="shared" si="14"/>
        <v>9</v>
      </c>
      <c r="AC13" s="35" t="str">
        <f t="shared" si="0"/>
        <v>non-ess. AA</v>
      </c>
      <c r="AD13" s="128" t="str">
        <f t="shared" si="1"/>
        <v>Asn</v>
      </c>
      <c r="AE13" s="214">
        <f t="shared" si="2"/>
        <v>99.999999999999986</v>
      </c>
      <c r="AF13" s="215">
        <f t="shared" si="3"/>
        <v>110.32042989350306</v>
      </c>
      <c r="AG13" s="245">
        <f t="shared" si="4"/>
        <v>120.99446228570501</v>
      </c>
      <c r="AH13" s="356"/>
      <c r="AI13" s="105">
        <f t="shared" si="5"/>
        <v>9</v>
      </c>
      <c r="AJ13" s="35" t="str">
        <f t="shared" si="6"/>
        <v>non-ess. AA</v>
      </c>
      <c r="AK13" s="92" t="str">
        <f t="shared" si="7"/>
        <v>Asn</v>
      </c>
      <c r="AL13" s="214">
        <f t="shared" si="8"/>
        <v>99.999999999999986</v>
      </c>
      <c r="AM13" s="215">
        <f t="shared" si="9"/>
        <v>97.006759822000703</v>
      </c>
      <c r="AN13" s="245">
        <f t="shared" si="10"/>
        <v>99.56962249055033</v>
      </c>
      <c r="AO13" s="214">
        <f t="shared" si="11"/>
        <v>24.539413798082265</v>
      </c>
      <c r="AP13" s="215">
        <f t="shared" si="12"/>
        <v>56.504325421654812</v>
      </c>
      <c r="AQ13" s="245">
        <f t="shared" si="13"/>
        <v>26.193985461904777</v>
      </c>
    </row>
    <row r="14" spans="2:44" ht="15" customHeight="1" x14ac:dyDescent="0.2">
      <c r="B14" s="105">
        <f>(Data!B1227)</f>
        <v>10</v>
      </c>
      <c r="C14" s="35" t="str">
        <f>(Data!C1227)</f>
        <v>non-ess. AA</v>
      </c>
      <c r="D14" s="128" t="str">
        <f>(Data!D1227)</f>
        <v>Asp</v>
      </c>
      <c r="E14" s="214">
        <f>(Data!M1227)</f>
        <v>99.999999999999986</v>
      </c>
      <c r="F14" s="215">
        <f>(Data!N1227)</f>
        <v>12.910569213353455</v>
      </c>
      <c r="G14" s="214">
        <f>(Data!Q1227)</f>
        <v>110.34193456473845</v>
      </c>
      <c r="H14" s="227">
        <f>(Data!R1227)</f>
        <v>6.4662582888722815</v>
      </c>
      <c r="I14" s="214">
        <f>(Data!U1227)</f>
        <v>114.21813061805283</v>
      </c>
      <c r="J14" s="216">
        <f>(Data!V1227)</f>
        <v>23.237914366171601</v>
      </c>
      <c r="K14" s="194"/>
      <c r="L14" s="105">
        <f>(Data!B1227)</f>
        <v>10</v>
      </c>
      <c r="M14" s="35" t="str">
        <f>(Data!C1227)</f>
        <v>non-ess. AA</v>
      </c>
      <c r="N14" s="92" t="str">
        <f>(Data!D1227)</f>
        <v>Asp</v>
      </c>
      <c r="O14" s="214">
        <f>(Data!Y1227)</f>
        <v>100</v>
      </c>
      <c r="P14" s="215">
        <f>(Data!Z1227)</f>
        <v>6.0737581866130999</v>
      </c>
      <c r="Q14" s="214">
        <f>(Data!AC1227)</f>
        <v>102.86613210323138</v>
      </c>
      <c r="R14" s="215">
        <f>(Data!AD1227)</f>
        <v>6.2265314591729712</v>
      </c>
      <c r="S14" s="214">
        <f>(Data!AG1227)</f>
        <v>109.73713971376301</v>
      </c>
      <c r="T14" s="215">
        <f>(Data!AH1227)</f>
        <v>13.317032789600265</v>
      </c>
      <c r="U14" s="214">
        <f>(Data!AK1227)</f>
        <v>52.831125002194341</v>
      </c>
      <c r="V14" s="215">
        <f>(Data!AL1227)</f>
        <v>13.331547786694681</v>
      </c>
      <c r="W14" s="214">
        <f>(Data!AO1227)</f>
        <v>101.69519232482963</v>
      </c>
      <c r="X14" s="215">
        <f>(Data!AP1227)</f>
        <v>23.0441503980493</v>
      </c>
      <c r="Y14" s="214">
        <f>(Data!AS1227)</f>
        <v>51.069540880657854</v>
      </c>
      <c r="Z14" s="216">
        <f>(Data!AT1227)</f>
        <v>19.492109964934997</v>
      </c>
      <c r="AB14" s="105">
        <f t="shared" si="14"/>
        <v>10</v>
      </c>
      <c r="AC14" s="35" t="str">
        <f t="shared" si="0"/>
        <v>non-ess. AA</v>
      </c>
      <c r="AD14" s="128" t="str">
        <f t="shared" si="1"/>
        <v>Asp</v>
      </c>
      <c r="AE14" s="214">
        <f t="shared" si="2"/>
        <v>99.999999999999986</v>
      </c>
      <c r="AF14" s="215">
        <f t="shared" si="3"/>
        <v>110.34193456473845</v>
      </c>
      <c r="AG14" s="245">
        <f t="shared" si="4"/>
        <v>114.21813061805283</v>
      </c>
      <c r="AH14" s="356"/>
      <c r="AI14" s="105">
        <f t="shared" si="5"/>
        <v>10</v>
      </c>
      <c r="AJ14" s="35" t="str">
        <f t="shared" si="6"/>
        <v>non-ess. AA</v>
      </c>
      <c r="AK14" s="92" t="str">
        <f t="shared" si="7"/>
        <v>Asp</v>
      </c>
      <c r="AL14" s="214">
        <f t="shared" si="8"/>
        <v>100</v>
      </c>
      <c r="AM14" s="215">
        <f t="shared" si="9"/>
        <v>102.86613210323138</v>
      </c>
      <c r="AN14" s="245">
        <f t="shared" si="10"/>
        <v>109.73713971376301</v>
      </c>
      <c r="AO14" s="214">
        <f t="shared" si="11"/>
        <v>52.831125002194341</v>
      </c>
      <c r="AP14" s="215">
        <f t="shared" si="12"/>
        <v>101.69519232482963</v>
      </c>
      <c r="AQ14" s="245">
        <f t="shared" si="13"/>
        <v>51.069540880657854</v>
      </c>
    </row>
    <row r="15" spans="2:44" ht="15" customHeight="1" x14ac:dyDescent="0.2">
      <c r="B15" s="105">
        <f>(Data!B1228)</f>
        <v>11</v>
      </c>
      <c r="C15" s="35" t="str">
        <f>(Data!C1228)</f>
        <v>non-ess. AA</v>
      </c>
      <c r="D15" s="128" t="str">
        <f>(Data!D1228)</f>
        <v>Cys</v>
      </c>
      <c r="E15" s="214">
        <f>(Data!M1228)</f>
        <v>100</v>
      </c>
      <c r="F15" s="215">
        <f>(Data!N1228)</f>
        <v>1.1213455412905304</v>
      </c>
      <c r="G15" s="214">
        <f>(Data!Q1228)</f>
        <v>32.90949499438635</v>
      </c>
      <c r="H15" s="227">
        <f>(Data!R1228)</f>
        <v>6.262589564473064</v>
      </c>
      <c r="I15" s="214">
        <f>(Data!U1228)</f>
        <v>26.532377199543216</v>
      </c>
      <c r="J15" s="216">
        <f>(Data!V1228)</f>
        <v>2.3702055738233754</v>
      </c>
      <c r="K15" s="194"/>
      <c r="L15" s="105">
        <f>(Data!B1228)</f>
        <v>11</v>
      </c>
      <c r="M15" s="35" t="str">
        <f>(Data!C1228)</f>
        <v>non-ess. AA</v>
      </c>
      <c r="N15" s="92" t="str">
        <f>(Data!D1228)</f>
        <v>Cys</v>
      </c>
      <c r="O15" s="214">
        <f>(Data!Y1228)</f>
        <v>100.00000000000001</v>
      </c>
      <c r="P15" s="215">
        <f>(Data!Z1228)</f>
        <v>18.156721616320102</v>
      </c>
      <c r="Q15" s="214">
        <f>(Data!AC1228)</f>
        <v>79.518139846910387</v>
      </c>
      <c r="R15" s="215">
        <f>(Data!AD1228)</f>
        <v>32.030910733009861</v>
      </c>
      <c r="S15" s="214">
        <f>(Data!AG1228)</f>
        <v>66.435591151340446</v>
      </c>
      <c r="T15" s="215">
        <f>(Data!AH1228)</f>
        <v>28.421010967872139</v>
      </c>
      <c r="U15" s="214">
        <f>(Data!AK1228)</f>
        <v>1840.8961109903225</v>
      </c>
      <c r="V15" s="215">
        <f>(Data!AL1228)</f>
        <v>1175.1422328498727</v>
      </c>
      <c r="W15" s="214">
        <f>(Data!AO1228)</f>
        <v>3889.5850359365386</v>
      </c>
      <c r="X15" s="215">
        <f>(Data!AP1228)</f>
        <v>884.72788836435291</v>
      </c>
      <c r="Y15" s="214">
        <f>(Data!AS1228)</f>
        <v>2035.6865305715485</v>
      </c>
      <c r="Z15" s="216">
        <f>(Data!AT1228)</f>
        <v>399.44135371705232</v>
      </c>
      <c r="AB15" s="105">
        <f t="shared" si="14"/>
        <v>11</v>
      </c>
      <c r="AC15" s="35" t="str">
        <f t="shared" si="0"/>
        <v>non-ess. AA</v>
      </c>
      <c r="AD15" s="183" t="str">
        <f t="shared" si="1"/>
        <v>Cys</v>
      </c>
      <c r="AE15" s="214">
        <f t="shared" si="2"/>
        <v>100</v>
      </c>
      <c r="AF15" s="215">
        <f t="shared" si="3"/>
        <v>32.90949499438635</v>
      </c>
      <c r="AG15" s="245">
        <f t="shared" si="4"/>
        <v>26.532377199543216</v>
      </c>
      <c r="AH15" s="356"/>
      <c r="AI15" s="105">
        <f t="shared" si="5"/>
        <v>11</v>
      </c>
      <c r="AJ15" s="35" t="str">
        <f t="shared" si="6"/>
        <v>non-ess. AA</v>
      </c>
      <c r="AK15" s="171" t="str">
        <f t="shared" si="7"/>
        <v>Cys</v>
      </c>
      <c r="AL15" s="214">
        <f t="shared" si="8"/>
        <v>100.00000000000001</v>
      </c>
      <c r="AM15" s="215">
        <f t="shared" si="9"/>
        <v>79.518139846910387</v>
      </c>
      <c r="AN15" s="245">
        <f t="shared" si="10"/>
        <v>66.435591151340446</v>
      </c>
      <c r="AO15" s="214">
        <f t="shared" si="11"/>
        <v>1840.8961109903225</v>
      </c>
      <c r="AP15" s="215">
        <f t="shared" si="12"/>
        <v>3889.5850359365386</v>
      </c>
      <c r="AQ15" s="245">
        <f t="shared" si="13"/>
        <v>2035.6865305715485</v>
      </c>
    </row>
    <row r="16" spans="2:44" ht="15" customHeight="1" x14ac:dyDescent="0.2">
      <c r="B16" s="105">
        <f>(Data!B1229)</f>
        <v>12</v>
      </c>
      <c r="C16" s="35" t="str">
        <f>(Data!C1229)</f>
        <v>non-ess. AA</v>
      </c>
      <c r="D16" s="128" t="str">
        <f>(Data!D1229)</f>
        <v>Glu</v>
      </c>
      <c r="E16" s="214">
        <f>(Data!M1229)</f>
        <v>100</v>
      </c>
      <c r="F16" s="215">
        <f>(Data!N1229)</f>
        <v>11.203317617912298</v>
      </c>
      <c r="G16" s="214">
        <f>(Data!Q1229)</f>
        <v>106.00556452999348</v>
      </c>
      <c r="H16" s="227">
        <f>(Data!R1229)</f>
        <v>1.8005976061081264</v>
      </c>
      <c r="I16" s="214">
        <f>(Data!U1229)</f>
        <v>114.25218481084619</v>
      </c>
      <c r="J16" s="216">
        <f>(Data!V1229)</f>
        <v>23.992808173804089</v>
      </c>
      <c r="K16" s="194"/>
      <c r="L16" s="105">
        <f>(Data!B1229)</f>
        <v>12</v>
      </c>
      <c r="M16" s="35" t="str">
        <f>(Data!C1229)</f>
        <v>non-ess. AA</v>
      </c>
      <c r="N16" s="92" t="str">
        <f>(Data!D1229)</f>
        <v>Glu</v>
      </c>
      <c r="O16" s="214">
        <f>(Data!Y1229)</f>
        <v>100</v>
      </c>
      <c r="P16" s="215">
        <f>(Data!Z1229)</f>
        <v>6.799446345143827</v>
      </c>
      <c r="Q16" s="214">
        <f>(Data!AC1229)</f>
        <v>93.542849002571529</v>
      </c>
      <c r="R16" s="215">
        <f>(Data!AD1229)</f>
        <v>3.9294300500216282</v>
      </c>
      <c r="S16" s="214">
        <f>(Data!AG1229)</f>
        <v>108.21109269327056</v>
      </c>
      <c r="T16" s="215">
        <f>(Data!AH1229)</f>
        <v>16.493478538045085</v>
      </c>
      <c r="U16" s="214">
        <f>(Data!AK1229)</f>
        <v>99.140387015414547</v>
      </c>
      <c r="V16" s="215">
        <f>(Data!AL1229)</f>
        <v>12.819748901335046</v>
      </c>
      <c r="W16" s="214">
        <f>(Data!AO1229)</f>
        <v>112.10410512944682</v>
      </c>
      <c r="X16" s="215">
        <f>(Data!AP1229)</f>
        <v>23.397553282922861</v>
      </c>
      <c r="Y16" s="214">
        <f>(Data!AS1229)</f>
        <v>105.82148543291041</v>
      </c>
      <c r="Z16" s="216">
        <f>(Data!AT1229)</f>
        <v>42.675805207951456</v>
      </c>
      <c r="AB16" s="105">
        <f t="shared" si="14"/>
        <v>12</v>
      </c>
      <c r="AC16" s="35" t="str">
        <f t="shared" si="0"/>
        <v>non-ess. AA</v>
      </c>
      <c r="AD16" s="128" t="str">
        <f t="shared" si="1"/>
        <v>Glu</v>
      </c>
      <c r="AE16" s="214">
        <f t="shared" si="2"/>
        <v>100</v>
      </c>
      <c r="AF16" s="215">
        <f t="shared" si="3"/>
        <v>106.00556452999348</v>
      </c>
      <c r="AG16" s="245">
        <f t="shared" si="4"/>
        <v>114.25218481084619</v>
      </c>
      <c r="AH16" s="356"/>
      <c r="AI16" s="105">
        <f t="shared" si="5"/>
        <v>12</v>
      </c>
      <c r="AJ16" s="35" t="str">
        <f t="shared" si="6"/>
        <v>non-ess. AA</v>
      </c>
      <c r="AK16" s="92" t="str">
        <f t="shared" si="7"/>
        <v>Glu</v>
      </c>
      <c r="AL16" s="214">
        <f t="shared" si="8"/>
        <v>100</v>
      </c>
      <c r="AM16" s="215">
        <f t="shared" si="9"/>
        <v>93.542849002571529</v>
      </c>
      <c r="AN16" s="245">
        <f t="shared" si="10"/>
        <v>108.21109269327056</v>
      </c>
      <c r="AO16" s="214">
        <f t="shared" si="11"/>
        <v>99.140387015414547</v>
      </c>
      <c r="AP16" s="215">
        <f t="shared" si="12"/>
        <v>112.10410512944682</v>
      </c>
      <c r="AQ16" s="245">
        <f t="shared" si="13"/>
        <v>105.82148543291041</v>
      </c>
    </row>
    <row r="17" spans="2:43" ht="15" customHeight="1" x14ac:dyDescent="0.2">
      <c r="B17" s="105">
        <f>(Data!B1230)</f>
        <v>13</v>
      </c>
      <c r="C17" s="35" t="str">
        <f>(Data!C1230)</f>
        <v>non-ess. AA</v>
      </c>
      <c r="D17" s="128" t="str">
        <f>(Data!D1230)</f>
        <v>Gln</v>
      </c>
      <c r="E17" s="214">
        <f>(Data!M1230)</f>
        <v>99.999999999999986</v>
      </c>
      <c r="F17" s="215">
        <f>(Data!N1230)</f>
        <v>12.661497095267492</v>
      </c>
      <c r="G17" s="214">
        <f>(Data!Q1230)</f>
        <v>113.25101880516711</v>
      </c>
      <c r="H17" s="227">
        <f>(Data!R1230)</f>
        <v>4.0609924397492536</v>
      </c>
      <c r="I17" s="214">
        <f>(Data!U1230)</f>
        <v>109.83787157770618</v>
      </c>
      <c r="J17" s="216">
        <f>(Data!V1230)</f>
        <v>14.605942522134436</v>
      </c>
      <c r="K17" s="194"/>
      <c r="L17" s="105">
        <f>(Data!B1230)</f>
        <v>13</v>
      </c>
      <c r="M17" s="35" t="str">
        <f>(Data!C1230)</f>
        <v>non-ess. AA</v>
      </c>
      <c r="N17" s="92" t="str">
        <f>(Data!D1230)</f>
        <v>Gln</v>
      </c>
      <c r="O17" s="214">
        <f>(Data!Y1230)</f>
        <v>100</v>
      </c>
      <c r="P17" s="215">
        <f>(Data!Z1230)</f>
        <v>35.457287868469081</v>
      </c>
      <c r="Q17" s="214">
        <f>(Data!AC1230)</f>
        <v>222.82111652122123</v>
      </c>
      <c r="R17" s="215">
        <f>(Data!AD1230)</f>
        <v>45.668742486940076</v>
      </c>
      <c r="S17" s="214">
        <f>(Data!AG1230)</f>
        <v>117.79259882916794</v>
      </c>
      <c r="T17" s="215">
        <f>(Data!AH1230)</f>
        <v>33.983340424177563</v>
      </c>
      <c r="U17" s="214">
        <f>(Data!AK1230)</f>
        <v>136.19147341540659</v>
      </c>
      <c r="V17" s="215">
        <f>(Data!AL1230)</f>
        <v>15.549311840305894</v>
      </c>
      <c r="W17" s="214">
        <f>(Data!AO1230)</f>
        <v>176.91242699247439</v>
      </c>
      <c r="X17" s="215">
        <f>(Data!AP1230)</f>
        <v>9.6345675302771934</v>
      </c>
      <c r="Y17" s="214">
        <f>(Data!AS1230)</f>
        <v>116.57375874744648</v>
      </c>
      <c r="Z17" s="216">
        <f>(Data!AT1230)</f>
        <v>28.219062358547223</v>
      </c>
      <c r="AB17" s="105">
        <f t="shared" si="14"/>
        <v>13</v>
      </c>
      <c r="AC17" s="35" t="str">
        <f t="shared" si="0"/>
        <v>non-ess. AA</v>
      </c>
      <c r="AD17" s="128" t="str">
        <f t="shared" si="1"/>
        <v>Gln</v>
      </c>
      <c r="AE17" s="214">
        <f t="shared" si="2"/>
        <v>99.999999999999986</v>
      </c>
      <c r="AF17" s="215">
        <f t="shared" si="3"/>
        <v>113.25101880516711</v>
      </c>
      <c r="AG17" s="245">
        <f t="shared" si="4"/>
        <v>109.83787157770618</v>
      </c>
      <c r="AH17" s="356"/>
      <c r="AI17" s="105">
        <f t="shared" si="5"/>
        <v>13</v>
      </c>
      <c r="AJ17" s="35" t="str">
        <f t="shared" si="6"/>
        <v>non-ess. AA</v>
      </c>
      <c r="AK17" s="92" t="str">
        <f t="shared" si="7"/>
        <v>Gln</v>
      </c>
      <c r="AL17" s="214">
        <f t="shared" si="8"/>
        <v>100</v>
      </c>
      <c r="AM17" s="215">
        <f t="shared" si="9"/>
        <v>222.82111652122123</v>
      </c>
      <c r="AN17" s="245">
        <f t="shared" si="10"/>
        <v>117.79259882916794</v>
      </c>
      <c r="AO17" s="214">
        <f t="shared" si="11"/>
        <v>136.19147341540659</v>
      </c>
      <c r="AP17" s="215">
        <f t="shared" si="12"/>
        <v>176.91242699247439</v>
      </c>
      <c r="AQ17" s="245">
        <f t="shared" si="13"/>
        <v>116.57375874744648</v>
      </c>
    </row>
    <row r="18" spans="2:43" ht="15" customHeight="1" x14ac:dyDescent="0.2">
      <c r="B18" s="105">
        <f>(Data!B1231)</f>
        <v>14</v>
      </c>
      <c r="C18" s="35" t="str">
        <f>(Data!C1231)</f>
        <v>non-ess. AA</v>
      </c>
      <c r="D18" s="128" t="str">
        <f>(Data!D1231)</f>
        <v>Gly</v>
      </c>
      <c r="E18" s="214">
        <f>(Data!M1231)</f>
        <v>100</v>
      </c>
      <c r="F18" s="215">
        <f>(Data!N1231)</f>
        <v>10.107764700278249</v>
      </c>
      <c r="G18" s="214">
        <f>(Data!Q1231)</f>
        <v>103.24542775757358</v>
      </c>
      <c r="H18" s="227">
        <f>(Data!R1231)</f>
        <v>1.8954245843344242</v>
      </c>
      <c r="I18" s="214">
        <f>(Data!U1231)</f>
        <v>136.72525616541591</v>
      </c>
      <c r="J18" s="216">
        <f>(Data!V1231)</f>
        <v>60.847588954145891</v>
      </c>
      <c r="K18" s="194"/>
      <c r="L18" s="105">
        <f>(Data!B1231)</f>
        <v>14</v>
      </c>
      <c r="M18" s="35" t="str">
        <f>(Data!C1231)</f>
        <v>non-ess. AA</v>
      </c>
      <c r="N18" s="92" t="str">
        <f>(Data!D1231)</f>
        <v>Gly</v>
      </c>
      <c r="O18" s="214">
        <f>(Data!Y1231)</f>
        <v>100</v>
      </c>
      <c r="P18" s="215">
        <f>(Data!Z1231)</f>
        <v>13.515331163672432</v>
      </c>
      <c r="Q18" s="214">
        <f>(Data!AC1231)</f>
        <v>78.893950333447677</v>
      </c>
      <c r="R18" s="215">
        <f>(Data!AD1231)</f>
        <v>5.5385303802797035</v>
      </c>
      <c r="S18" s="214">
        <f>(Data!AG1231)</f>
        <v>105.99394689341992</v>
      </c>
      <c r="T18" s="215">
        <f>(Data!AH1231)</f>
        <v>14.722025560729778</v>
      </c>
      <c r="U18" s="214">
        <f>(Data!AK1231)</f>
        <v>101.45734128461281</v>
      </c>
      <c r="V18" s="215">
        <f>(Data!AL1231)</f>
        <v>23.92923697191657</v>
      </c>
      <c r="W18" s="214">
        <f>(Data!AO1231)</f>
        <v>152.60713460670041</v>
      </c>
      <c r="X18" s="215">
        <f>(Data!AP1231)</f>
        <v>33.576446076521556</v>
      </c>
      <c r="Y18" s="214">
        <f>(Data!AS1231)</f>
        <v>106.56435293141159</v>
      </c>
      <c r="Z18" s="216">
        <f>(Data!AT1231)</f>
        <v>30.684073955628225</v>
      </c>
      <c r="AB18" s="105">
        <f t="shared" si="14"/>
        <v>14</v>
      </c>
      <c r="AC18" s="35" t="str">
        <f t="shared" si="0"/>
        <v>non-ess. AA</v>
      </c>
      <c r="AD18" s="128" t="str">
        <f t="shared" si="1"/>
        <v>Gly</v>
      </c>
      <c r="AE18" s="214">
        <f t="shared" si="2"/>
        <v>100</v>
      </c>
      <c r="AF18" s="215">
        <f t="shared" si="3"/>
        <v>103.24542775757358</v>
      </c>
      <c r="AG18" s="245">
        <f t="shared" si="4"/>
        <v>136.72525616541591</v>
      </c>
      <c r="AH18" s="356"/>
      <c r="AI18" s="105">
        <f t="shared" si="5"/>
        <v>14</v>
      </c>
      <c r="AJ18" s="35" t="str">
        <f t="shared" si="6"/>
        <v>non-ess. AA</v>
      </c>
      <c r="AK18" s="92" t="str">
        <f t="shared" si="7"/>
        <v>Gly</v>
      </c>
      <c r="AL18" s="214">
        <f t="shared" si="8"/>
        <v>100</v>
      </c>
      <c r="AM18" s="215">
        <f t="shared" si="9"/>
        <v>78.893950333447677</v>
      </c>
      <c r="AN18" s="245">
        <f t="shared" si="10"/>
        <v>105.99394689341992</v>
      </c>
      <c r="AO18" s="214">
        <f t="shared" si="11"/>
        <v>101.45734128461281</v>
      </c>
      <c r="AP18" s="215">
        <f t="shared" si="12"/>
        <v>152.60713460670041</v>
      </c>
      <c r="AQ18" s="245">
        <f t="shared" si="13"/>
        <v>106.56435293141159</v>
      </c>
    </row>
    <row r="19" spans="2:43" ht="15" customHeight="1" x14ac:dyDescent="0.2">
      <c r="B19" s="105">
        <f>(Data!B1232)</f>
        <v>15</v>
      </c>
      <c r="C19" s="35" t="str">
        <f>(Data!C1232)</f>
        <v>non-ess. AA</v>
      </c>
      <c r="D19" s="128" t="str">
        <f>(Data!D1232)</f>
        <v>Pro</v>
      </c>
      <c r="E19" s="214">
        <f>(Data!M1232)</f>
        <v>100.00000000000001</v>
      </c>
      <c r="F19" s="215">
        <f>(Data!N1232)</f>
        <v>12.899284246345101</v>
      </c>
      <c r="G19" s="214">
        <f>(Data!Q1232)</f>
        <v>105.01373796961096</v>
      </c>
      <c r="H19" s="227">
        <f>(Data!R1232)</f>
        <v>6.9608213674238817</v>
      </c>
      <c r="I19" s="214">
        <f>(Data!U1232)</f>
        <v>88.036516681145471</v>
      </c>
      <c r="J19" s="216">
        <f>(Data!V1232)</f>
        <v>10.183909947679943</v>
      </c>
      <c r="K19" s="194"/>
      <c r="L19" s="105">
        <f>(Data!B1232)</f>
        <v>15</v>
      </c>
      <c r="M19" s="35" t="str">
        <f>(Data!C1232)</f>
        <v>non-ess. AA</v>
      </c>
      <c r="N19" s="92" t="str">
        <f>(Data!D1232)</f>
        <v>Pro</v>
      </c>
      <c r="O19" s="214">
        <f>(Data!Y1232)</f>
        <v>100</v>
      </c>
      <c r="P19" s="215">
        <f>(Data!Z1232)</f>
        <v>8.463953482400326</v>
      </c>
      <c r="Q19" s="214">
        <f>(Data!AC1232)</f>
        <v>116.6937628607597</v>
      </c>
      <c r="R19" s="215">
        <f>(Data!AD1232)</f>
        <v>6.5322253031958333</v>
      </c>
      <c r="S19" s="214">
        <f>(Data!AG1232)</f>
        <v>119.53685632567036</v>
      </c>
      <c r="T19" s="215">
        <f>(Data!AH1232)</f>
        <v>17.886542324357823</v>
      </c>
      <c r="U19" s="214">
        <f>(Data!AK1232)</f>
        <v>47.725506964789751</v>
      </c>
      <c r="V19" s="215">
        <f>(Data!AL1232)</f>
        <v>6.1262590702503159</v>
      </c>
      <c r="W19" s="214">
        <f>(Data!AO1232)</f>
        <v>66.889699687495096</v>
      </c>
      <c r="X19" s="215">
        <f>(Data!AP1232)</f>
        <v>11.85332435733827</v>
      </c>
      <c r="Y19" s="214">
        <f>(Data!AS1232)</f>
        <v>45.566636831004018</v>
      </c>
      <c r="Z19" s="216">
        <f>(Data!AT1232)</f>
        <v>15.396485278622141</v>
      </c>
      <c r="AB19" s="105">
        <f t="shared" si="14"/>
        <v>15</v>
      </c>
      <c r="AC19" s="35" t="str">
        <f t="shared" si="0"/>
        <v>non-ess. AA</v>
      </c>
      <c r="AD19" s="128" t="str">
        <f t="shared" si="1"/>
        <v>Pro</v>
      </c>
      <c r="AE19" s="214">
        <f t="shared" si="2"/>
        <v>100.00000000000001</v>
      </c>
      <c r="AF19" s="215">
        <f t="shared" si="3"/>
        <v>105.01373796961096</v>
      </c>
      <c r="AG19" s="245">
        <f t="shared" si="4"/>
        <v>88.036516681145471</v>
      </c>
      <c r="AH19" s="356"/>
      <c r="AI19" s="105">
        <f t="shared" si="5"/>
        <v>15</v>
      </c>
      <c r="AJ19" s="35" t="str">
        <f t="shared" si="6"/>
        <v>non-ess. AA</v>
      </c>
      <c r="AK19" s="92" t="str">
        <f t="shared" si="7"/>
        <v>Pro</v>
      </c>
      <c r="AL19" s="214">
        <f t="shared" si="8"/>
        <v>100</v>
      </c>
      <c r="AM19" s="215">
        <f t="shared" si="9"/>
        <v>116.6937628607597</v>
      </c>
      <c r="AN19" s="245">
        <f t="shared" si="10"/>
        <v>119.53685632567036</v>
      </c>
      <c r="AO19" s="214">
        <f t="shared" si="11"/>
        <v>47.725506964789751</v>
      </c>
      <c r="AP19" s="215">
        <f t="shared" si="12"/>
        <v>66.889699687495096</v>
      </c>
      <c r="AQ19" s="245">
        <f t="shared" si="13"/>
        <v>45.566636831004018</v>
      </c>
    </row>
    <row r="20" spans="2:43" ht="15" customHeight="1" x14ac:dyDescent="0.2">
      <c r="B20" s="105">
        <f>(Data!B1233)</f>
        <v>16</v>
      </c>
      <c r="C20" s="35" t="str">
        <f>(Data!C1233)</f>
        <v>non-ess. AA</v>
      </c>
      <c r="D20" s="128" t="str">
        <f>(Data!D1233)</f>
        <v>Ser</v>
      </c>
      <c r="E20" s="214">
        <f>(Data!M1233)</f>
        <v>100.00000000000003</v>
      </c>
      <c r="F20" s="215">
        <f>(Data!N1233)</f>
        <v>11.352026536690584</v>
      </c>
      <c r="G20" s="214">
        <f>(Data!Q1233)</f>
        <v>105.68709403218276</v>
      </c>
      <c r="H20" s="227">
        <f>(Data!R1233)</f>
        <v>2.7707569066355568</v>
      </c>
      <c r="I20" s="214">
        <f>(Data!U1233)</f>
        <v>112.60770604494948</v>
      </c>
      <c r="J20" s="216">
        <f>(Data!V1233)</f>
        <v>22.627945095750981</v>
      </c>
      <c r="K20" s="194"/>
      <c r="L20" s="105">
        <f>(Data!B1233)</f>
        <v>16</v>
      </c>
      <c r="M20" s="35" t="str">
        <f>(Data!C1233)</f>
        <v>non-ess. AA</v>
      </c>
      <c r="N20" s="92" t="str">
        <f>(Data!D1233)</f>
        <v>Ser</v>
      </c>
      <c r="O20" s="214">
        <f>(Data!Y1233)</f>
        <v>100</v>
      </c>
      <c r="P20" s="215">
        <f>(Data!Z1233)</f>
        <v>17.345360750787819</v>
      </c>
      <c r="Q20" s="214">
        <f>(Data!AC1233)</f>
        <v>239.1794653931</v>
      </c>
      <c r="R20" s="215">
        <f>(Data!AD1233)</f>
        <v>13.619908845321717</v>
      </c>
      <c r="S20" s="214">
        <f>(Data!AG1233)</f>
        <v>115.08554095918495</v>
      </c>
      <c r="T20" s="215">
        <f>(Data!AH1233)</f>
        <v>15.434350545143571</v>
      </c>
      <c r="U20" s="214">
        <f>(Data!AK1233)</f>
        <v>94.234777599980234</v>
      </c>
      <c r="V20" s="215">
        <f>(Data!AL1233)</f>
        <v>9.394737459749761</v>
      </c>
      <c r="W20" s="214">
        <f>(Data!AO1233)</f>
        <v>244.15459657108201</v>
      </c>
      <c r="X20" s="215">
        <f>(Data!AP1233)</f>
        <v>28.991153408677924</v>
      </c>
      <c r="Y20" s="214">
        <f>(Data!AS1233)</f>
        <v>79.361844103305529</v>
      </c>
      <c r="Z20" s="216">
        <f>(Data!AT1233)</f>
        <v>20.683269389055774</v>
      </c>
      <c r="AB20" s="105">
        <f t="shared" si="14"/>
        <v>16</v>
      </c>
      <c r="AC20" s="35" t="str">
        <f t="shared" si="0"/>
        <v>non-ess. AA</v>
      </c>
      <c r="AD20" s="128" t="str">
        <f t="shared" si="1"/>
        <v>Ser</v>
      </c>
      <c r="AE20" s="214">
        <f t="shared" si="2"/>
        <v>100.00000000000003</v>
      </c>
      <c r="AF20" s="215">
        <f t="shared" si="3"/>
        <v>105.68709403218276</v>
      </c>
      <c r="AG20" s="245">
        <f t="shared" si="4"/>
        <v>112.60770604494948</v>
      </c>
      <c r="AH20" s="356"/>
      <c r="AI20" s="105">
        <f t="shared" si="5"/>
        <v>16</v>
      </c>
      <c r="AJ20" s="35" t="str">
        <f t="shared" si="6"/>
        <v>non-ess. AA</v>
      </c>
      <c r="AK20" s="92" t="str">
        <f t="shared" si="7"/>
        <v>Ser</v>
      </c>
      <c r="AL20" s="214">
        <f t="shared" si="8"/>
        <v>100</v>
      </c>
      <c r="AM20" s="215">
        <f t="shared" si="9"/>
        <v>239.1794653931</v>
      </c>
      <c r="AN20" s="245">
        <f t="shared" si="10"/>
        <v>115.08554095918495</v>
      </c>
      <c r="AO20" s="214">
        <f t="shared" si="11"/>
        <v>94.234777599980234</v>
      </c>
      <c r="AP20" s="215">
        <f t="shared" si="12"/>
        <v>244.15459657108201</v>
      </c>
      <c r="AQ20" s="245">
        <f t="shared" si="13"/>
        <v>79.361844103305529</v>
      </c>
    </row>
    <row r="21" spans="2:43" ht="15.75" customHeight="1" thickBot="1" x14ac:dyDescent="0.25">
      <c r="B21" s="108">
        <f>(Data!B1234)</f>
        <v>17</v>
      </c>
      <c r="C21" s="42" t="str">
        <f>(Data!C1234)</f>
        <v>non-ess. AA</v>
      </c>
      <c r="D21" s="129" t="str">
        <f>(Data!D1234)</f>
        <v>Tyr</v>
      </c>
      <c r="E21" s="217">
        <f>(Data!M1234)</f>
        <v>100</v>
      </c>
      <c r="F21" s="218">
        <f>(Data!N1234)</f>
        <v>15.148697066929358</v>
      </c>
      <c r="G21" s="217">
        <f>(Data!Q1234)</f>
        <v>104.54740093786288</v>
      </c>
      <c r="H21" s="228">
        <f>(Data!R1234)</f>
        <v>8.6882412491899483</v>
      </c>
      <c r="I21" s="217">
        <f>(Data!U1234)</f>
        <v>85.491321635486173</v>
      </c>
      <c r="J21" s="219">
        <f>(Data!V1234)</f>
        <v>5.6647485233541097</v>
      </c>
      <c r="K21" s="194"/>
      <c r="L21" s="108">
        <f>(Data!B1234)</f>
        <v>17</v>
      </c>
      <c r="M21" s="42" t="str">
        <f>(Data!C1234)</f>
        <v>non-ess. AA</v>
      </c>
      <c r="N21" s="109" t="str">
        <f>(Data!D1234)</f>
        <v>Tyr</v>
      </c>
      <c r="O21" s="217">
        <f>(Data!Y1234)</f>
        <v>100</v>
      </c>
      <c r="P21" s="218">
        <f>(Data!Z1234)</f>
        <v>5.5743914380073649</v>
      </c>
      <c r="Q21" s="217">
        <f>(Data!AC1234)</f>
        <v>125.10383172054918</v>
      </c>
      <c r="R21" s="218">
        <f>(Data!AD1234)</f>
        <v>11.896867292967151</v>
      </c>
      <c r="S21" s="217">
        <f>(Data!AG1234)</f>
        <v>110.94768686900963</v>
      </c>
      <c r="T21" s="218">
        <f>(Data!AH1234)</f>
        <v>12.692807863430653</v>
      </c>
      <c r="U21" s="217">
        <f>(Data!AK1234)</f>
        <v>43.093606168649558</v>
      </c>
      <c r="V21" s="218">
        <f>(Data!AL1234)</f>
        <v>8.5934548004744826</v>
      </c>
      <c r="W21" s="217">
        <f>(Data!AO1234)</f>
        <v>43.98520019675226</v>
      </c>
      <c r="X21" s="218">
        <f>(Data!AP1234)</f>
        <v>9.0299291446093903</v>
      </c>
      <c r="Y21" s="217">
        <f>(Data!AS1234)</f>
        <v>41.446094919611603</v>
      </c>
      <c r="Z21" s="219">
        <f>(Data!AT1234)</f>
        <v>14.529592386028421</v>
      </c>
      <c r="AB21" s="108">
        <f t="shared" si="14"/>
        <v>17</v>
      </c>
      <c r="AC21" s="42" t="str">
        <f t="shared" si="0"/>
        <v>non-ess. AA</v>
      </c>
      <c r="AD21" s="129" t="str">
        <f t="shared" si="1"/>
        <v>Tyr</v>
      </c>
      <c r="AE21" s="217">
        <f t="shared" si="2"/>
        <v>100</v>
      </c>
      <c r="AF21" s="218">
        <f t="shared" si="3"/>
        <v>104.54740093786288</v>
      </c>
      <c r="AG21" s="246">
        <f t="shared" si="4"/>
        <v>85.491321635486173</v>
      </c>
      <c r="AH21" s="356"/>
      <c r="AI21" s="108">
        <f t="shared" si="5"/>
        <v>17</v>
      </c>
      <c r="AJ21" s="42" t="str">
        <f t="shared" si="6"/>
        <v>non-ess. AA</v>
      </c>
      <c r="AK21" s="109" t="str">
        <f t="shared" si="7"/>
        <v>Tyr</v>
      </c>
      <c r="AL21" s="217">
        <f t="shared" si="8"/>
        <v>100</v>
      </c>
      <c r="AM21" s="218">
        <f t="shared" si="9"/>
        <v>125.10383172054918</v>
      </c>
      <c r="AN21" s="246">
        <f t="shared" si="10"/>
        <v>110.94768686900963</v>
      </c>
      <c r="AO21" s="217">
        <f t="shared" si="11"/>
        <v>43.093606168649558</v>
      </c>
      <c r="AP21" s="218">
        <f t="shared" si="12"/>
        <v>43.98520019675226</v>
      </c>
      <c r="AQ21" s="246">
        <f t="shared" si="13"/>
        <v>41.446094919611603</v>
      </c>
    </row>
    <row r="22" spans="2:43" ht="15" customHeight="1" x14ac:dyDescent="0.2">
      <c r="B22" s="77">
        <f>(Data!B1235)</f>
        <v>18</v>
      </c>
      <c r="C22" s="78" t="str">
        <f>(Data!C1235)</f>
        <v>ess. AA</v>
      </c>
      <c r="D22" s="127" t="str">
        <f>(Data!D1235)</f>
        <v>His</v>
      </c>
      <c r="E22" s="211">
        <f>(Data!M1235)</f>
        <v>100</v>
      </c>
      <c r="F22" s="212">
        <f>(Data!N1235)</f>
        <v>28.536971305556076</v>
      </c>
      <c r="G22" s="211">
        <f>(Data!Q1235)</f>
        <v>124.25055892231563</v>
      </c>
      <c r="H22" s="226">
        <f>(Data!R1235)</f>
        <v>14.739580317772733</v>
      </c>
      <c r="I22" s="211">
        <f>(Data!U1235)</f>
        <v>143.21559086212471</v>
      </c>
      <c r="J22" s="213">
        <f>(Data!V1235)</f>
        <v>73.914994919153315</v>
      </c>
      <c r="K22" s="194"/>
      <c r="L22" s="77">
        <f>(Data!B1235)</f>
        <v>18</v>
      </c>
      <c r="M22" s="78" t="str">
        <f>(Data!C1235)</f>
        <v>ess. AA</v>
      </c>
      <c r="N22" s="79" t="str">
        <f>(Data!D1235)</f>
        <v>His</v>
      </c>
      <c r="O22" s="211">
        <f>(Data!Y1235)</f>
        <v>99.999999999999986</v>
      </c>
      <c r="P22" s="212">
        <f>(Data!Z1235)</f>
        <v>16.602166332494278</v>
      </c>
      <c r="Q22" s="211">
        <f>(Data!AC1235)</f>
        <v>74.374468004484584</v>
      </c>
      <c r="R22" s="212">
        <f>(Data!AD1235)</f>
        <v>27.039413665026863</v>
      </c>
      <c r="S22" s="211">
        <f>(Data!AG1235)</f>
        <v>78.802010768139553</v>
      </c>
      <c r="T22" s="212">
        <f>(Data!AH1235)</f>
        <v>19.863709898822002</v>
      </c>
      <c r="U22" s="211">
        <f>(Data!AK1235)</f>
        <v>29.782757944479748</v>
      </c>
      <c r="V22" s="212">
        <f>(Data!AL1235)</f>
        <v>13.723150697317603</v>
      </c>
      <c r="W22" s="211">
        <f>(Data!AO1235)</f>
        <v>44.267355263931378</v>
      </c>
      <c r="X22" s="212">
        <f>(Data!AP1235)</f>
        <v>10.106734698376368</v>
      </c>
      <c r="Y22" s="211">
        <f>(Data!AS1235)</f>
        <v>22.182600753547472</v>
      </c>
      <c r="Z22" s="213">
        <f>(Data!AT1235)</f>
        <v>15.961569363352574</v>
      </c>
      <c r="AB22" s="77">
        <f t="shared" si="14"/>
        <v>18</v>
      </c>
      <c r="AC22" s="78" t="str">
        <f t="shared" si="0"/>
        <v>ess. AA</v>
      </c>
      <c r="AD22" s="127" t="str">
        <f t="shared" si="1"/>
        <v>His</v>
      </c>
      <c r="AE22" s="211">
        <f t="shared" si="2"/>
        <v>100</v>
      </c>
      <c r="AF22" s="212">
        <f t="shared" si="3"/>
        <v>124.25055892231563</v>
      </c>
      <c r="AG22" s="244">
        <f t="shared" si="4"/>
        <v>143.21559086212471</v>
      </c>
      <c r="AH22" s="356"/>
      <c r="AI22" s="77">
        <f t="shared" si="5"/>
        <v>18</v>
      </c>
      <c r="AJ22" s="78" t="str">
        <f t="shared" si="6"/>
        <v>ess. AA</v>
      </c>
      <c r="AK22" s="79" t="str">
        <f t="shared" si="7"/>
        <v>His</v>
      </c>
      <c r="AL22" s="211">
        <f t="shared" si="8"/>
        <v>99.999999999999986</v>
      </c>
      <c r="AM22" s="212">
        <f t="shared" si="9"/>
        <v>74.374468004484584</v>
      </c>
      <c r="AN22" s="244">
        <f t="shared" si="10"/>
        <v>78.802010768139553</v>
      </c>
      <c r="AO22" s="211">
        <f t="shared" si="11"/>
        <v>29.782757944479748</v>
      </c>
      <c r="AP22" s="212">
        <f t="shared" si="12"/>
        <v>44.267355263931378</v>
      </c>
      <c r="AQ22" s="244">
        <f t="shared" si="13"/>
        <v>22.182600753547472</v>
      </c>
    </row>
    <row r="23" spans="2:43" ht="15" customHeight="1" x14ac:dyDescent="0.2">
      <c r="B23" s="91">
        <f>(Data!B1236)</f>
        <v>19</v>
      </c>
      <c r="C23" s="35" t="str">
        <f>(Data!C1236)</f>
        <v>ess. AA</v>
      </c>
      <c r="D23" s="128" t="str">
        <f>(Data!D1236)</f>
        <v>Ile</v>
      </c>
      <c r="E23" s="214">
        <f>(Data!M1236)</f>
        <v>99.999999999999986</v>
      </c>
      <c r="F23" s="215">
        <f>(Data!N1236)</f>
        <v>11.686928879298923</v>
      </c>
      <c r="G23" s="214">
        <f>(Data!Q1236)</f>
        <v>102.79328549602806</v>
      </c>
      <c r="H23" s="227">
        <f>(Data!R1236)</f>
        <v>0.66714607217016664</v>
      </c>
      <c r="I23" s="214">
        <f>(Data!U1236)</f>
        <v>101.76618298855342</v>
      </c>
      <c r="J23" s="216">
        <f>(Data!V1236)</f>
        <v>5.7085086321920588</v>
      </c>
      <c r="K23" s="194"/>
      <c r="L23" s="91">
        <f>(Data!B1236)</f>
        <v>19</v>
      </c>
      <c r="M23" s="35" t="str">
        <f>(Data!C1236)</f>
        <v>ess. AA</v>
      </c>
      <c r="N23" s="92" t="str">
        <f>(Data!D1236)</f>
        <v>Ile</v>
      </c>
      <c r="O23" s="214">
        <f>(Data!Y1236)</f>
        <v>100</v>
      </c>
      <c r="P23" s="215">
        <f>(Data!Z1236)</f>
        <v>11.027262676340838</v>
      </c>
      <c r="Q23" s="214">
        <f>(Data!AC1236)</f>
        <v>121.32601516041842</v>
      </c>
      <c r="R23" s="215">
        <f>(Data!AD1236)</f>
        <v>10.029575006782615</v>
      </c>
      <c r="S23" s="214">
        <f>(Data!AG1236)</f>
        <v>120.10682981132993</v>
      </c>
      <c r="T23" s="215">
        <f>(Data!AH1236)</f>
        <v>17.869347670823775</v>
      </c>
      <c r="U23" s="214">
        <f>(Data!AK1236)</f>
        <v>33.117268957092378</v>
      </c>
      <c r="V23" s="215">
        <f>(Data!AL1236)</f>
        <v>8.9871900489528471</v>
      </c>
      <c r="W23" s="214">
        <f>(Data!AO1236)</f>
        <v>41.606587205432682</v>
      </c>
      <c r="X23" s="215">
        <f>(Data!AP1236)</f>
        <v>8.6614231446826544</v>
      </c>
      <c r="Y23" s="214">
        <f>(Data!AS1236)</f>
        <v>33.405596450402712</v>
      </c>
      <c r="Z23" s="216">
        <f>(Data!AT1236)</f>
        <v>13.111022014049986</v>
      </c>
      <c r="AB23" s="91">
        <f t="shared" si="14"/>
        <v>19</v>
      </c>
      <c r="AC23" s="35" t="str">
        <f t="shared" si="0"/>
        <v>ess. AA</v>
      </c>
      <c r="AD23" s="128" t="str">
        <f t="shared" si="1"/>
        <v>Ile</v>
      </c>
      <c r="AE23" s="214">
        <f t="shared" si="2"/>
        <v>99.999999999999986</v>
      </c>
      <c r="AF23" s="215">
        <f t="shared" si="3"/>
        <v>102.79328549602806</v>
      </c>
      <c r="AG23" s="245">
        <f t="shared" si="4"/>
        <v>101.76618298855342</v>
      </c>
      <c r="AH23" s="356"/>
      <c r="AI23" s="91">
        <f t="shared" si="5"/>
        <v>19</v>
      </c>
      <c r="AJ23" s="35" t="str">
        <f t="shared" si="6"/>
        <v>ess. AA</v>
      </c>
      <c r="AK23" s="92" t="str">
        <f t="shared" si="7"/>
        <v>Ile</v>
      </c>
      <c r="AL23" s="214">
        <f t="shared" si="8"/>
        <v>100</v>
      </c>
      <c r="AM23" s="215">
        <f t="shared" si="9"/>
        <v>121.32601516041842</v>
      </c>
      <c r="AN23" s="245">
        <f t="shared" si="10"/>
        <v>120.10682981132993</v>
      </c>
      <c r="AO23" s="214">
        <f t="shared" si="11"/>
        <v>33.117268957092378</v>
      </c>
      <c r="AP23" s="215">
        <f t="shared" si="12"/>
        <v>41.606587205432682</v>
      </c>
      <c r="AQ23" s="245">
        <f t="shared" si="13"/>
        <v>33.405596450402712</v>
      </c>
    </row>
    <row r="24" spans="2:43" ht="15" customHeight="1" x14ac:dyDescent="0.2">
      <c r="B24" s="91">
        <f>(Data!B1237)</f>
        <v>20</v>
      </c>
      <c r="C24" s="35" t="str">
        <f>(Data!C1237)</f>
        <v>ess. AA</v>
      </c>
      <c r="D24" s="128" t="str">
        <f>(Data!D1237)</f>
        <v>Leu</v>
      </c>
      <c r="E24" s="214">
        <f>(Data!M1237)</f>
        <v>100</v>
      </c>
      <c r="F24" s="215">
        <f>(Data!N1237)</f>
        <v>12.086013615261562</v>
      </c>
      <c r="G24" s="214">
        <f>(Data!Q1237)</f>
        <v>110.52396191280947</v>
      </c>
      <c r="H24" s="227">
        <f>(Data!R1237)</f>
        <v>4.3152236373347233</v>
      </c>
      <c r="I24" s="214">
        <f>(Data!U1237)</f>
        <v>108.01866202932678</v>
      </c>
      <c r="J24" s="216">
        <f>(Data!V1237)</f>
        <v>7.2153375337420895</v>
      </c>
      <c r="K24" s="194"/>
      <c r="L24" s="91">
        <f>(Data!B1237)</f>
        <v>20</v>
      </c>
      <c r="M24" s="35" t="str">
        <f>(Data!C1237)</f>
        <v>ess. AA</v>
      </c>
      <c r="N24" s="92" t="str">
        <f>(Data!D1237)</f>
        <v>Leu</v>
      </c>
      <c r="O24" s="214">
        <f>(Data!Y1237)</f>
        <v>100</v>
      </c>
      <c r="P24" s="215">
        <f>(Data!Z1237)</f>
        <v>6.822465232010515</v>
      </c>
      <c r="Q24" s="214">
        <f>(Data!AC1237)</f>
        <v>110.18740198303459</v>
      </c>
      <c r="R24" s="215">
        <f>(Data!AD1237)</f>
        <v>10.371777496201254</v>
      </c>
      <c r="S24" s="214">
        <f>(Data!AG1237)</f>
        <v>101.79674016930085</v>
      </c>
      <c r="T24" s="215">
        <f>(Data!AH1237)</f>
        <v>14.895297389856792</v>
      </c>
      <c r="U24" s="214">
        <f>(Data!AK1237)</f>
        <v>35.870599890578788</v>
      </c>
      <c r="V24" s="215">
        <f>(Data!AL1237)</f>
        <v>9.0079598923971034</v>
      </c>
      <c r="W24" s="214">
        <f>(Data!AO1237)</f>
        <v>45.432930797534659</v>
      </c>
      <c r="X24" s="215">
        <f>(Data!AP1237)</f>
        <v>8.3790721520246727</v>
      </c>
      <c r="Y24" s="214">
        <f>(Data!AS1237)</f>
        <v>34.293140007696181</v>
      </c>
      <c r="Z24" s="216">
        <f>(Data!AT1237)</f>
        <v>14.058517868092533</v>
      </c>
      <c r="AB24" s="91">
        <f t="shared" si="14"/>
        <v>20</v>
      </c>
      <c r="AC24" s="35" t="str">
        <f t="shared" si="0"/>
        <v>ess. AA</v>
      </c>
      <c r="AD24" s="128" t="str">
        <f t="shared" si="1"/>
        <v>Leu</v>
      </c>
      <c r="AE24" s="214">
        <f t="shared" si="2"/>
        <v>100</v>
      </c>
      <c r="AF24" s="215">
        <f t="shared" si="3"/>
        <v>110.52396191280947</v>
      </c>
      <c r="AG24" s="245">
        <f t="shared" si="4"/>
        <v>108.01866202932678</v>
      </c>
      <c r="AH24" s="356"/>
      <c r="AI24" s="91">
        <f t="shared" si="5"/>
        <v>20</v>
      </c>
      <c r="AJ24" s="35" t="str">
        <f t="shared" si="6"/>
        <v>ess. AA</v>
      </c>
      <c r="AK24" s="92" t="str">
        <f t="shared" si="7"/>
        <v>Leu</v>
      </c>
      <c r="AL24" s="214">
        <f t="shared" si="8"/>
        <v>100</v>
      </c>
      <c r="AM24" s="215">
        <f t="shared" si="9"/>
        <v>110.18740198303459</v>
      </c>
      <c r="AN24" s="245">
        <f t="shared" si="10"/>
        <v>101.79674016930085</v>
      </c>
      <c r="AO24" s="214">
        <f t="shared" si="11"/>
        <v>35.870599890578788</v>
      </c>
      <c r="AP24" s="215">
        <f t="shared" si="12"/>
        <v>45.432930797534659</v>
      </c>
      <c r="AQ24" s="245">
        <f t="shared" si="13"/>
        <v>34.293140007696181</v>
      </c>
    </row>
    <row r="25" spans="2:43" ht="15" customHeight="1" x14ac:dyDescent="0.2">
      <c r="B25" s="91">
        <f>(Data!B1238)</f>
        <v>21</v>
      </c>
      <c r="C25" s="35" t="str">
        <f>(Data!C1238)</f>
        <v>ess. AA</v>
      </c>
      <c r="D25" s="128" t="str">
        <f>(Data!D1238)</f>
        <v>Lys</v>
      </c>
      <c r="E25" s="214">
        <f>(Data!M1238)</f>
        <v>100</v>
      </c>
      <c r="F25" s="215">
        <f>(Data!N1238)</f>
        <v>12.415673420658839</v>
      </c>
      <c r="G25" s="214">
        <f>(Data!Q1238)</f>
        <v>130.35427509844274</v>
      </c>
      <c r="H25" s="227">
        <f>(Data!R1238)</f>
        <v>13.691910903594946</v>
      </c>
      <c r="I25" s="214">
        <f>(Data!U1238)</f>
        <v>128.15059660803325</v>
      </c>
      <c r="J25" s="216">
        <f>(Data!V1238)</f>
        <v>32.037812584213228</v>
      </c>
      <c r="K25" s="194"/>
      <c r="L25" s="91">
        <f>(Data!B1238)</f>
        <v>21</v>
      </c>
      <c r="M25" s="35" t="str">
        <f>(Data!C1238)</f>
        <v>ess. AA</v>
      </c>
      <c r="N25" s="92" t="str">
        <f>(Data!D1238)</f>
        <v>Lys</v>
      </c>
      <c r="O25" s="214">
        <f>(Data!Y1238)</f>
        <v>100</v>
      </c>
      <c r="P25" s="215">
        <f>(Data!Z1238)</f>
        <v>16.518821021712398</v>
      </c>
      <c r="Q25" s="214">
        <f>(Data!AC1238)</f>
        <v>87.283118418702927</v>
      </c>
      <c r="R25" s="215">
        <f>(Data!AD1238)</f>
        <v>12.925940478536205</v>
      </c>
      <c r="S25" s="214">
        <f>(Data!AG1238)</f>
        <v>96.676954668863914</v>
      </c>
      <c r="T25" s="215">
        <f>(Data!AH1238)</f>
        <v>18.329250674436182</v>
      </c>
      <c r="U25" s="214">
        <f>(Data!AK1238)</f>
        <v>33.74432154586048</v>
      </c>
      <c r="V25" s="215">
        <f>(Data!AL1238)</f>
        <v>8.6227727996045864</v>
      </c>
      <c r="W25" s="214">
        <f>(Data!AO1238)</f>
        <v>34.269724828572755</v>
      </c>
      <c r="X25" s="215">
        <f>(Data!AP1238)</f>
        <v>5.0078761519534751</v>
      </c>
      <c r="Y25" s="214">
        <f>(Data!AS1238)</f>
        <v>23.026394822364278</v>
      </c>
      <c r="Z25" s="216">
        <f>(Data!AT1238)</f>
        <v>4.2618427230443485</v>
      </c>
      <c r="AB25" s="91">
        <f t="shared" si="14"/>
        <v>21</v>
      </c>
      <c r="AC25" s="35" t="str">
        <f t="shared" si="0"/>
        <v>ess. AA</v>
      </c>
      <c r="AD25" s="128" t="str">
        <f t="shared" si="1"/>
        <v>Lys</v>
      </c>
      <c r="AE25" s="214">
        <f t="shared" si="2"/>
        <v>100</v>
      </c>
      <c r="AF25" s="215">
        <f t="shared" si="3"/>
        <v>130.35427509844274</v>
      </c>
      <c r="AG25" s="245">
        <f t="shared" si="4"/>
        <v>128.15059660803325</v>
      </c>
      <c r="AH25" s="356"/>
      <c r="AI25" s="91">
        <f t="shared" si="5"/>
        <v>21</v>
      </c>
      <c r="AJ25" s="35" t="str">
        <f t="shared" si="6"/>
        <v>ess. AA</v>
      </c>
      <c r="AK25" s="92" t="str">
        <f t="shared" si="7"/>
        <v>Lys</v>
      </c>
      <c r="AL25" s="214">
        <f t="shared" si="8"/>
        <v>100</v>
      </c>
      <c r="AM25" s="215">
        <f t="shared" si="9"/>
        <v>87.283118418702927</v>
      </c>
      <c r="AN25" s="245">
        <f t="shared" si="10"/>
        <v>96.676954668863914</v>
      </c>
      <c r="AO25" s="214">
        <f t="shared" si="11"/>
        <v>33.74432154586048</v>
      </c>
      <c r="AP25" s="215">
        <f t="shared" si="12"/>
        <v>34.269724828572755</v>
      </c>
      <c r="AQ25" s="245">
        <f t="shared" si="13"/>
        <v>23.026394822364278</v>
      </c>
    </row>
    <row r="26" spans="2:43" ht="15" customHeight="1" x14ac:dyDescent="0.2">
      <c r="B26" s="105">
        <f>(Data!B1239)</f>
        <v>22</v>
      </c>
      <c r="C26" s="35" t="str">
        <f>(Data!C1239)</f>
        <v>ess. AA</v>
      </c>
      <c r="D26" s="128" t="str">
        <f>(Data!D1239)</f>
        <v>Met</v>
      </c>
      <c r="E26" s="214">
        <f>(Data!M1239)</f>
        <v>100</v>
      </c>
      <c r="F26" s="215">
        <f>(Data!N1239)</f>
        <v>8.5070422148282745</v>
      </c>
      <c r="G26" s="214">
        <f>(Data!Q1239)</f>
        <v>4.5104069823191999</v>
      </c>
      <c r="H26" s="227">
        <f>(Data!R1239)</f>
        <v>2.4630121122271449</v>
      </c>
      <c r="I26" s="214">
        <f>(Data!U1239)</f>
        <v>73.080675007687105</v>
      </c>
      <c r="J26" s="216">
        <f>(Data!V1239)</f>
        <v>15.634261288447373</v>
      </c>
      <c r="K26" s="194"/>
      <c r="L26" s="105">
        <f>(Data!B1239)</f>
        <v>22</v>
      </c>
      <c r="M26" s="35" t="str">
        <f>(Data!C1239)</f>
        <v>ess. AA</v>
      </c>
      <c r="N26" s="92" t="str">
        <f>(Data!D1239)</f>
        <v>Met</v>
      </c>
      <c r="O26" s="214">
        <f>(Data!Y1239)</f>
        <v>99.999999999999986</v>
      </c>
      <c r="P26" s="215">
        <f>(Data!Z1239)</f>
        <v>19.740389313224568</v>
      </c>
      <c r="Q26" s="214">
        <f>(Data!AC1239)</f>
        <v>3.1235244766197194</v>
      </c>
      <c r="R26" s="215">
        <f>(Data!AD1239)</f>
        <v>2.132466349951827</v>
      </c>
      <c r="S26" s="214">
        <f>(Data!AG1239)</f>
        <v>109.66025536041177</v>
      </c>
      <c r="T26" s="215">
        <f>(Data!AH1239)</f>
        <v>12.34490079271721</v>
      </c>
      <c r="U26" s="214">
        <f>(Data!AK1239)</f>
        <v>31.250994054328803</v>
      </c>
      <c r="V26" s="215">
        <f>(Data!AL1239)</f>
        <v>5.7186874761596727</v>
      </c>
      <c r="W26" s="214">
        <f>(Data!AO1239)</f>
        <v>10.134178940990116</v>
      </c>
      <c r="X26" s="215">
        <f>(Data!AP1239)</f>
        <v>4.0143270231509911</v>
      </c>
      <c r="Y26" s="214">
        <f>(Data!AS1239)</f>
        <v>32.84172466918325</v>
      </c>
      <c r="Z26" s="216">
        <f>(Data!AT1239)</f>
        <v>12.351131182679723</v>
      </c>
      <c r="AB26" s="105">
        <f t="shared" si="14"/>
        <v>22</v>
      </c>
      <c r="AC26" s="35" t="str">
        <f t="shared" si="0"/>
        <v>ess. AA</v>
      </c>
      <c r="AD26" s="183" t="str">
        <f t="shared" si="1"/>
        <v>Met</v>
      </c>
      <c r="AE26" s="214">
        <f t="shared" si="2"/>
        <v>100</v>
      </c>
      <c r="AF26" s="215">
        <f t="shared" si="3"/>
        <v>4.5104069823191999</v>
      </c>
      <c r="AG26" s="245">
        <f t="shared" si="4"/>
        <v>73.080675007687105</v>
      </c>
      <c r="AH26" s="356"/>
      <c r="AI26" s="105">
        <f t="shared" si="5"/>
        <v>22</v>
      </c>
      <c r="AJ26" s="35" t="str">
        <f t="shared" si="6"/>
        <v>ess. AA</v>
      </c>
      <c r="AK26" s="171" t="str">
        <f t="shared" si="7"/>
        <v>Met</v>
      </c>
      <c r="AL26" s="214">
        <f t="shared" si="8"/>
        <v>99.999999999999986</v>
      </c>
      <c r="AM26" s="215">
        <f t="shared" si="9"/>
        <v>3.1235244766197194</v>
      </c>
      <c r="AN26" s="245">
        <f t="shared" si="10"/>
        <v>109.66025536041177</v>
      </c>
      <c r="AO26" s="214">
        <f t="shared" si="11"/>
        <v>31.250994054328803</v>
      </c>
      <c r="AP26" s="215">
        <f t="shared" si="12"/>
        <v>10.134178940990116</v>
      </c>
      <c r="AQ26" s="245">
        <f t="shared" si="13"/>
        <v>32.84172466918325</v>
      </c>
    </row>
    <row r="27" spans="2:43" ht="15" customHeight="1" x14ac:dyDescent="0.2">
      <c r="B27" s="91">
        <f>(Data!B1240)</f>
        <v>23</v>
      </c>
      <c r="C27" s="35" t="str">
        <f>(Data!C1240)</f>
        <v>ess. AA</v>
      </c>
      <c r="D27" s="128" t="str">
        <f>(Data!D1240)</f>
        <v>Phe</v>
      </c>
      <c r="E27" s="214">
        <f>(Data!M1240)</f>
        <v>100.00000000000001</v>
      </c>
      <c r="F27" s="215">
        <f>(Data!N1240)</f>
        <v>12.38372979208228</v>
      </c>
      <c r="G27" s="214">
        <f>(Data!Q1240)</f>
        <v>107.48406327896947</v>
      </c>
      <c r="H27" s="227">
        <f>(Data!R1240)</f>
        <v>2.0857957009242325</v>
      </c>
      <c r="I27" s="214">
        <f>(Data!U1240)</f>
        <v>109.42392007978091</v>
      </c>
      <c r="J27" s="216">
        <f>(Data!V1240)</f>
        <v>8.7984845900609585</v>
      </c>
      <c r="K27" s="194"/>
      <c r="L27" s="91">
        <f>(Data!B1240)</f>
        <v>23</v>
      </c>
      <c r="M27" s="35" t="str">
        <f>(Data!C1240)</f>
        <v>ess. AA</v>
      </c>
      <c r="N27" s="92" t="str">
        <f>(Data!D1240)</f>
        <v>Phe</v>
      </c>
      <c r="O27" s="214">
        <f>(Data!Y1240)</f>
        <v>100</v>
      </c>
      <c r="P27" s="215">
        <f>(Data!Z1240)</f>
        <v>8.402914289534845</v>
      </c>
      <c r="Q27" s="214">
        <f>(Data!AC1240)</f>
        <v>107.15521405179904</v>
      </c>
      <c r="R27" s="215">
        <f>(Data!AD1240)</f>
        <v>9.4082237352603606</v>
      </c>
      <c r="S27" s="214">
        <f>(Data!AG1240)</f>
        <v>109.62171302202655</v>
      </c>
      <c r="T27" s="215">
        <f>(Data!AH1240)</f>
        <v>16.039424265206659</v>
      </c>
      <c r="U27" s="214">
        <f>(Data!AK1240)</f>
        <v>44.161168323593415</v>
      </c>
      <c r="V27" s="215">
        <f>(Data!AL1240)</f>
        <v>11.530151012455724</v>
      </c>
      <c r="W27" s="214">
        <f>(Data!AO1240)</f>
        <v>55.888915081125504</v>
      </c>
      <c r="X27" s="215">
        <f>(Data!AP1240)</f>
        <v>11.387053672470469</v>
      </c>
      <c r="Y27" s="214">
        <f>(Data!AS1240)</f>
        <v>41.730798159376285</v>
      </c>
      <c r="Z27" s="216">
        <f>(Data!AT1240)</f>
        <v>16.047416170353149</v>
      </c>
      <c r="AB27" s="91">
        <f t="shared" si="14"/>
        <v>23</v>
      </c>
      <c r="AC27" s="35" t="str">
        <f t="shared" si="0"/>
        <v>ess. AA</v>
      </c>
      <c r="AD27" s="128" t="str">
        <f t="shared" si="1"/>
        <v>Phe</v>
      </c>
      <c r="AE27" s="214">
        <f t="shared" si="2"/>
        <v>100.00000000000001</v>
      </c>
      <c r="AF27" s="215">
        <f t="shared" si="3"/>
        <v>107.48406327896947</v>
      </c>
      <c r="AG27" s="245">
        <f t="shared" si="4"/>
        <v>109.42392007978091</v>
      </c>
      <c r="AH27" s="356"/>
      <c r="AI27" s="91">
        <f t="shared" si="5"/>
        <v>23</v>
      </c>
      <c r="AJ27" s="35" t="str">
        <f t="shared" si="6"/>
        <v>ess. AA</v>
      </c>
      <c r="AK27" s="92" t="str">
        <f t="shared" si="7"/>
        <v>Phe</v>
      </c>
      <c r="AL27" s="214">
        <f t="shared" si="8"/>
        <v>100</v>
      </c>
      <c r="AM27" s="215">
        <f t="shared" si="9"/>
        <v>107.15521405179904</v>
      </c>
      <c r="AN27" s="245">
        <f t="shared" si="10"/>
        <v>109.62171302202655</v>
      </c>
      <c r="AO27" s="214">
        <f t="shared" si="11"/>
        <v>44.161168323593415</v>
      </c>
      <c r="AP27" s="215">
        <f t="shared" si="12"/>
        <v>55.888915081125504</v>
      </c>
      <c r="AQ27" s="245">
        <f t="shared" si="13"/>
        <v>41.730798159376285</v>
      </c>
    </row>
    <row r="28" spans="2:43" ht="15" customHeight="1" x14ac:dyDescent="0.2">
      <c r="B28" s="91">
        <f>(Data!B1241)</f>
        <v>24</v>
      </c>
      <c r="C28" s="35" t="str">
        <f>(Data!C1241)</f>
        <v>ess. AA</v>
      </c>
      <c r="D28" s="128" t="str">
        <f>(Data!D1241)</f>
        <v>Thr</v>
      </c>
      <c r="E28" s="214">
        <f>(Data!M1241)</f>
        <v>100</v>
      </c>
      <c r="F28" s="215">
        <f>(Data!N1241)</f>
        <v>13.19760513142332</v>
      </c>
      <c r="G28" s="214">
        <f>(Data!Q1241)</f>
        <v>104.94116084995902</v>
      </c>
      <c r="H28" s="227">
        <f>(Data!R1241)</f>
        <v>2.095007458984</v>
      </c>
      <c r="I28" s="214">
        <f>(Data!U1241)</f>
        <v>119.38362546077825</v>
      </c>
      <c r="J28" s="216">
        <f>(Data!V1241)</f>
        <v>31.748676419696341</v>
      </c>
      <c r="K28" s="194"/>
      <c r="L28" s="91">
        <f>(Data!B1241)</f>
        <v>24</v>
      </c>
      <c r="M28" s="35" t="str">
        <f>(Data!C1241)</f>
        <v>ess. AA</v>
      </c>
      <c r="N28" s="92" t="str">
        <f>(Data!D1241)</f>
        <v>Thr</v>
      </c>
      <c r="O28" s="214">
        <f>(Data!Y1241)</f>
        <v>100.00000000000001</v>
      </c>
      <c r="P28" s="215">
        <f>(Data!Z1241)</f>
        <v>16.199055351656099</v>
      </c>
      <c r="Q28" s="214">
        <f>(Data!AC1241)</f>
        <v>98.796871017514405</v>
      </c>
      <c r="R28" s="215">
        <f>(Data!AD1241)</f>
        <v>5.2879583777097237</v>
      </c>
      <c r="S28" s="214">
        <f>(Data!AG1241)</f>
        <v>102.64528811091365</v>
      </c>
      <c r="T28" s="215">
        <f>(Data!AH1241)</f>
        <v>13.383346585340325</v>
      </c>
      <c r="U28" s="214">
        <f>(Data!AK1241)</f>
        <v>93.721171275063028</v>
      </c>
      <c r="V28" s="215">
        <f>(Data!AL1241)</f>
        <v>23.630040897776674</v>
      </c>
      <c r="W28" s="214">
        <f>(Data!AO1241)</f>
        <v>149.5715661130854</v>
      </c>
      <c r="X28" s="215">
        <f>(Data!AP1241)</f>
        <v>37.653652316985898</v>
      </c>
      <c r="Y28" s="214">
        <f>(Data!AS1241)</f>
        <v>92.589302735942411</v>
      </c>
      <c r="Z28" s="216">
        <f>(Data!AT1241)</f>
        <v>31.254769936097642</v>
      </c>
      <c r="AB28" s="91">
        <f t="shared" si="14"/>
        <v>24</v>
      </c>
      <c r="AC28" s="35" t="str">
        <f t="shared" si="0"/>
        <v>ess. AA</v>
      </c>
      <c r="AD28" s="128" t="str">
        <f t="shared" si="1"/>
        <v>Thr</v>
      </c>
      <c r="AE28" s="214">
        <f t="shared" si="2"/>
        <v>100</v>
      </c>
      <c r="AF28" s="215">
        <f t="shared" si="3"/>
        <v>104.94116084995902</v>
      </c>
      <c r="AG28" s="245">
        <f t="shared" si="4"/>
        <v>119.38362546077825</v>
      </c>
      <c r="AH28" s="356"/>
      <c r="AI28" s="91">
        <f t="shared" si="5"/>
        <v>24</v>
      </c>
      <c r="AJ28" s="35" t="str">
        <f t="shared" si="6"/>
        <v>ess. AA</v>
      </c>
      <c r="AK28" s="92" t="str">
        <f t="shared" si="7"/>
        <v>Thr</v>
      </c>
      <c r="AL28" s="214">
        <f t="shared" si="8"/>
        <v>100.00000000000001</v>
      </c>
      <c r="AM28" s="215">
        <f t="shared" si="9"/>
        <v>98.796871017514405</v>
      </c>
      <c r="AN28" s="245">
        <f t="shared" si="10"/>
        <v>102.64528811091365</v>
      </c>
      <c r="AO28" s="214">
        <f t="shared" si="11"/>
        <v>93.721171275063028</v>
      </c>
      <c r="AP28" s="215">
        <f t="shared" si="12"/>
        <v>149.5715661130854</v>
      </c>
      <c r="AQ28" s="245">
        <f t="shared" si="13"/>
        <v>92.589302735942411</v>
      </c>
    </row>
    <row r="29" spans="2:43" ht="15" customHeight="1" x14ac:dyDescent="0.2">
      <c r="B29" s="91">
        <f>(Data!B1242)</f>
        <v>25</v>
      </c>
      <c r="C29" s="35" t="str">
        <f>(Data!C1242)</f>
        <v>ess. AA</v>
      </c>
      <c r="D29" s="128" t="str">
        <f>(Data!D1242)</f>
        <v>Trp</v>
      </c>
      <c r="E29" s="214">
        <f>(Data!M1242)</f>
        <v>100.00000000000001</v>
      </c>
      <c r="F29" s="215">
        <f>(Data!N1242)</f>
        <v>12.925311238430007</v>
      </c>
      <c r="G29" s="214">
        <f>(Data!Q1242)</f>
        <v>108.97296620595118</v>
      </c>
      <c r="H29" s="227">
        <f>(Data!R1242)</f>
        <v>3.6827744697727174</v>
      </c>
      <c r="I29" s="214">
        <f>(Data!U1242)</f>
        <v>116.56457555374469</v>
      </c>
      <c r="J29" s="216">
        <f>(Data!V1242)</f>
        <v>10.440318835014521</v>
      </c>
      <c r="K29" s="194"/>
      <c r="L29" s="91">
        <f>(Data!B1242)</f>
        <v>25</v>
      </c>
      <c r="M29" s="35" t="str">
        <f>(Data!C1242)</f>
        <v>ess. AA</v>
      </c>
      <c r="N29" s="92" t="str">
        <f>(Data!D1242)</f>
        <v>Trp</v>
      </c>
      <c r="O29" s="214">
        <f>(Data!Y1242)</f>
        <v>100.00000000000001</v>
      </c>
      <c r="P29" s="215">
        <f>(Data!Z1242)</f>
        <v>10.827328556910372</v>
      </c>
      <c r="Q29" s="214">
        <f>(Data!AC1242)</f>
        <v>110.52304170713154</v>
      </c>
      <c r="R29" s="215">
        <f>(Data!AD1242)</f>
        <v>12.011134762175525</v>
      </c>
      <c r="S29" s="214">
        <f>(Data!AG1242)</f>
        <v>110.10113657206888</v>
      </c>
      <c r="T29" s="215">
        <f>(Data!AH1242)</f>
        <v>16.62789826500261</v>
      </c>
      <c r="U29" s="214">
        <f>(Data!AK1242)</f>
        <v>44.409094614200932</v>
      </c>
      <c r="V29" s="215">
        <f>(Data!AL1242)</f>
        <v>14.652165327553286</v>
      </c>
      <c r="W29" s="214">
        <f>(Data!AO1242)</f>
        <v>58.825170682400113</v>
      </c>
      <c r="X29" s="215">
        <f>(Data!AP1242)</f>
        <v>14.923727854821452</v>
      </c>
      <c r="Y29" s="214">
        <f>(Data!AS1242)</f>
        <v>43.622058238785534</v>
      </c>
      <c r="Z29" s="216">
        <f>(Data!AT1242)</f>
        <v>20.447424198839272</v>
      </c>
      <c r="AB29" s="91">
        <f t="shared" si="14"/>
        <v>25</v>
      </c>
      <c r="AC29" s="35" t="str">
        <f t="shared" si="0"/>
        <v>ess. AA</v>
      </c>
      <c r="AD29" s="128" t="str">
        <f t="shared" si="1"/>
        <v>Trp</v>
      </c>
      <c r="AE29" s="214">
        <f t="shared" si="2"/>
        <v>100.00000000000001</v>
      </c>
      <c r="AF29" s="215">
        <f t="shared" si="3"/>
        <v>108.97296620595118</v>
      </c>
      <c r="AG29" s="245">
        <f t="shared" si="4"/>
        <v>116.56457555374469</v>
      </c>
      <c r="AH29" s="356"/>
      <c r="AI29" s="91">
        <f t="shared" si="5"/>
        <v>25</v>
      </c>
      <c r="AJ29" s="35" t="str">
        <f t="shared" si="6"/>
        <v>ess. AA</v>
      </c>
      <c r="AK29" s="92" t="str">
        <f t="shared" si="7"/>
        <v>Trp</v>
      </c>
      <c r="AL29" s="214">
        <f t="shared" si="8"/>
        <v>100.00000000000001</v>
      </c>
      <c r="AM29" s="215">
        <f t="shared" si="9"/>
        <v>110.52304170713154</v>
      </c>
      <c r="AN29" s="245">
        <f t="shared" si="10"/>
        <v>110.10113657206888</v>
      </c>
      <c r="AO29" s="214">
        <f t="shared" si="11"/>
        <v>44.409094614200932</v>
      </c>
      <c r="AP29" s="215">
        <f t="shared" si="12"/>
        <v>58.825170682400113</v>
      </c>
      <c r="AQ29" s="245">
        <f t="shared" si="13"/>
        <v>43.622058238785534</v>
      </c>
    </row>
    <row r="30" spans="2:43" ht="15.75" customHeight="1" thickBot="1" x14ac:dyDescent="0.25">
      <c r="B30" s="108">
        <f>(Data!B1243)</f>
        <v>26</v>
      </c>
      <c r="C30" s="42" t="str">
        <f>(Data!C1243)</f>
        <v>ess. AA</v>
      </c>
      <c r="D30" s="129" t="str">
        <f>(Data!D1243)</f>
        <v>Val</v>
      </c>
      <c r="E30" s="217">
        <f>(Data!M1243)</f>
        <v>100</v>
      </c>
      <c r="F30" s="218">
        <f>(Data!N1243)</f>
        <v>9.9248536845999187</v>
      </c>
      <c r="G30" s="217">
        <f>(Data!Q1243)</f>
        <v>102.90355169565262</v>
      </c>
      <c r="H30" s="228">
        <f>(Data!R1243)</f>
        <v>3.3258718656663175</v>
      </c>
      <c r="I30" s="217">
        <f>(Data!U1243)</f>
        <v>99.869926646954028</v>
      </c>
      <c r="J30" s="219">
        <f>(Data!V1243)</f>
        <v>8.5927974092758301</v>
      </c>
      <c r="K30" s="194"/>
      <c r="L30" s="108">
        <f>(Data!B1243)</f>
        <v>26</v>
      </c>
      <c r="M30" s="42" t="str">
        <f>(Data!C1243)</f>
        <v>ess. AA</v>
      </c>
      <c r="N30" s="109" t="str">
        <f>(Data!D1243)</f>
        <v>Val</v>
      </c>
      <c r="O30" s="217">
        <f>(Data!Y1243)</f>
        <v>100</v>
      </c>
      <c r="P30" s="218">
        <f>(Data!Z1243)</f>
        <v>10.348460241204439</v>
      </c>
      <c r="Q30" s="217">
        <f>(Data!AC1243)</f>
        <v>121.67591038818247</v>
      </c>
      <c r="R30" s="218">
        <f>(Data!AD1243)</f>
        <v>4.2624263266801323</v>
      </c>
      <c r="S30" s="217">
        <f>(Data!AG1243)</f>
        <v>129.22202898891899</v>
      </c>
      <c r="T30" s="218">
        <f>(Data!AH1243)</f>
        <v>15.734589013897278</v>
      </c>
      <c r="U30" s="217">
        <f>(Data!AK1243)</f>
        <v>48.738627993598001</v>
      </c>
      <c r="V30" s="218">
        <f>(Data!AL1243)</f>
        <v>5.9851245042135446</v>
      </c>
      <c r="W30" s="217">
        <f>(Data!AO1243)</f>
        <v>52.963404820664209</v>
      </c>
      <c r="X30" s="218">
        <f>(Data!AP1243)</f>
        <v>11.199560541746623</v>
      </c>
      <c r="Y30" s="217">
        <f>(Data!AS1243)</f>
        <v>46.233063934076291</v>
      </c>
      <c r="Z30" s="219">
        <f>(Data!AT1243)</f>
        <v>12.085326353430862</v>
      </c>
      <c r="AB30" s="108">
        <f t="shared" si="14"/>
        <v>26</v>
      </c>
      <c r="AC30" s="42" t="str">
        <f t="shared" si="0"/>
        <v>ess. AA</v>
      </c>
      <c r="AD30" s="129" t="str">
        <f t="shared" si="1"/>
        <v>Val</v>
      </c>
      <c r="AE30" s="217">
        <f t="shared" si="2"/>
        <v>100</v>
      </c>
      <c r="AF30" s="218">
        <f t="shared" si="3"/>
        <v>102.90355169565262</v>
      </c>
      <c r="AG30" s="246">
        <f t="shared" si="4"/>
        <v>99.869926646954028</v>
      </c>
      <c r="AH30" s="356"/>
      <c r="AI30" s="108">
        <f t="shared" si="5"/>
        <v>26</v>
      </c>
      <c r="AJ30" s="42" t="str">
        <f t="shared" si="6"/>
        <v>ess. AA</v>
      </c>
      <c r="AK30" s="109" t="str">
        <f t="shared" si="7"/>
        <v>Val</v>
      </c>
      <c r="AL30" s="217">
        <f t="shared" si="8"/>
        <v>100</v>
      </c>
      <c r="AM30" s="218">
        <f t="shared" si="9"/>
        <v>121.67591038818247</v>
      </c>
      <c r="AN30" s="246">
        <f t="shared" si="10"/>
        <v>129.22202898891899</v>
      </c>
      <c r="AO30" s="217">
        <f t="shared" si="11"/>
        <v>48.738627993598001</v>
      </c>
      <c r="AP30" s="218">
        <f t="shared" si="12"/>
        <v>52.963404820664209</v>
      </c>
      <c r="AQ30" s="246">
        <f t="shared" si="13"/>
        <v>46.233063934076291</v>
      </c>
    </row>
    <row r="31" spans="2:43" ht="15" customHeight="1" x14ac:dyDescent="0.2">
      <c r="B31" s="77">
        <f>(Data!B1246)</f>
        <v>29</v>
      </c>
      <c r="C31" s="78" t="str">
        <f>(Data!C1246)</f>
        <v>Ac-AA</v>
      </c>
      <c r="D31" s="127" t="str">
        <f>(Data!D1246)</f>
        <v>Ac-Asn</v>
      </c>
      <c r="E31" s="211">
        <f>(Data!M1246)</f>
        <v>100</v>
      </c>
      <c r="F31" s="212">
        <f>(Data!N1246)</f>
        <v>8.8580725526134483</v>
      </c>
      <c r="G31" s="211">
        <f>(Data!Q1246)</f>
        <v>84.02903805823675</v>
      </c>
      <c r="H31" s="226">
        <f>(Data!R1246)</f>
        <v>12.828676183739899</v>
      </c>
      <c r="I31" s="211">
        <f>(Data!U1246)</f>
        <v>52.540417027407727</v>
      </c>
      <c r="J31" s="213">
        <f>(Data!V1246)</f>
        <v>14.618056569759347</v>
      </c>
      <c r="K31" s="194"/>
      <c r="L31" s="77">
        <f>(Data!B1246)</f>
        <v>29</v>
      </c>
      <c r="M31" s="78" t="str">
        <f>(Data!C1246)</f>
        <v>Ac-AA</v>
      </c>
      <c r="N31" s="79" t="str">
        <f>(Data!D1246)</f>
        <v>Ac-Asn</v>
      </c>
      <c r="O31" s="211">
        <f>(Data!Y1246)</f>
        <v>100</v>
      </c>
      <c r="P31" s="212">
        <f>(Data!Z1246)</f>
        <v>12.061006482386679</v>
      </c>
      <c r="Q31" s="211">
        <f>(Data!AC1246)</f>
        <v>152.9578853732402</v>
      </c>
      <c r="R31" s="212">
        <f>(Data!AD1246)</f>
        <v>56.946975723585226</v>
      </c>
      <c r="S31" s="211">
        <f>(Data!AG1246)</f>
        <v>133.21107100443476</v>
      </c>
      <c r="T31" s="212">
        <f>(Data!AH1246)</f>
        <v>6.3382907082824334</v>
      </c>
      <c r="U31" s="211">
        <f>(Data!AK1246)</f>
        <v>47.760806469647321</v>
      </c>
      <c r="V31" s="212">
        <f>(Data!AL1246)</f>
        <v>9.4881656177948717</v>
      </c>
      <c r="W31" s="211">
        <f>(Data!AO1246)</f>
        <v>34.528381827847454</v>
      </c>
      <c r="X31" s="212">
        <f>(Data!AP1246)</f>
        <v>2.1076595097247668</v>
      </c>
      <c r="Y31" s="211">
        <f>(Data!AS1246)</f>
        <v>34.614002993199421</v>
      </c>
      <c r="Z31" s="213">
        <f>(Data!AT1246)</f>
        <v>0.90091463453789744</v>
      </c>
      <c r="AB31" s="77">
        <f t="shared" si="14"/>
        <v>29</v>
      </c>
      <c r="AC31" s="78" t="str">
        <f t="shared" si="0"/>
        <v>Ac-AA</v>
      </c>
      <c r="AD31" s="127" t="str">
        <f t="shared" si="1"/>
        <v>Ac-Asn</v>
      </c>
      <c r="AE31" s="211">
        <f t="shared" si="2"/>
        <v>100</v>
      </c>
      <c r="AF31" s="212">
        <f t="shared" si="3"/>
        <v>84.02903805823675</v>
      </c>
      <c r="AG31" s="244">
        <f t="shared" si="4"/>
        <v>52.540417027407727</v>
      </c>
      <c r="AH31" s="356"/>
      <c r="AI31" s="77">
        <f t="shared" si="5"/>
        <v>29</v>
      </c>
      <c r="AJ31" s="78" t="str">
        <f t="shared" si="6"/>
        <v>Ac-AA</v>
      </c>
      <c r="AK31" s="79" t="str">
        <f t="shared" si="7"/>
        <v>Ac-Asn</v>
      </c>
      <c r="AL31" s="211">
        <f t="shared" si="8"/>
        <v>100</v>
      </c>
      <c r="AM31" s="212">
        <f t="shared" si="9"/>
        <v>152.9578853732402</v>
      </c>
      <c r="AN31" s="244">
        <f t="shared" si="10"/>
        <v>133.21107100443476</v>
      </c>
      <c r="AO31" s="211">
        <f t="shared" si="11"/>
        <v>47.760806469647321</v>
      </c>
      <c r="AP31" s="212">
        <f t="shared" si="12"/>
        <v>34.528381827847454</v>
      </c>
      <c r="AQ31" s="244">
        <f t="shared" si="13"/>
        <v>34.614002993199421</v>
      </c>
    </row>
    <row r="32" spans="2:43" ht="15" customHeight="1" x14ac:dyDescent="0.2">
      <c r="B32" s="91">
        <f>(Data!B1247)</f>
        <v>30</v>
      </c>
      <c r="C32" s="35" t="str">
        <f>(Data!C1247)</f>
        <v>Ac-AA</v>
      </c>
      <c r="D32" s="128" t="str">
        <f>(Data!D1247)</f>
        <v>Ac-Asp</v>
      </c>
      <c r="E32" s="214">
        <f>(Data!M1247)</f>
        <v>100</v>
      </c>
      <c r="F32" s="215">
        <f>(Data!N1247)</f>
        <v>11.158408949254936</v>
      </c>
      <c r="G32" s="214">
        <f>(Data!Q1247)</f>
        <v>97.980333541955261</v>
      </c>
      <c r="H32" s="227">
        <f>(Data!R1247)</f>
        <v>3.1162724220373241</v>
      </c>
      <c r="I32" s="214">
        <f>(Data!U1247)</f>
        <v>91.379250362902596</v>
      </c>
      <c r="J32" s="216">
        <f>(Data!V1247)</f>
        <v>7.3775246900541491</v>
      </c>
      <c r="K32" s="194"/>
      <c r="L32" s="91">
        <f>(Data!B1247)</f>
        <v>30</v>
      </c>
      <c r="M32" s="35" t="str">
        <f>(Data!C1247)</f>
        <v>Ac-AA</v>
      </c>
      <c r="N32" s="92" t="str">
        <f>(Data!D1247)</f>
        <v>Ac-Asp</v>
      </c>
      <c r="O32" s="214">
        <f>(Data!Y1247)</f>
        <v>100</v>
      </c>
      <c r="P32" s="215">
        <f>(Data!Z1247)</f>
        <v>14.88211649550848</v>
      </c>
      <c r="Q32" s="214">
        <f>(Data!AC1247)</f>
        <v>114.39147065902645</v>
      </c>
      <c r="R32" s="215">
        <f>(Data!AD1247)</f>
        <v>8.3261148269410938</v>
      </c>
      <c r="S32" s="214">
        <f>(Data!AG1247)</f>
        <v>125.83380540469211</v>
      </c>
      <c r="T32" s="215">
        <f>(Data!AH1247)</f>
        <v>15.681676991082698</v>
      </c>
      <c r="U32" s="214">
        <f>(Data!AK1247)</f>
        <v>102.40810449310013</v>
      </c>
      <c r="V32" s="215">
        <f>(Data!AL1247)</f>
        <v>13.305809750183014</v>
      </c>
      <c r="W32" s="214">
        <f>(Data!AO1247)</f>
        <v>215.34817932276903</v>
      </c>
      <c r="X32" s="215">
        <f>(Data!AP1247)</f>
        <v>46.227258317052538</v>
      </c>
      <c r="Y32" s="214">
        <f>(Data!AS1247)</f>
        <v>105.5850492312201</v>
      </c>
      <c r="Z32" s="216">
        <f>(Data!AT1247)</f>
        <v>36.789873258675769</v>
      </c>
      <c r="AB32" s="91">
        <f t="shared" si="14"/>
        <v>30</v>
      </c>
      <c r="AC32" s="35" t="str">
        <f t="shared" si="0"/>
        <v>Ac-AA</v>
      </c>
      <c r="AD32" s="128" t="str">
        <f t="shared" si="1"/>
        <v>Ac-Asp</v>
      </c>
      <c r="AE32" s="214">
        <f t="shared" si="2"/>
        <v>100</v>
      </c>
      <c r="AF32" s="215">
        <f t="shared" si="3"/>
        <v>97.980333541955261</v>
      </c>
      <c r="AG32" s="245">
        <f t="shared" si="4"/>
        <v>91.379250362902596</v>
      </c>
      <c r="AH32" s="356"/>
      <c r="AI32" s="91">
        <f t="shared" si="5"/>
        <v>30</v>
      </c>
      <c r="AJ32" s="35" t="str">
        <f t="shared" si="6"/>
        <v>Ac-AA</v>
      </c>
      <c r="AK32" s="92" t="str">
        <f t="shared" si="7"/>
        <v>Ac-Asp</v>
      </c>
      <c r="AL32" s="214">
        <f t="shared" si="8"/>
        <v>100</v>
      </c>
      <c r="AM32" s="215">
        <f t="shared" si="9"/>
        <v>114.39147065902645</v>
      </c>
      <c r="AN32" s="245">
        <f t="shared" si="10"/>
        <v>125.83380540469211</v>
      </c>
      <c r="AO32" s="214">
        <f t="shared" si="11"/>
        <v>102.40810449310013</v>
      </c>
      <c r="AP32" s="215">
        <f t="shared" si="12"/>
        <v>215.34817932276903</v>
      </c>
      <c r="AQ32" s="245">
        <f t="shared" si="13"/>
        <v>105.5850492312201</v>
      </c>
    </row>
    <row r="33" spans="2:43" ht="15" customHeight="1" x14ac:dyDescent="0.2">
      <c r="B33" s="91">
        <f>(Data!B1248)</f>
        <v>31</v>
      </c>
      <c r="C33" s="35" t="str">
        <f>(Data!C1248)</f>
        <v>Ac-AA</v>
      </c>
      <c r="D33" s="128" t="str">
        <f>(Data!D1248)</f>
        <v>Ac-Cys</v>
      </c>
      <c r="E33" s="214">
        <f>(Data!M1248)</f>
        <v>100.00000000000001</v>
      </c>
      <c r="F33" s="215">
        <f>(Data!N1248)</f>
        <v>28.054842733650403</v>
      </c>
      <c r="G33" s="214">
        <f>(Data!Q1248)</f>
        <v>228.60630918633379</v>
      </c>
      <c r="H33" s="227">
        <f>(Data!R1248)</f>
        <v>17.781533923566194</v>
      </c>
      <c r="I33" s="214">
        <f>(Data!U1248)</f>
        <v>85.811167935063835</v>
      </c>
      <c r="J33" s="216">
        <f>(Data!V1248)</f>
        <v>15.358619959499173</v>
      </c>
      <c r="K33" s="194"/>
      <c r="L33" s="91">
        <f>(Data!B1248)</f>
        <v>31</v>
      </c>
      <c r="M33" s="35" t="str">
        <f>(Data!C1248)</f>
        <v>Ac-AA</v>
      </c>
      <c r="N33" s="92" t="str">
        <f>(Data!D1248)</f>
        <v>Ac-Cys</v>
      </c>
      <c r="O33" s="214">
        <f>(Data!Y1248)</f>
        <v>100</v>
      </c>
      <c r="P33" s="215">
        <f>(Data!Z1248)</f>
        <v>22.020478959371609</v>
      </c>
      <c r="Q33" s="214">
        <f>(Data!AC1248)</f>
        <v>51.576740405727762</v>
      </c>
      <c r="R33" s="215">
        <f>(Data!AD1248)</f>
        <v>24.191665092169689</v>
      </c>
      <c r="S33" s="214">
        <f>(Data!AG1248)</f>
        <v>112.88656473764854</v>
      </c>
      <c r="T33" s="215">
        <f>(Data!AH1248)</f>
        <v>77.028093498538638</v>
      </c>
      <c r="U33" s="214">
        <f>(Data!AK1248)</f>
        <v>899.9108377540224</v>
      </c>
      <c r="V33" s="215">
        <f>(Data!AL1248)</f>
        <v>161.96314480978214</v>
      </c>
      <c r="W33" s="214">
        <f>(Data!AO1248)</f>
        <v>1202.7432769663781</v>
      </c>
      <c r="X33" s="215">
        <f>(Data!AP1248)</f>
        <v>175.57054458590895</v>
      </c>
      <c r="Y33" s="214">
        <f>(Data!AS1248)</f>
        <v>1106.4350059403496</v>
      </c>
      <c r="Z33" s="216">
        <f>(Data!AT1248)</f>
        <v>135.31086311004026</v>
      </c>
      <c r="AB33" s="91">
        <f t="shared" si="14"/>
        <v>31</v>
      </c>
      <c r="AC33" s="35" t="str">
        <f t="shared" si="0"/>
        <v>Ac-AA</v>
      </c>
      <c r="AD33" s="183" t="str">
        <f t="shared" si="1"/>
        <v>Ac-Cys</v>
      </c>
      <c r="AE33" s="214">
        <f t="shared" si="2"/>
        <v>100.00000000000001</v>
      </c>
      <c r="AF33" s="215">
        <f t="shared" si="3"/>
        <v>228.60630918633379</v>
      </c>
      <c r="AG33" s="245">
        <f t="shared" si="4"/>
        <v>85.811167935063835</v>
      </c>
      <c r="AH33" s="356"/>
      <c r="AI33" s="91">
        <f t="shared" si="5"/>
        <v>31</v>
      </c>
      <c r="AJ33" s="35" t="str">
        <f t="shared" si="6"/>
        <v>Ac-AA</v>
      </c>
      <c r="AK33" s="171" t="str">
        <f t="shared" si="7"/>
        <v>Ac-Cys</v>
      </c>
      <c r="AL33" s="214">
        <f t="shared" si="8"/>
        <v>100</v>
      </c>
      <c r="AM33" s="215">
        <f t="shared" si="9"/>
        <v>51.576740405727762</v>
      </c>
      <c r="AN33" s="245">
        <f t="shared" si="10"/>
        <v>112.88656473764854</v>
      </c>
      <c r="AO33" s="214">
        <f t="shared" si="11"/>
        <v>899.9108377540224</v>
      </c>
      <c r="AP33" s="215">
        <f t="shared" si="12"/>
        <v>1202.7432769663781</v>
      </c>
      <c r="AQ33" s="245">
        <f t="shared" si="13"/>
        <v>1106.4350059403496</v>
      </c>
    </row>
    <row r="34" spans="2:43" ht="15" customHeight="1" x14ac:dyDescent="0.2">
      <c r="B34" s="91">
        <f>(Data!B1251)</f>
        <v>34</v>
      </c>
      <c r="C34" s="35" t="str">
        <f>(Data!C1251)</f>
        <v>Ac-AA</v>
      </c>
      <c r="D34" s="128" t="str">
        <f>(Data!D1251)</f>
        <v>Ac-Lys</v>
      </c>
      <c r="E34" s="214">
        <f>(Data!M1251)</f>
        <v>100</v>
      </c>
      <c r="F34" s="215">
        <f>(Data!N1251)</f>
        <v>10.584096571330425</v>
      </c>
      <c r="G34" s="214">
        <f>(Data!Q1251)</f>
        <v>82.565931704172627</v>
      </c>
      <c r="H34" s="227">
        <f>(Data!R1251)</f>
        <v>23.111684806879065</v>
      </c>
      <c r="I34" s="214">
        <f>(Data!U1251)</f>
        <v>60.806110289457479</v>
      </c>
      <c r="J34" s="216">
        <f>(Data!V1251)</f>
        <v>11.932739364910509</v>
      </c>
      <c r="K34" s="194"/>
      <c r="L34" s="91">
        <f>(Data!B1251)</f>
        <v>34</v>
      </c>
      <c r="M34" s="35" t="str">
        <f>(Data!C1251)</f>
        <v>Ac-AA</v>
      </c>
      <c r="N34" s="92" t="str">
        <f>(Data!D1251)</f>
        <v>Ac-Lys</v>
      </c>
      <c r="O34" s="214">
        <f>(Data!Y1251)</f>
        <v>100</v>
      </c>
      <c r="P34" s="215">
        <f>(Data!Z1251)</f>
        <v>6.2176565760585101</v>
      </c>
      <c r="Q34" s="214">
        <f>(Data!AC1251)</f>
        <v>112.4579065156276</v>
      </c>
      <c r="R34" s="215">
        <f>(Data!AD1251)</f>
        <v>33.959114672471543</v>
      </c>
      <c r="S34" s="214">
        <f>(Data!AG1251)</f>
        <v>146.42582893450199</v>
      </c>
      <c r="T34" s="215">
        <f>(Data!AH1251)</f>
        <v>13.771805967763116</v>
      </c>
      <c r="U34" s="214">
        <f>(Data!AK1251)</f>
        <v>202.466627146581</v>
      </c>
      <c r="V34" s="215">
        <f>(Data!AL1251)</f>
        <v>37.561885778669655</v>
      </c>
      <c r="W34" s="214">
        <f>(Data!AO1251)</f>
        <v>160.42141704212949</v>
      </c>
      <c r="X34" s="215">
        <f>(Data!AP1251)</f>
        <v>22.1922241955013</v>
      </c>
      <c r="Y34" s="214">
        <f>(Data!AS1251)</f>
        <v>106.14253683291548</v>
      </c>
      <c r="Z34" s="216">
        <f>(Data!AT1251)</f>
        <v>23.410978360756509</v>
      </c>
      <c r="AB34" s="91">
        <f t="shared" si="14"/>
        <v>34</v>
      </c>
      <c r="AC34" s="35" t="str">
        <f t="shared" si="0"/>
        <v>Ac-AA</v>
      </c>
      <c r="AD34" s="128" t="str">
        <f t="shared" si="1"/>
        <v>Ac-Lys</v>
      </c>
      <c r="AE34" s="214">
        <f t="shared" si="2"/>
        <v>100</v>
      </c>
      <c r="AF34" s="215">
        <f t="shared" si="3"/>
        <v>82.565931704172627</v>
      </c>
      <c r="AG34" s="245">
        <f t="shared" si="4"/>
        <v>60.806110289457479</v>
      </c>
      <c r="AH34" s="356"/>
      <c r="AI34" s="91">
        <f t="shared" si="5"/>
        <v>34</v>
      </c>
      <c r="AJ34" s="35" t="str">
        <f t="shared" si="6"/>
        <v>Ac-AA</v>
      </c>
      <c r="AK34" s="92" t="str">
        <f t="shared" si="7"/>
        <v>Ac-Lys</v>
      </c>
      <c r="AL34" s="214">
        <f t="shared" si="8"/>
        <v>100</v>
      </c>
      <c r="AM34" s="215">
        <f t="shared" si="9"/>
        <v>112.4579065156276</v>
      </c>
      <c r="AN34" s="245">
        <f t="shared" si="10"/>
        <v>146.42582893450199</v>
      </c>
      <c r="AO34" s="214">
        <f t="shared" si="11"/>
        <v>202.466627146581</v>
      </c>
      <c r="AP34" s="215">
        <f t="shared" si="12"/>
        <v>160.42141704212949</v>
      </c>
      <c r="AQ34" s="245">
        <f t="shared" si="13"/>
        <v>106.14253683291548</v>
      </c>
    </row>
    <row r="35" spans="2:43" ht="15" customHeight="1" x14ac:dyDescent="0.2">
      <c r="B35" s="91">
        <f>(Data!B1253)</f>
        <v>36</v>
      </c>
      <c r="C35" s="35" t="str">
        <f>(Data!C1253)</f>
        <v>Ac-AA</v>
      </c>
      <c r="D35" s="128" t="str">
        <f>(Data!D1253)</f>
        <v>Ac-Orn</v>
      </c>
      <c r="E35" s="214">
        <f>(Data!M1253)</f>
        <v>100</v>
      </c>
      <c r="F35" s="215">
        <f>(Data!N1253)</f>
        <v>12.37883289970336</v>
      </c>
      <c r="G35" s="214">
        <f>(Data!Q1253)</f>
        <v>106.13684274122107</v>
      </c>
      <c r="H35" s="227">
        <f>(Data!R1253)</f>
        <v>3.414293096650848</v>
      </c>
      <c r="I35" s="214">
        <f>(Data!U1253)</f>
        <v>101.88004388725207</v>
      </c>
      <c r="J35" s="216">
        <f>(Data!V1253)</f>
        <v>6.8900402135962544</v>
      </c>
      <c r="K35" s="194"/>
      <c r="L35" s="91">
        <f>(Data!B1253)</f>
        <v>36</v>
      </c>
      <c r="M35" s="35" t="str">
        <f>(Data!C1253)</f>
        <v>Ac-AA</v>
      </c>
      <c r="N35" s="92" t="str">
        <f>(Data!D1253)</f>
        <v>Ac-Orn</v>
      </c>
      <c r="O35" s="214">
        <f>(Data!Y1253)</f>
        <v>100</v>
      </c>
      <c r="P35" s="215">
        <f>(Data!Z1253)</f>
        <v>7.0293859943953363</v>
      </c>
      <c r="Q35" s="214">
        <f>(Data!AC1253)</f>
        <v>97.285317918694318</v>
      </c>
      <c r="R35" s="215">
        <f>(Data!AD1253)</f>
        <v>7.0168464148464933</v>
      </c>
      <c r="S35" s="214">
        <f>(Data!AG1253)</f>
        <v>109.20391220651285</v>
      </c>
      <c r="T35" s="215">
        <f>(Data!AH1253)</f>
        <v>17.721709748980622</v>
      </c>
      <c r="U35" s="214">
        <f>(Data!AK1253)</f>
        <v>32.427136222697349</v>
      </c>
      <c r="V35" s="215">
        <f>(Data!AL1253)</f>
        <v>10.442611398982082</v>
      </c>
      <c r="W35" s="214">
        <f>(Data!AO1253)</f>
        <v>30.187838552115757</v>
      </c>
      <c r="X35" s="215">
        <f>(Data!AP1253)</f>
        <v>7.6241372591516621</v>
      </c>
      <c r="Y35" s="214">
        <f>(Data!AS1253)</f>
        <v>34.07626575156587</v>
      </c>
      <c r="Z35" s="216">
        <f>(Data!AT1253)</f>
        <v>18.950079730597615</v>
      </c>
      <c r="AB35" s="91">
        <f t="shared" si="14"/>
        <v>36</v>
      </c>
      <c r="AC35" s="35" t="str">
        <f t="shared" si="0"/>
        <v>Ac-AA</v>
      </c>
      <c r="AD35" s="128" t="str">
        <f t="shared" si="1"/>
        <v>Ac-Orn</v>
      </c>
      <c r="AE35" s="214">
        <f t="shared" si="2"/>
        <v>100</v>
      </c>
      <c r="AF35" s="215">
        <f t="shared" si="3"/>
        <v>106.13684274122107</v>
      </c>
      <c r="AG35" s="245">
        <f t="shared" si="4"/>
        <v>101.88004388725207</v>
      </c>
      <c r="AH35" s="356"/>
      <c r="AI35" s="91">
        <f t="shared" si="5"/>
        <v>36</v>
      </c>
      <c r="AJ35" s="35" t="str">
        <f t="shared" si="6"/>
        <v>Ac-AA</v>
      </c>
      <c r="AK35" s="92" t="str">
        <f t="shared" si="7"/>
        <v>Ac-Orn</v>
      </c>
      <c r="AL35" s="214">
        <f t="shared" si="8"/>
        <v>100</v>
      </c>
      <c r="AM35" s="215">
        <f t="shared" si="9"/>
        <v>97.285317918694318</v>
      </c>
      <c r="AN35" s="245">
        <f t="shared" si="10"/>
        <v>109.20391220651285</v>
      </c>
      <c r="AO35" s="214">
        <f t="shared" si="11"/>
        <v>32.427136222697349</v>
      </c>
      <c r="AP35" s="215">
        <f t="shared" si="12"/>
        <v>30.187838552115757</v>
      </c>
      <c r="AQ35" s="245">
        <f t="shared" si="13"/>
        <v>34.07626575156587</v>
      </c>
    </row>
    <row r="36" spans="2:43" ht="15" customHeight="1" x14ac:dyDescent="0.2">
      <c r="B36" s="91">
        <f>(Data!B1254)</f>
        <v>37</v>
      </c>
      <c r="C36" s="35" t="str">
        <f>(Data!C1254)</f>
        <v>Ac-AA</v>
      </c>
      <c r="D36" s="128" t="str">
        <f>(Data!D1254)</f>
        <v>Ac-Phe</v>
      </c>
      <c r="E36" s="214">
        <f>(Data!M1254)</f>
        <v>100</v>
      </c>
      <c r="F36" s="215">
        <f>(Data!N1254)</f>
        <v>15.327658120860821</v>
      </c>
      <c r="G36" s="214">
        <f>(Data!Q1254)</f>
        <v>71.164426937273049</v>
      </c>
      <c r="H36" s="227">
        <f>(Data!R1254)</f>
        <v>28.555103843963675</v>
      </c>
      <c r="I36" s="214">
        <f>(Data!U1254)</f>
        <v>56.80558067724408</v>
      </c>
      <c r="J36" s="216">
        <f>(Data!V1254)</f>
        <v>11.340528201826293</v>
      </c>
      <c r="K36" s="194"/>
      <c r="L36" s="91">
        <f>(Data!B1254)</f>
        <v>37</v>
      </c>
      <c r="M36" s="35" t="str">
        <f>(Data!C1254)</f>
        <v>Ac-AA</v>
      </c>
      <c r="N36" s="92" t="str">
        <f>(Data!D1254)</f>
        <v>Ac-Phe</v>
      </c>
      <c r="O36" s="214">
        <f>(Data!Y1254)</f>
        <v>100</v>
      </c>
      <c r="P36" s="215">
        <f>(Data!Z1254)</f>
        <v>18.737528551841116</v>
      </c>
      <c r="Q36" s="214">
        <f>(Data!AC1254)</f>
        <v>181.42904826412928</v>
      </c>
      <c r="R36" s="215">
        <f>(Data!AD1254)</f>
        <v>90.374039875222451</v>
      </c>
      <c r="S36" s="214">
        <f>(Data!AG1254)</f>
        <v>297.28590437992386</v>
      </c>
      <c r="T36" s="215">
        <f>(Data!AH1254)</f>
        <v>51.944840594704758</v>
      </c>
      <c r="U36" s="214">
        <f>(Data!AK1254)</f>
        <v>265.2365558740662</v>
      </c>
      <c r="V36" s="215">
        <f>(Data!AL1254)</f>
        <v>202.97496874039456</v>
      </c>
      <c r="W36" s="214">
        <f>(Data!AO1254)</f>
        <v>180.11595861188172</v>
      </c>
      <c r="X36" s="215">
        <f>(Data!AP1254)</f>
        <v>69.315468257097237</v>
      </c>
      <c r="Y36" s="214">
        <f>(Data!AS1254)</f>
        <v>230.45203621412691</v>
      </c>
      <c r="Z36" s="216">
        <f>(Data!AT1254)</f>
        <v>100.84535564356142</v>
      </c>
      <c r="AB36" s="91">
        <f t="shared" si="14"/>
        <v>37</v>
      </c>
      <c r="AC36" s="35" t="str">
        <f t="shared" si="0"/>
        <v>Ac-AA</v>
      </c>
      <c r="AD36" s="128" t="str">
        <f t="shared" si="1"/>
        <v>Ac-Phe</v>
      </c>
      <c r="AE36" s="214">
        <f t="shared" si="2"/>
        <v>100</v>
      </c>
      <c r="AF36" s="215">
        <f t="shared" si="3"/>
        <v>71.164426937273049</v>
      </c>
      <c r="AG36" s="245">
        <f t="shared" si="4"/>
        <v>56.80558067724408</v>
      </c>
      <c r="AH36" s="356"/>
      <c r="AI36" s="91">
        <f t="shared" si="5"/>
        <v>37</v>
      </c>
      <c r="AJ36" s="35" t="str">
        <f t="shared" si="6"/>
        <v>Ac-AA</v>
      </c>
      <c r="AK36" s="92" t="str">
        <f t="shared" si="7"/>
        <v>Ac-Phe</v>
      </c>
      <c r="AL36" s="214">
        <f t="shared" si="8"/>
        <v>100</v>
      </c>
      <c r="AM36" s="215">
        <f t="shared" si="9"/>
        <v>181.42904826412928</v>
      </c>
      <c r="AN36" s="245">
        <f t="shared" si="10"/>
        <v>297.28590437992386</v>
      </c>
      <c r="AO36" s="214">
        <f t="shared" si="11"/>
        <v>265.2365558740662</v>
      </c>
      <c r="AP36" s="215">
        <f t="shared" si="12"/>
        <v>180.11595861188172</v>
      </c>
      <c r="AQ36" s="245">
        <f t="shared" si="13"/>
        <v>230.45203621412691</v>
      </c>
    </row>
    <row r="37" spans="2:43" ht="15.75" customHeight="1" thickBot="1" x14ac:dyDescent="0.25">
      <c r="B37" s="108">
        <f>(Data!B1255)</f>
        <v>38</v>
      </c>
      <c r="C37" s="42" t="str">
        <f>(Data!C1255)</f>
        <v>Ac-AA</v>
      </c>
      <c r="D37" s="129" t="str">
        <f>(Data!D1255)</f>
        <v>Ac-Ser</v>
      </c>
      <c r="E37" s="217">
        <f>(Data!M1255)</f>
        <v>100</v>
      </c>
      <c r="F37" s="218">
        <f>(Data!N1255)</f>
        <v>13.249117148620206</v>
      </c>
      <c r="G37" s="217">
        <f>(Data!Q1255)</f>
        <v>110.69055267493627</v>
      </c>
      <c r="H37" s="228">
        <f>(Data!R1255)</f>
        <v>3.1122800732836047</v>
      </c>
      <c r="I37" s="217">
        <f>(Data!U1255)</f>
        <v>119.86519575053218</v>
      </c>
      <c r="J37" s="219">
        <f>(Data!V1255)</f>
        <v>24.674212053275934</v>
      </c>
      <c r="K37" s="194"/>
      <c r="L37" s="108">
        <f>(Data!B1255)</f>
        <v>38</v>
      </c>
      <c r="M37" s="42" t="str">
        <f>(Data!C1255)</f>
        <v>Ac-AA</v>
      </c>
      <c r="N37" s="109" t="str">
        <f>(Data!D1255)</f>
        <v>Ac-Ser</v>
      </c>
      <c r="O37" s="217">
        <f>(Data!Y1255)</f>
        <v>100.00000000000001</v>
      </c>
      <c r="P37" s="218">
        <f>(Data!Z1255)</f>
        <v>8.3886300280813284</v>
      </c>
      <c r="Q37" s="217">
        <f>(Data!AC1255)</f>
        <v>88.364717279152046</v>
      </c>
      <c r="R37" s="218">
        <f>(Data!AD1255)</f>
        <v>8.6628217723351462</v>
      </c>
      <c r="S37" s="217">
        <f>(Data!AG1255)</f>
        <v>104.11966128801669</v>
      </c>
      <c r="T37" s="218">
        <f>(Data!AH1255)</f>
        <v>15.953086738283693</v>
      </c>
      <c r="U37" s="217">
        <f>(Data!AK1255)</f>
        <v>94.804509770331833</v>
      </c>
      <c r="V37" s="218">
        <f>(Data!AL1255)</f>
        <v>13.730802606966789</v>
      </c>
      <c r="W37" s="217">
        <f>(Data!AO1255)</f>
        <v>106.09977274120295</v>
      </c>
      <c r="X37" s="218">
        <f>(Data!AP1255)</f>
        <v>20.015847021581106</v>
      </c>
      <c r="Y37" s="217">
        <f>(Data!AS1255)</f>
        <v>106.06558248375394</v>
      </c>
      <c r="Z37" s="219">
        <f>(Data!AT1255)</f>
        <v>40.41990928479656</v>
      </c>
      <c r="AB37" s="108">
        <f t="shared" si="14"/>
        <v>38</v>
      </c>
      <c r="AC37" s="42" t="str">
        <f t="shared" si="0"/>
        <v>Ac-AA</v>
      </c>
      <c r="AD37" s="129" t="str">
        <f t="shared" si="1"/>
        <v>Ac-Ser</v>
      </c>
      <c r="AE37" s="217">
        <f t="shared" si="2"/>
        <v>100</v>
      </c>
      <c r="AF37" s="218">
        <f t="shared" si="3"/>
        <v>110.69055267493627</v>
      </c>
      <c r="AG37" s="246">
        <f t="shared" si="4"/>
        <v>119.86519575053218</v>
      </c>
      <c r="AH37" s="356"/>
      <c r="AI37" s="108">
        <f t="shared" si="5"/>
        <v>38</v>
      </c>
      <c r="AJ37" s="42" t="str">
        <f t="shared" si="6"/>
        <v>Ac-AA</v>
      </c>
      <c r="AK37" s="109" t="str">
        <f t="shared" si="7"/>
        <v>Ac-Ser</v>
      </c>
      <c r="AL37" s="217">
        <f t="shared" si="8"/>
        <v>100.00000000000001</v>
      </c>
      <c r="AM37" s="218">
        <f t="shared" si="9"/>
        <v>88.364717279152046</v>
      </c>
      <c r="AN37" s="246">
        <f t="shared" si="10"/>
        <v>104.11966128801669</v>
      </c>
      <c r="AO37" s="217">
        <f t="shared" si="11"/>
        <v>94.804509770331833</v>
      </c>
      <c r="AP37" s="218">
        <f t="shared" si="12"/>
        <v>106.09977274120295</v>
      </c>
      <c r="AQ37" s="246">
        <f t="shared" si="13"/>
        <v>106.06558248375394</v>
      </c>
    </row>
    <row r="38" spans="2:43" ht="15" customHeight="1" x14ac:dyDescent="0.2">
      <c r="B38" s="77">
        <f>(Data!B1256)</f>
        <v>39</v>
      </c>
      <c r="C38" s="78" t="str">
        <f>(Data!C1256)</f>
        <v>Glu-AA</v>
      </c>
      <c r="D38" s="127" t="str">
        <f>(Data!D1256)</f>
        <v>GluAla</v>
      </c>
      <c r="E38" s="211">
        <f>(Data!M1256)</f>
        <v>100</v>
      </c>
      <c r="F38" s="212">
        <f>(Data!N1256)</f>
        <v>22.581152636979375</v>
      </c>
      <c r="G38" s="211">
        <f>(Data!Q1256)</f>
        <v>94.158293356963966</v>
      </c>
      <c r="H38" s="226">
        <f>(Data!R1256)</f>
        <v>38.498997346939689</v>
      </c>
      <c r="I38" s="211">
        <f>(Data!U1256)</f>
        <v>95.574138539773173</v>
      </c>
      <c r="J38" s="213">
        <f>(Data!V1256)</f>
        <v>13.306662221490416</v>
      </c>
      <c r="K38" s="194"/>
      <c r="L38" s="77">
        <f>(Data!B1256)</f>
        <v>39</v>
      </c>
      <c r="M38" s="78" t="str">
        <f>(Data!C1256)</f>
        <v>Glu-AA</v>
      </c>
      <c r="N38" s="79" t="str">
        <f>(Data!D1256)</f>
        <v>GluAla</v>
      </c>
      <c r="O38" s="211">
        <f>(Data!Y1256)</f>
        <v>99.999999999999986</v>
      </c>
      <c r="P38" s="212">
        <f>(Data!Z1256)</f>
        <v>38.470462985102714</v>
      </c>
      <c r="Q38" s="211">
        <f>(Data!AC1256)</f>
        <v>73.423023227765142</v>
      </c>
      <c r="R38" s="212">
        <f>(Data!AD1256)</f>
        <v>22.999274177986177</v>
      </c>
      <c r="S38" s="211">
        <f>(Data!AG1256)</f>
        <v>53.213672873855487</v>
      </c>
      <c r="T38" s="212">
        <f>(Data!AH1256)</f>
        <v>21.715041744168737</v>
      </c>
      <c r="U38" s="211">
        <f>(Data!AK1256)</f>
        <v>1490.7919820979751</v>
      </c>
      <c r="V38" s="212">
        <f>(Data!AL1256)</f>
        <v>481.48103585195918</v>
      </c>
      <c r="W38" s="211">
        <f>(Data!AO1256)</f>
        <v>2226.9974082185804</v>
      </c>
      <c r="X38" s="212">
        <f>(Data!AP1256)</f>
        <v>354.30686611563067</v>
      </c>
      <c r="Y38" s="211">
        <f>(Data!AS1256)</f>
        <v>1232.6558731427174</v>
      </c>
      <c r="Z38" s="213">
        <f>(Data!AT1256)</f>
        <v>345.64126225292495</v>
      </c>
      <c r="AB38" s="77">
        <f t="shared" si="14"/>
        <v>39</v>
      </c>
      <c r="AC38" s="78" t="str">
        <f t="shared" si="0"/>
        <v>Glu-AA</v>
      </c>
      <c r="AD38" s="127" t="str">
        <f t="shared" si="1"/>
        <v>GluAla</v>
      </c>
      <c r="AE38" s="211">
        <f t="shared" si="2"/>
        <v>100</v>
      </c>
      <c r="AF38" s="212">
        <f t="shared" si="3"/>
        <v>94.158293356963966</v>
      </c>
      <c r="AG38" s="244">
        <f t="shared" si="4"/>
        <v>95.574138539773173</v>
      </c>
      <c r="AH38" s="356"/>
      <c r="AI38" s="77">
        <f t="shared" si="5"/>
        <v>39</v>
      </c>
      <c r="AJ38" s="78" t="str">
        <f t="shared" si="6"/>
        <v>Glu-AA</v>
      </c>
      <c r="AK38" s="79" t="str">
        <f t="shared" si="7"/>
        <v>GluAla</v>
      </c>
      <c r="AL38" s="211">
        <f t="shared" si="8"/>
        <v>99.999999999999986</v>
      </c>
      <c r="AM38" s="212">
        <f t="shared" si="9"/>
        <v>73.423023227765142</v>
      </c>
      <c r="AN38" s="244">
        <f t="shared" si="10"/>
        <v>53.213672873855487</v>
      </c>
      <c r="AO38" s="211">
        <f t="shared" si="11"/>
        <v>1490.7919820979751</v>
      </c>
      <c r="AP38" s="212">
        <f t="shared" si="12"/>
        <v>2226.9974082185804</v>
      </c>
      <c r="AQ38" s="244">
        <f t="shared" si="13"/>
        <v>1232.6558731427174</v>
      </c>
    </row>
    <row r="39" spans="2:43" ht="15" customHeight="1" x14ac:dyDescent="0.2">
      <c r="B39" s="91">
        <f>(Data!B1257)</f>
        <v>40</v>
      </c>
      <c r="C39" s="35" t="str">
        <f>(Data!C1257)</f>
        <v>Glu-AA</v>
      </c>
      <c r="D39" s="128" t="str">
        <f>(Data!D1257)</f>
        <v>GluArg</v>
      </c>
      <c r="E39" s="214">
        <f>(Data!M1257)</f>
        <v>100</v>
      </c>
      <c r="F39" s="215">
        <f>(Data!N1257)</f>
        <v>32.492046981007178</v>
      </c>
      <c r="G39" s="214">
        <f>(Data!Q1257)</f>
        <v>64.460014352619623</v>
      </c>
      <c r="H39" s="227">
        <f>(Data!R1257)</f>
        <v>63.462216204258965</v>
      </c>
      <c r="I39" s="214">
        <f>(Data!U1257)</f>
        <v>76.290042839527928</v>
      </c>
      <c r="J39" s="216">
        <f>(Data!V1257)</f>
        <v>73.868493708780349</v>
      </c>
      <c r="K39" s="194"/>
      <c r="L39" s="91">
        <f>(Data!B1257)</f>
        <v>40</v>
      </c>
      <c r="M39" s="35" t="str">
        <f>(Data!C1257)</f>
        <v>Glu-AA</v>
      </c>
      <c r="N39" s="92" t="str">
        <f>(Data!D1257)</f>
        <v>GluArg</v>
      </c>
      <c r="O39" s="214">
        <f>(Data!Y1257)</f>
        <v>100.00000000000001</v>
      </c>
      <c r="P39" s="215">
        <f>(Data!Z1257)</f>
        <v>15.546140278692567</v>
      </c>
      <c r="Q39" s="214">
        <f>(Data!AC1257)</f>
        <v>106.26206887245867</v>
      </c>
      <c r="R39" s="215">
        <f>(Data!AD1257)</f>
        <v>20.17963946314357</v>
      </c>
      <c r="S39" s="214">
        <f>(Data!AG1257)</f>
        <v>106.08304397337621</v>
      </c>
      <c r="T39" s="215">
        <f>(Data!AH1257)</f>
        <v>26.886594565748297</v>
      </c>
      <c r="U39" s="214">
        <f>(Data!AK1257)</f>
        <v>310.84391633147936</v>
      </c>
      <c r="V39" s="215">
        <f>(Data!AL1257)</f>
        <v>98.139912084782893</v>
      </c>
      <c r="W39" s="214">
        <f>(Data!AO1257)</f>
        <v>228.2837494306367</v>
      </c>
      <c r="X39" s="215">
        <f>(Data!AP1257)</f>
        <v>63.94195651972781</v>
      </c>
      <c r="Y39" s="214">
        <f>(Data!AS1257)</f>
        <v>270.72956526103371</v>
      </c>
      <c r="Z39" s="216">
        <f>(Data!AT1257)</f>
        <v>91.512295513133623</v>
      </c>
      <c r="AB39" s="91">
        <f t="shared" si="14"/>
        <v>40</v>
      </c>
      <c r="AC39" s="35" t="str">
        <f t="shared" si="0"/>
        <v>Glu-AA</v>
      </c>
      <c r="AD39" s="128" t="str">
        <f t="shared" si="1"/>
        <v>GluArg</v>
      </c>
      <c r="AE39" s="214">
        <f t="shared" si="2"/>
        <v>100</v>
      </c>
      <c r="AF39" s="215">
        <f t="shared" si="3"/>
        <v>64.460014352619623</v>
      </c>
      <c r="AG39" s="245">
        <f t="shared" si="4"/>
        <v>76.290042839527928</v>
      </c>
      <c r="AH39" s="356"/>
      <c r="AI39" s="91">
        <f t="shared" si="5"/>
        <v>40</v>
      </c>
      <c r="AJ39" s="35" t="str">
        <f t="shared" si="6"/>
        <v>Glu-AA</v>
      </c>
      <c r="AK39" s="92" t="str">
        <f t="shared" si="7"/>
        <v>GluArg</v>
      </c>
      <c r="AL39" s="214">
        <f t="shared" si="8"/>
        <v>100.00000000000001</v>
      </c>
      <c r="AM39" s="215">
        <f t="shared" si="9"/>
        <v>106.26206887245867</v>
      </c>
      <c r="AN39" s="245">
        <f t="shared" si="10"/>
        <v>106.08304397337621</v>
      </c>
      <c r="AO39" s="214">
        <f t="shared" si="11"/>
        <v>310.84391633147936</v>
      </c>
      <c r="AP39" s="215">
        <f t="shared" si="12"/>
        <v>228.2837494306367</v>
      </c>
      <c r="AQ39" s="245">
        <f t="shared" si="13"/>
        <v>270.72956526103371</v>
      </c>
    </row>
    <row r="40" spans="2:43" ht="15" customHeight="1" x14ac:dyDescent="0.2">
      <c r="B40" s="91">
        <f>(Data!B1258)</f>
        <v>41</v>
      </c>
      <c r="C40" s="35" t="str">
        <f>(Data!C1258)</f>
        <v>Glu-AA</v>
      </c>
      <c r="D40" s="128" t="str">
        <f>(Data!D1258)</f>
        <v>GluAsn</v>
      </c>
      <c r="E40" s="214">
        <f>(Data!M1258)</f>
        <v>100</v>
      </c>
      <c r="F40" s="215">
        <f>(Data!N1258)</f>
        <v>12.477683037542066</v>
      </c>
      <c r="G40" s="214">
        <f>(Data!Q1258)</f>
        <v>94.179279274157949</v>
      </c>
      <c r="H40" s="227">
        <f>(Data!R1258)</f>
        <v>47.793033558256717</v>
      </c>
      <c r="I40" s="214">
        <f>(Data!U1258)</f>
        <v>55.513547992945242</v>
      </c>
      <c r="J40" s="216">
        <f>(Data!V1258)</f>
        <v>27.058762334606524</v>
      </c>
      <c r="K40" s="194"/>
      <c r="L40" s="91">
        <f>(Data!B1258)</f>
        <v>41</v>
      </c>
      <c r="M40" s="35" t="str">
        <f>(Data!C1258)</f>
        <v>Glu-AA</v>
      </c>
      <c r="N40" s="92" t="str">
        <f>(Data!D1258)</f>
        <v>GluAsn</v>
      </c>
      <c r="O40" s="214">
        <f>(Data!Y1258)</f>
        <v>100.00000000000001</v>
      </c>
      <c r="P40" s="215">
        <f>(Data!Z1258)</f>
        <v>45.222100349774422</v>
      </c>
      <c r="Q40" s="214">
        <f>(Data!AC1258)</f>
        <v>79.054910011924107</v>
      </c>
      <c r="R40" s="215">
        <f>(Data!AD1258)</f>
        <v>10.573550978952515</v>
      </c>
      <c r="S40" s="214">
        <f>(Data!AG1258)</f>
        <v>80.615367862696473</v>
      </c>
      <c r="T40" s="215">
        <f>(Data!AH1258)</f>
        <v>16.259872271475842</v>
      </c>
      <c r="U40" s="214">
        <f>(Data!AK1258)</f>
        <v>1083.5267263555136</v>
      </c>
      <c r="V40" s="215">
        <f>(Data!AL1258)</f>
        <v>407.31593126930215</v>
      </c>
      <c r="W40" s="214">
        <f>(Data!AO1258)</f>
        <v>1821.3816394758182</v>
      </c>
      <c r="X40" s="215">
        <f>(Data!AP1258)</f>
        <v>316.42386052217148</v>
      </c>
      <c r="Y40" s="214">
        <f>(Data!AS1258)</f>
        <v>1057.1463743895415</v>
      </c>
      <c r="Z40" s="216">
        <f>(Data!AT1258)</f>
        <v>277.69297174279552</v>
      </c>
      <c r="AB40" s="91">
        <f t="shared" si="14"/>
        <v>41</v>
      </c>
      <c r="AC40" s="35" t="str">
        <f t="shared" si="0"/>
        <v>Glu-AA</v>
      </c>
      <c r="AD40" s="128" t="str">
        <f t="shared" si="1"/>
        <v>GluAsn</v>
      </c>
      <c r="AE40" s="214">
        <f t="shared" si="2"/>
        <v>100</v>
      </c>
      <c r="AF40" s="215">
        <f t="shared" si="3"/>
        <v>94.179279274157949</v>
      </c>
      <c r="AG40" s="245">
        <f t="shared" si="4"/>
        <v>55.513547992945242</v>
      </c>
      <c r="AH40" s="356"/>
      <c r="AI40" s="91">
        <f t="shared" si="5"/>
        <v>41</v>
      </c>
      <c r="AJ40" s="35" t="str">
        <f t="shared" si="6"/>
        <v>Glu-AA</v>
      </c>
      <c r="AK40" s="92" t="str">
        <f t="shared" si="7"/>
        <v>GluAsn</v>
      </c>
      <c r="AL40" s="214">
        <f t="shared" si="8"/>
        <v>100.00000000000001</v>
      </c>
      <c r="AM40" s="215">
        <f t="shared" si="9"/>
        <v>79.054910011924107</v>
      </c>
      <c r="AN40" s="245">
        <f t="shared" si="10"/>
        <v>80.615367862696473</v>
      </c>
      <c r="AO40" s="214">
        <f t="shared" si="11"/>
        <v>1083.5267263555136</v>
      </c>
      <c r="AP40" s="215">
        <f t="shared" si="12"/>
        <v>1821.3816394758182</v>
      </c>
      <c r="AQ40" s="245">
        <f t="shared" si="13"/>
        <v>1057.1463743895415</v>
      </c>
    </row>
    <row r="41" spans="2:43" ht="15" customHeight="1" x14ac:dyDescent="0.2">
      <c r="B41" s="91">
        <f>(Data!B1259)</f>
        <v>42</v>
      </c>
      <c r="C41" s="35" t="str">
        <f>(Data!C1259)</f>
        <v>Glu-AA</v>
      </c>
      <c r="D41" s="128" t="str">
        <f>(Data!D1259)</f>
        <v>GluAsp</v>
      </c>
      <c r="E41" s="214">
        <f>(Data!M1259)</f>
        <v>99.999999999999986</v>
      </c>
      <c r="F41" s="215">
        <f>(Data!N1259)</f>
        <v>33.431727187150045</v>
      </c>
      <c r="G41" s="214">
        <f>(Data!Q1259)</f>
        <v>314.81036299395237</v>
      </c>
      <c r="H41" s="227">
        <f>(Data!R1259)</f>
        <v>99.375437843733181</v>
      </c>
      <c r="I41" s="214">
        <f>(Data!U1259)</f>
        <v>336.13242725856645</v>
      </c>
      <c r="J41" s="216">
        <f>(Data!V1259)</f>
        <v>31.253702169682903</v>
      </c>
      <c r="K41" s="194"/>
      <c r="L41" s="91">
        <f>(Data!B1259)</f>
        <v>42</v>
      </c>
      <c r="M41" s="35" t="str">
        <f>(Data!C1259)</f>
        <v>Glu-AA</v>
      </c>
      <c r="N41" s="92" t="str">
        <f>(Data!D1259)</f>
        <v>GluAsp</v>
      </c>
      <c r="O41" s="214">
        <f>(Data!Y1259)</f>
        <v>100</v>
      </c>
      <c r="P41" s="215">
        <f>(Data!Z1259)</f>
        <v>32.491957588918005</v>
      </c>
      <c r="Q41" s="214">
        <f>(Data!AC1259)</f>
        <v>95.343647719060002</v>
      </c>
      <c r="R41" s="215">
        <f>(Data!AD1259)</f>
        <v>93.284084714355089</v>
      </c>
      <c r="S41" s="214">
        <f>(Data!AG1259)</f>
        <v>121.83162812330798</v>
      </c>
      <c r="T41" s="215">
        <f>(Data!AH1259)</f>
        <v>46.398086448469762</v>
      </c>
      <c r="U41" s="214">
        <f>(Data!AK1259)</f>
        <v>4779.9920825542222</v>
      </c>
      <c r="V41" s="215">
        <f>(Data!AL1259)</f>
        <v>1932.2682944004196</v>
      </c>
      <c r="W41" s="214">
        <f>(Data!AO1259)</f>
        <v>10620.179460616549</v>
      </c>
      <c r="X41" s="215">
        <f>(Data!AP1259)</f>
        <v>2265.6630493165544</v>
      </c>
      <c r="Y41" s="214">
        <f>(Data!AS1259)</f>
        <v>5467.4065591862163</v>
      </c>
      <c r="Z41" s="216">
        <f>(Data!AT1259)</f>
        <v>2100.044306017267</v>
      </c>
      <c r="AB41" s="91">
        <f t="shared" si="14"/>
        <v>42</v>
      </c>
      <c r="AC41" s="35" t="str">
        <f t="shared" si="0"/>
        <v>Glu-AA</v>
      </c>
      <c r="AD41" s="128" t="str">
        <f t="shared" si="1"/>
        <v>GluAsp</v>
      </c>
      <c r="AE41" s="214">
        <f t="shared" si="2"/>
        <v>99.999999999999986</v>
      </c>
      <c r="AF41" s="215">
        <f t="shared" si="3"/>
        <v>314.81036299395237</v>
      </c>
      <c r="AG41" s="245">
        <f t="shared" si="4"/>
        <v>336.13242725856645</v>
      </c>
      <c r="AH41" s="356"/>
      <c r="AI41" s="91">
        <f t="shared" si="5"/>
        <v>42</v>
      </c>
      <c r="AJ41" s="35" t="str">
        <f t="shared" si="6"/>
        <v>Glu-AA</v>
      </c>
      <c r="AK41" s="92" t="str">
        <f t="shared" si="7"/>
        <v>GluAsp</v>
      </c>
      <c r="AL41" s="214">
        <f t="shared" si="8"/>
        <v>100</v>
      </c>
      <c r="AM41" s="215">
        <f t="shared" si="9"/>
        <v>95.343647719060002</v>
      </c>
      <c r="AN41" s="245">
        <f t="shared" si="10"/>
        <v>121.83162812330798</v>
      </c>
      <c r="AO41" s="214">
        <f t="shared" si="11"/>
        <v>4779.9920825542222</v>
      </c>
      <c r="AP41" s="215">
        <f t="shared" si="12"/>
        <v>10620.179460616549</v>
      </c>
      <c r="AQ41" s="245">
        <f t="shared" si="13"/>
        <v>5467.4065591862163</v>
      </c>
    </row>
    <row r="42" spans="2:43" ht="15" customHeight="1" x14ac:dyDescent="0.2">
      <c r="B42" s="91">
        <f>(Data!B1261)</f>
        <v>44</v>
      </c>
      <c r="C42" s="35" t="str">
        <f>(Data!C1261)</f>
        <v>Glu-AA</v>
      </c>
      <c r="D42" s="128" t="str">
        <f>(Data!D1261)</f>
        <v>GluGln</v>
      </c>
      <c r="E42" s="214">
        <f>(Data!M1261)</f>
        <v>100</v>
      </c>
      <c r="F42" s="215">
        <f>(Data!N1261)</f>
        <v>27.407891333131392</v>
      </c>
      <c r="G42" s="214">
        <f>(Data!Q1261)</f>
        <v>89.288129835255759</v>
      </c>
      <c r="H42" s="227">
        <f>(Data!R1261)</f>
        <v>38.137113646783739</v>
      </c>
      <c r="I42" s="214">
        <f>(Data!U1261)</f>
        <v>90.517939814741865</v>
      </c>
      <c r="J42" s="216">
        <f>(Data!V1261)</f>
        <v>33.89751841732334</v>
      </c>
      <c r="K42" s="194"/>
      <c r="L42" s="91">
        <f>(Data!B1261)</f>
        <v>44</v>
      </c>
      <c r="M42" s="35" t="str">
        <f>(Data!C1261)</f>
        <v>Glu-AA</v>
      </c>
      <c r="N42" s="92" t="str">
        <f>(Data!D1261)</f>
        <v>GluGln</v>
      </c>
      <c r="O42" s="214">
        <f>(Data!Y1261)</f>
        <v>99.999999999999986</v>
      </c>
      <c r="P42" s="215">
        <f>(Data!Z1261)</f>
        <v>20.217931220547388</v>
      </c>
      <c r="Q42" s="214">
        <f>(Data!AC1261)</f>
        <v>124.42403197854357</v>
      </c>
      <c r="R42" s="215">
        <f>(Data!AD1261)</f>
        <v>28.001293960870424</v>
      </c>
      <c r="S42" s="214">
        <f>(Data!AG1261)</f>
        <v>112.33411561379614</v>
      </c>
      <c r="T42" s="215">
        <f>(Data!AH1261)</f>
        <v>77.583786374413123</v>
      </c>
      <c r="U42" s="214">
        <f>(Data!AK1261)</f>
        <v>856.24343474840703</v>
      </c>
      <c r="V42" s="215">
        <f>(Data!AL1261)</f>
        <v>265.54878492687027</v>
      </c>
      <c r="W42" s="214">
        <f>(Data!AO1261)</f>
        <v>1077.7129213264861</v>
      </c>
      <c r="X42" s="215">
        <f>(Data!AP1261)</f>
        <v>229.41699838898614</v>
      </c>
      <c r="Y42" s="214">
        <f>(Data!AS1261)</f>
        <v>654.66315431008479</v>
      </c>
      <c r="Z42" s="216">
        <f>(Data!AT1261)</f>
        <v>200.11218206210273</v>
      </c>
      <c r="AB42" s="91">
        <f t="shared" si="14"/>
        <v>44</v>
      </c>
      <c r="AC42" s="35" t="str">
        <f t="shared" si="0"/>
        <v>Glu-AA</v>
      </c>
      <c r="AD42" s="128" t="str">
        <f t="shared" si="1"/>
        <v>GluGln</v>
      </c>
      <c r="AE42" s="214">
        <f t="shared" si="2"/>
        <v>100</v>
      </c>
      <c r="AF42" s="215">
        <f t="shared" si="3"/>
        <v>89.288129835255759</v>
      </c>
      <c r="AG42" s="245">
        <f t="shared" si="4"/>
        <v>90.517939814741865</v>
      </c>
      <c r="AH42" s="356"/>
      <c r="AI42" s="91">
        <f t="shared" si="5"/>
        <v>44</v>
      </c>
      <c r="AJ42" s="35" t="str">
        <f t="shared" si="6"/>
        <v>Glu-AA</v>
      </c>
      <c r="AK42" s="92" t="str">
        <f t="shared" si="7"/>
        <v>GluGln</v>
      </c>
      <c r="AL42" s="214">
        <f t="shared" si="8"/>
        <v>99.999999999999986</v>
      </c>
      <c r="AM42" s="215">
        <f t="shared" si="9"/>
        <v>124.42403197854357</v>
      </c>
      <c r="AN42" s="245">
        <f t="shared" si="10"/>
        <v>112.33411561379614</v>
      </c>
      <c r="AO42" s="214">
        <f t="shared" si="11"/>
        <v>856.24343474840703</v>
      </c>
      <c r="AP42" s="215">
        <f t="shared" si="12"/>
        <v>1077.7129213264861</v>
      </c>
      <c r="AQ42" s="245">
        <f t="shared" si="13"/>
        <v>654.66315431008479</v>
      </c>
    </row>
    <row r="43" spans="2:43" ht="15" customHeight="1" x14ac:dyDescent="0.2">
      <c r="B43" s="91">
        <f>(Data!B1262)</f>
        <v>45</v>
      </c>
      <c r="C43" s="35" t="str">
        <f>(Data!C1262)</f>
        <v>Glu-AA</v>
      </c>
      <c r="D43" s="128" t="str">
        <f>(Data!D1262)</f>
        <v>GluGlu</v>
      </c>
      <c r="E43" s="214">
        <f>(Data!M1262)</f>
        <v>100</v>
      </c>
      <c r="F43" s="215">
        <f>(Data!N1262)</f>
        <v>24.940621365760471</v>
      </c>
      <c r="G43" s="214">
        <f>(Data!Q1262)</f>
        <v>111.83255296109022</v>
      </c>
      <c r="H43" s="227">
        <f>(Data!R1262)</f>
        <v>8.9350081037749085</v>
      </c>
      <c r="I43" s="214">
        <f>(Data!U1262)</f>
        <v>152.28641458812319</v>
      </c>
      <c r="J43" s="216">
        <f>(Data!V1262)</f>
        <v>71.172068046261998</v>
      </c>
      <c r="K43" s="194"/>
      <c r="L43" s="91">
        <f>(Data!B1262)</f>
        <v>45</v>
      </c>
      <c r="M43" s="35" t="str">
        <f>(Data!C1262)</f>
        <v>Glu-AA</v>
      </c>
      <c r="N43" s="92" t="str">
        <f>(Data!D1262)</f>
        <v>GluGlu</v>
      </c>
      <c r="O43" s="214">
        <f>(Data!Y1262)</f>
        <v>100</v>
      </c>
      <c r="P43" s="215">
        <f>(Data!Z1262)</f>
        <v>24.181942793926151</v>
      </c>
      <c r="Q43" s="214">
        <f>(Data!AC1262)</f>
        <v>137.5477021318805</v>
      </c>
      <c r="R43" s="215">
        <f>(Data!AD1262)</f>
        <v>23.71178492187547</v>
      </c>
      <c r="S43" s="214">
        <f>(Data!AG1262)</f>
        <v>117.72401724823553</v>
      </c>
      <c r="T43" s="215">
        <f>(Data!AH1262)</f>
        <v>26.565274989878304</v>
      </c>
      <c r="U43" s="214">
        <f>(Data!AK1262)</f>
        <v>7085.1454571164559</v>
      </c>
      <c r="V43" s="215">
        <f>(Data!AL1262)</f>
        <v>2157.9356378008774</v>
      </c>
      <c r="W43" s="214">
        <f>(Data!AO1262)</f>
        <v>10482.140082044016</v>
      </c>
      <c r="X43" s="215">
        <f>(Data!AP1262)</f>
        <v>2534.4111518706864</v>
      </c>
      <c r="Y43" s="214">
        <f>(Data!AS1262)</f>
        <v>9231.0911608835777</v>
      </c>
      <c r="Z43" s="216">
        <f>(Data!AT1262)</f>
        <v>3905.1023331846159</v>
      </c>
      <c r="AB43" s="91">
        <f t="shared" si="14"/>
        <v>45</v>
      </c>
      <c r="AC43" s="35" t="str">
        <f t="shared" si="0"/>
        <v>Glu-AA</v>
      </c>
      <c r="AD43" s="128" t="str">
        <f t="shared" si="1"/>
        <v>GluGlu</v>
      </c>
      <c r="AE43" s="214">
        <f t="shared" si="2"/>
        <v>100</v>
      </c>
      <c r="AF43" s="215">
        <f t="shared" si="3"/>
        <v>111.83255296109022</v>
      </c>
      <c r="AG43" s="245">
        <f t="shared" si="4"/>
        <v>152.28641458812319</v>
      </c>
      <c r="AH43" s="356"/>
      <c r="AI43" s="91">
        <f t="shared" si="5"/>
        <v>45</v>
      </c>
      <c r="AJ43" s="35" t="str">
        <f t="shared" si="6"/>
        <v>Glu-AA</v>
      </c>
      <c r="AK43" s="92" t="str">
        <f t="shared" si="7"/>
        <v>GluGlu</v>
      </c>
      <c r="AL43" s="214">
        <f t="shared" si="8"/>
        <v>100</v>
      </c>
      <c r="AM43" s="215">
        <f t="shared" si="9"/>
        <v>137.5477021318805</v>
      </c>
      <c r="AN43" s="245">
        <f t="shared" si="10"/>
        <v>117.72401724823553</v>
      </c>
      <c r="AO43" s="214">
        <f t="shared" si="11"/>
        <v>7085.1454571164559</v>
      </c>
      <c r="AP43" s="215">
        <f t="shared" si="12"/>
        <v>10482.140082044016</v>
      </c>
      <c r="AQ43" s="245">
        <f t="shared" si="13"/>
        <v>9231.0911608835777</v>
      </c>
    </row>
    <row r="44" spans="2:43" ht="15" customHeight="1" x14ac:dyDescent="0.2">
      <c r="B44" s="91">
        <f>(Data!B1263)</f>
        <v>46</v>
      </c>
      <c r="C44" s="35" t="str">
        <f>(Data!C1263)</f>
        <v>Glu-AA</v>
      </c>
      <c r="D44" s="128" t="str">
        <f>(Data!D1263)</f>
        <v>GluGly</v>
      </c>
      <c r="E44" s="214">
        <f>(Data!M1263)</f>
        <v>100</v>
      </c>
      <c r="F44" s="215">
        <f>(Data!N1263)</f>
        <v>17.278454177641677</v>
      </c>
      <c r="G44" s="214">
        <f>(Data!Q1263)</f>
        <v>109.90546819468716</v>
      </c>
      <c r="H44" s="227">
        <f>(Data!R1263)</f>
        <v>2.882278057672242</v>
      </c>
      <c r="I44" s="214">
        <f>(Data!U1263)</f>
        <v>174.52226034782402</v>
      </c>
      <c r="J44" s="216">
        <f>(Data!V1263)</f>
        <v>131.71172000689685</v>
      </c>
      <c r="K44" s="194"/>
      <c r="L44" s="91">
        <f>(Data!B1263)</f>
        <v>46</v>
      </c>
      <c r="M44" s="35" t="str">
        <f>(Data!C1263)</f>
        <v>Glu-AA</v>
      </c>
      <c r="N44" s="92" t="str">
        <f>(Data!D1263)</f>
        <v>GluGly</v>
      </c>
      <c r="O44" s="214">
        <f>(Data!Y1263)</f>
        <v>100.00000000000001</v>
      </c>
      <c r="P44" s="215">
        <f>(Data!Z1263)</f>
        <v>8.5218880350888906</v>
      </c>
      <c r="Q44" s="214">
        <f>(Data!AC1263)</f>
        <v>98.525142094933912</v>
      </c>
      <c r="R44" s="215">
        <f>(Data!AD1263)</f>
        <v>14.602881567412011</v>
      </c>
      <c r="S44" s="214">
        <f>(Data!AG1263)</f>
        <v>99.563200348897624</v>
      </c>
      <c r="T44" s="215">
        <f>(Data!AH1263)</f>
        <v>20.29733145011452</v>
      </c>
      <c r="U44" s="214">
        <f>(Data!AK1263)</f>
        <v>1880.8711309221633</v>
      </c>
      <c r="V44" s="215">
        <f>(Data!AL1263)</f>
        <v>621.32701350095385</v>
      </c>
      <c r="W44" s="214">
        <f>(Data!AO1263)</f>
        <v>2164.7336115370222</v>
      </c>
      <c r="X44" s="215">
        <f>(Data!AP1263)</f>
        <v>510.16489033915849</v>
      </c>
      <c r="Y44" s="214">
        <f>(Data!AS1263)</f>
        <v>1954.1572851138171</v>
      </c>
      <c r="Z44" s="216">
        <f>(Data!AT1263)</f>
        <v>531.14794026325978</v>
      </c>
      <c r="AB44" s="91">
        <f t="shared" si="14"/>
        <v>46</v>
      </c>
      <c r="AC44" s="35" t="str">
        <f t="shared" si="0"/>
        <v>Glu-AA</v>
      </c>
      <c r="AD44" s="128" t="str">
        <f t="shared" si="1"/>
        <v>GluGly</v>
      </c>
      <c r="AE44" s="214">
        <f t="shared" si="2"/>
        <v>100</v>
      </c>
      <c r="AF44" s="215">
        <f t="shared" si="3"/>
        <v>109.90546819468716</v>
      </c>
      <c r="AG44" s="245">
        <f t="shared" si="4"/>
        <v>174.52226034782402</v>
      </c>
      <c r="AH44" s="356"/>
      <c r="AI44" s="91">
        <f t="shared" si="5"/>
        <v>46</v>
      </c>
      <c r="AJ44" s="35" t="str">
        <f t="shared" si="6"/>
        <v>Glu-AA</v>
      </c>
      <c r="AK44" s="92" t="str">
        <f t="shared" si="7"/>
        <v>GluGly</v>
      </c>
      <c r="AL44" s="214">
        <f t="shared" si="8"/>
        <v>100.00000000000001</v>
      </c>
      <c r="AM44" s="215">
        <f t="shared" si="9"/>
        <v>98.525142094933912</v>
      </c>
      <c r="AN44" s="245">
        <f t="shared" si="10"/>
        <v>99.563200348897624</v>
      </c>
      <c r="AO44" s="214">
        <f t="shared" si="11"/>
        <v>1880.8711309221633</v>
      </c>
      <c r="AP44" s="215">
        <f t="shared" si="12"/>
        <v>2164.7336115370222</v>
      </c>
      <c r="AQ44" s="245">
        <f t="shared" si="13"/>
        <v>1954.1572851138171</v>
      </c>
    </row>
    <row r="45" spans="2:43" ht="15" customHeight="1" x14ac:dyDescent="0.2">
      <c r="B45" s="91">
        <f>(Data!B1264)</f>
        <v>47</v>
      </c>
      <c r="C45" s="35" t="str">
        <f>(Data!C1264)</f>
        <v>Glu-AA</v>
      </c>
      <c r="D45" s="128" t="str">
        <f>(Data!D1264)</f>
        <v>GluHis</v>
      </c>
      <c r="E45" s="214">
        <f>(Data!M1264)</f>
        <v>99.999999999999986</v>
      </c>
      <c r="F45" s="215">
        <f>(Data!N1264)</f>
        <v>27.923778719606922</v>
      </c>
      <c r="G45" s="214">
        <f>(Data!Q1264)</f>
        <v>162.55331223988591</v>
      </c>
      <c r="H45" s="227">
        <f>(Data!R1264)</f>
        <v>52.614784584809826</v>
      </c>
      <c r="I45" s="214">
        <f>(Data!U1264)</f>
        <v>254.74676792745885</v>
      </c>
      <c r="J45" s="216">
        <f>(Data!V1264)</f>
        <v>117.02192598851492</v>
      </c>
      <c r="K45" s="194"/>
      <c r="L45" s="91">
        <f>(Data!B1264)</f>
        <v>47</v>
      </c>
      <c r="M45" s="35" t="str">
        <f>(Data!C1264)</f>
        <v>Glu-AA</v>
      </c>
      <c r="N45" s="92" t="str">
        <f>(Data!D1264)</f>
        <v>GluHis</v>
      </c>
      <c r="O45" s="214">
        <f>(Data!Y1264)</f>
        <v>100</v>
      </c>
      <c r="P45" s="215">
        <f>(Data!Z1264)</f>
        <v>32.023038196578341</v>
      </c>
      <c r="Q45" s="214">
        <f>(Data!AC1264)</f>
        <v>96.207417569577444</v>
      </c>
      <c r="R45" s="215">
        <f>(Data!AD1264)</f>
        <v>50.618474932866356</v>
      </c>
      <c r="S45" s="214">
        <f>(Data!AG1264)</f>
        <v>88.366818403497788</v>
      </c>
      <c r="T45" s="215">
        <f>(Data!AH1264)</f>
        <v>43.600024474173871</v>
      </c>
      <c r="U45" s="214">
        <f>(Data!AK1264)</f>
        <v>1712.8760417778144</v>
      </c>
      <c r="V45" s="215">
        <f>(Data!AL1264)</f>
        <v>814.86722538754157</v>
      </c>
      <c r="W45" s="214">
        <f>(Data!AO1264)</f>
        <v>1494.1641371867659</v>
      </c>
      <c r="X45" s="215">
        <f>(Data!AP1264)</f>
        <v>393.9375596804274</v>
      </c>
      <c r="Y45" s="214">
        <f>(Data!AS1264)</f>
        <v>1415.4119674595297</v>
      </c>
      <c r="Z45" s="216">
        <f>(Data!AT1264)</f>
        <v>577.09951970617271</v>
      </c>
      <c r="AB45" s="91">
        <f t="shared" si="14"/>
        <v>47</v>
      </c>
      <c r="AC45" s="35" t="str">
        <f t="shared" si="0"/>
        <v>Glu-AA</v>
      </c>
      <c r="AD45" s="128" t="str">
        <f t="shared" si="1"/>
        <v>GluHis</v>
      </c>
      <c r="AE45" s="214">
        <f t="shared" si="2"/>
        <v>99.999999999999986</v>
      </c>
      <c r="AF45" s="215">
        <f t="shared" si="3"/>
        <v>162.55331223988591</v>
      </c>
      <c r="AG45" s="245">
        <f t="shared" si="4"/>
        <v>254.74676792745885</v>
      </c>
      <c r="AH45" s="356"/>
      <c r="AI45" s="91">
        <f t="shared" si="5"/>
        <v>47</v>
      </c>
      <c r="AJ45" s="35" t="str">
        <f t="shared" si="6"/>
        <v>Glu-AA</v>
      </c>
      <c r="AK45" s="92" t="str">
        <f t="shared" si="7"/>
        <v>GluHis</v>
      </c>
      <c r="AL45" s="214">
        <f t="shared" si="8"/>
        <v>100</v>
      </c>
      <c r="AM45" s="215">
        <f t="shared" si="9"/>
        <v>96.207417569577444</v>
      </c>
      <c r="AN45" s="245">
        <f t="shared" si="10"/>
        <v>88.366818403497788</v>
      </c>
      <c r="AO45" s="214">
        <f t="shared" si="11"/>
        <v>1712.8760417778144</v>
      </c>
      <c r="AP45" s="215">
        <f t="shared" si="12"/>
        <v>1494.1641371867659</v>
      </c>
      <c r="AQ45" s="245">
        <f t="shared" si="13"/>
        <v>1415.4119674595297</v>
      </c>
    </row>
    <row r="46" spans="2:43" ht="15" customHeight="1" x14ac:dyDescent="0.2">
      <c r="B46" s="91">
        <f>(Data!B1265)</f>
        <v>48</v>
      </c>
      <c r="C46" s="35" t="str">
        <f>(Data!C1265)</f>
        <v>Glu-AA</v>
      </c>
      <c r="D46" s="128" t="str">
        <f>(Data!D1265)</f>
        <v>GluIle</v>
      </c>
      <c r="E46" s="214">
        <f>(Data!M1265)</f>
        <v>100</v>
      </c>
      <c r="F46" s="215">
        <f>(Data!N1265)</f>
        <v>17.93468005287118</v>
      </c>
      <c r="G46" s="214">
        <f>(Data!Q1265)</f>
        <v>105.49109209668551</v>
      </c>
      <c r="H46" s="227">
        <f>(Data!R1265)</f>
        <v>8.2223332622898351</v>
      </c>
      <c r="I46" s="214">
        <f>(Data!U1265)</f>
        <v>105.98131751605395</v>
      </c>
      <c r="J46" s="216">
        <f>(Data!V1265)</f>
        <v>6.7625680729738313</v>
      </c>
      <c r="K46" s="194"/>
      <c r="L46" s="91">
        <f>(Data!B1265)</f>
        <v>48</v>
      </c>
      <c r="M46" s="35" t="str">
        <f>(Data!C1265)</f>
        <v>Glu-AA</v>
      </c>
      <c r="N46" s="92" t="str">
        <f>(Data!D1265)</f>
        <v>GluIle</v>
      </c>
      <c r="O46" s="214">
        <f>(Data!Y1265)</f>
        <v>100</v>
      </c>
      <c r="P46" s="215">
        <f>(Data!Z1265)</f>
        <v>13.595933227530212</v>
      </c>
      <c r="Q46" s="214">
        <f>(Data!AC1265)</f>
        <v>112.97145817381143</v>
      </c>
      <c r="R46" s="215">
        <f>(Data!AD1265)</f>
        <v>10.737595603226428</v>
      </c>
      <c r="S46" s="214">
        <f>(Data!AG1265)</f>
        <v>121.14784377266263</v>
      </c>
      <c r="T46" s="215">
        <f>(Data!AH1265)</f>
        <v>23.19780134243079</v>
      </c>
      <c r="U46" s="214">
        <f>(Data!AK1265)</f>
        <v>194.16567251726195</v>
      </c>
      <c r="V46" s="215">
        <f>(Data!AL1265)</f>
        <v>74.152245583028872</v>
      </c>
      <c r="W46" s="214">
        <f>(Data!AO1265)</f>
        <v>216.04855359019754</v>
      </c>
      <c r="X46" s="215">
        <f>(Data!AP1265)</f>
        <v>54.061632155608862</v>
      </c>
      <c r="Y46" s="214">
        <f>(Data!AS1265)</f>
        <v>167.92810432606248</v>
      </c>
      <c r="Z46" s="216">
        <f>(Data!AT1265)</f>
        <v>58.825147380461068</v>
      </c>
      <c r="AB46" s="91">
        <f t="shared" si="14"/>
        <v>48</v>
      </c>
      <c r="AC46" s="35" t="str">
        <f t="shared" si="0"/>
        <v>Glu-AA</v>
      </c>
      <c r="AD46" s="128" t="str">
        <f t="shared" si="1"/>
        <v>GluIle</v>
      </c>
      <c r="AE46" s="214">
        <f t="shared" si="2"/>
        <v>100</v>
      </c>
      <c r="AF46" s="215">
        <f t="shared" si="3"/>
        <v>105.49109209668551</v>
      </c>
      <c r="AG46" s="245">
        <f t="shared" si="4"/>
        <v>105.98131751605395</v>
      </c>
      <c r="AH46" s="356"/>
      <c r="AI46" s="91">
        <f t="shared" si="5"/>
        <v>48</v>
      </c>
      <c r="AJ46" s="35" t="str">
        <f t="shared" si="6"/>
        <v>Glu-AA</v>
      </c>
      <c r="AK46" s="92" t="str">
        <f t="shared" si="7"/>
        <v>GluIle</v>
      </c>
      <c r="AL46" s="214">
        <f t="shared" si="8"/>
        <v>100</v>
      </c>
      <c r="AM46" s="215">
        <f t="shared" si="9"/>
        <v>112.97145817381143</v>
      </c>
      <c r="AN46" s="245">
        <f t="shared" si="10"/>
        <v>121.14784377266263</v>
      </c>
      <c r="AO46" s="214">
        <f t="shared" si="11"/>
        <v>194.16567251726195</v>
      </c>
      <c r="AP46" s="215">
        <f t="shared" si="12"/>
        <v>216.04855359019754</v>
      </c>
      <c r="AQ46" s="245">
        <f t="shared" si="13"/>
        <v>167.92810432606248</v>
      </c>
    </row>
    <row r="47" spans="2:43" ht="15" customHeight="1" x14ac:dyDescent="0.2">
      <c r="B47" s="91">
        <f>(Data!B1266)</f>
        <v>49</v>
      </c>
      <c r="C47" s="35" t="str">
        <f>(Data!C1266)</f>
        <v>Glu-AA</v>
      </c>
      <c r="D47" s="128" t="str">
        <f>(Data!D1266)</f>
        <v>GluLeu</v>
      </c>
      <c r="E47" s="214">
        <f>(Data!M1266)</f>
        <v>100</v>
      </c>
      <c r="F47" s="215">
        <f>(Data!N1266)</f>
        <v>13.903605207877458</v>
      </c>
      <c r="G47" s="214">
        <f>(Data!Q1266)</f>
        <v>114.1994722922397</v>
      </c>
      <c r="H47" s="227">
        <f>(Data!R1266)</f>
        <v>2.1035787719676744</v>
      </c>
      <c r="I47" s="214">
        <f>(Data!U1266)</f>
        <v>112.39004597461155</v>
      </c>
      <c r="J47" s="216">
        <f>(Data!V1266)</f>
        <v>11.62725276814346</v>
      </c>
      <c r="K47" s="194"/>
      <c r="L47" s="91">
        <f>(Data!B1266)</f>
        <v>49</v>
      </c>
      <c r="M47" s="35" t="str">
        <f>(Data!C1266)</f>
        <v>Glu-AA</v>
      </c>
      <c r="N47" s="92" t="str">
        <f>(Data!D1266)</f>
        <v>GluLeu</v>
      </c>
      <c r="O47" s="214">
        <f>(Data!Y1266)</f>
        <v>100</v>
      </c>
      <c r="P47" s="215">
        <f>(Data!Z1266)</f>
        <v>10.751520952884899</v>
      </c>
      <c r="Q47" s="214">
        <f>(Data!AC1266)</f>
        <v>124.76217477500282</v>
      </c>
      <c r="R47" s="215">
        <f>(Data!AD1266)</f>
        <v>18.171414514825745</v>
      </c>
      <c r="S47" s="214">
        <f>(Data!AG1266)</f>
        <v>117.23328359637509</v>
      </c>
      <c r="T47" s="215">
        <f>(Data!AH1266)</f>
        <v>24.856212319146248</v>
      </c>
      <c r="U47" s="214">
        <f>(Data!AK1266)</f>
        <v>318.37277032317695</v>
      </c>
      <c r="V47" s="215">
        <f>(Data!AL1266)</f>
        <v>113.90071663005486</v>
      </c>
      <c r="W47" s="214">
        <f>(Data!AO1266)</f>
        <v>416.15811425021684</v>
      </c>
      <c r="X47" s="215">
        <f>(Data!AP1266)</f>
        <v>113.37843536629661</v>
      </c>
      <c r="Y47" s="214">
        <f>(Data!AS1266)</f>
        <v>338.29558950590467</v>
      </c>
      <c r="Z47" s="216">
        <f>(Data!AT1266)</f>
        <v>134.43617055390757</v>
      </c>
      <c r="AB47" s="91">
        <f t="shared" si="14"/>
        <v>49</v>
      </c>
      <c r="AC47" s="35" t="str">
        <f t="shared" si="0"/>
        <v>Glu-AA</v>
      </c>
      <c r="AD47" s="128" t="str">
        <f t="shared" si="1"/>
        <v>GluLeu</v>
      </c>
      <c r="AE47" s="214">
        <f t="shared" si="2"/>
        <v>100</v>
      </c>
      <c r="AF47" s="215">
        <f t="shared" si="3"/>
        <v>114.1994722922397</v>
      </c>
      <c r="AG47" s="245">
        <f t="shared" si="4"/>
        <v>112.39004597461155</v>
      </c>
      <c r="AH47" s="356"/>
      <c r="AI47" s="91">
        <f t="shared" si="5"/>
        <v>49</v>
      </c>
      <c r="AJ47" s="35" t="str">
        <f t="shared" si="6"/>
        <v>Glu-AA</v>
      </c>
      <c r="AK47" s="92" t="str">
        <f t="shared" si="7"/>
        <v>GluLeu</v>
      </c>
      <c r="AL47" s="214">
        <f t="shared" si="8"/>
        <v>100</v>
      </c>
      <c r="AM47" s="215">
        <f t="shared" si="9"/>
        <v>124.76217477500282</v>
      </c>
      <c r="AN47" s="245">
        <f t="shared" si="10"/>
        <v>117.23328359637509</v>
      </c>
      <c r="AO47" s="214">
        <f t="shared" si="11"/>
        <v>318.37277032317695</v>
      </c>
      <c r="AP47" s="215">
        <f t="shared" si="12"/>
        <v>416.15811425021684</v>
      </c>
      <c r="AQ47" s="245">
        <f t="shared" si="13"/>
        <v>338.29558950590467</v>
      </c>
    </row>
    <row r="48" spans="2:43" ht="15" customHeight="1" x14ac:dyDescent="0.2">
      <c r="B48" s="91">
        <f>(Data!B1267)</f>
        <v>50</v>
      </c>
      <c r="C48" s="35" t="str">
        <f>(Data!C1267)</f>
        <v>Glu-AA</v>
      </c>
      <c r="D48" s="128" t="str">
        <f>(Data!D1267)</f>
        <v>GluLys</v>
      </c>
      <c r="E48" s="214">
        <f>(Data!M1267)</f>
        <v>100</v>
      </c>
      <c r="F48" s="215">
        <f>(Data!N1267)</f>
        <v>25.479976567234388</v>
      </c>
      <c r="G48" s="214">
        <f>(Data!Q1267)</f>
        <v>148.39381483661816</v>
      </c>
      <c r="H48" s="227">
        <f>(Data!R1267)</f>
        <v>36.919783678146096</v>
      </c>
      <c r="I48" s="214">
        <f>(Data!U1267)</f>
        <v>130.52293626924714</v>
      </c>
      <c r="J48" s="216">
        <f>(Data!V1267)</f>
        <v>8.9253254157412023</v>
      </c>
      <c r="K48" s="194"/>
      <c r="L48" s="91">
        <f>(Data!B1267)</f>
        <v>50</v>
      </c>
      <c r="M48" s="35" t="str">
        <f>(Data!C1267)</f>
        <v>Glu-AA</v>
      </c>
      <c r="N48" s="92" t="str">
        <f>(Data!D1267)</f>
        <v>GluLys</v>
      </c>
      <c r="O48" s="214">
        <f>(Data!Y1267)</f>
        <v>100</v>
      </c>
      <c r="P48" s="215">
        <f>(Data!Z1267)</f>
        <v>13.051864453201173</v>
      </c>
      <c r="Q48" s="214">
        <f>(Data!AC1267)</f>
        <v>105.37662911097851</v>
      </c>
      <c r="R48" s="215">
        <f>(Data!AD1267)</f>
        <v>41.225025901446408</v>
      </c>
      <c r="S48" s="214">
        <f>(Data!AG1267)</f>
        <v>94.729900016241231</v>
      </c>
      <c r="T48" s="215">
        <f>(Data!AH1267)</f>
        <v>30.550315330916231</v>
      </c>
      <c r="U48" s="214">
        <f>(Data!AK1267)</f>
        <v>759.48791866947408</v>
      </c>
      <c r="V48" s="215">
        <f>(Data!AL1267)</f>
        <v>276.0570181820255</v>
      </c>
      <c r="W48" s="214">
        <f>(Data!AO1267)</f>
        <v>765.5184783314271</v>
      </c>
      <c r="X48" s="215">
        <f>(Data!AP1267)</f>
        <v>190.06024392142706</v>
      </c>
      <c r="Y48" s="214">
        <f>(Data!AS1267)</f>
        <v>562.19015281213979</v>
      </c>
      <c r="Z48" s="216">
        <f>(Data!AT1267)</f>
        <v>125.15835020757495</v>
      </c>
      <c r="AB48" s="91">
        <f t="shared" si="14"/>
        <v>50</v>
      </c>
      <c r="AC48" s="35" t="str">
        <f t="shared" si="0"/>
        <v>Glu-AA</v>
      </c>
      <c r="AD48" s="128" t="str">
        <f t="shared" si="1"/>
        <v>GluLys</v>
      </c>
      <c r="AE48" s="214">
        <f t="shared" si="2"/>
        <v>100</v>
      </c>
      <c r="AF48" s="215">
        <f t="shared" si="3"/>
        <v>148.39381483661816</v>
      </c>
      <c r="AG48" s="245">
        <f t="shared" si="4"/>
        <v>130.52293626924714</v>
      </c>
      <c r="AH48" s="356"/>
      <c r="AI48" s="91">
        <f t="shared" si="5"/>
        <v>50</v>
      </c>
      <c r="AJ48" s="35" t="str">
        <f t="shared" si="6"/>
        <v>Glu-AA</v>
      </c>
      <c r="AK48" s="92" t="str">
        <f t="shared" si="7"/>
        <v>GluLys</v>
      </c>
      <c r="AL48" s="214">
        <f t="shared" si="8"/>
        <v>100</v>
      </c>
      <c r="AM48" s="215">
        <f t="shared" si="9"/>
        <v>105.37662911097851</v>
      </c>
      <c r="AN48" s="245">
        <f t="shared" si="10"/>
        <v>94.729900016241231</v>
      </c>
      <c r="AO48" s="214">
        <f t="shared" si="11"/>
        <v>759.48791866947408</v>
      </c>
      <c r="AP48" s="215">
        <f t="shared" si="12"/>
        <v>765.5184783314271</v>
      </c>
      <c r="AQ48" s="245">
        <f t="shared" si="13"/>
        <v>562.19015281213979</v>
      </c>
    </row>
    <row r="49" spans="2:43" ht="15" customHeight="1" x14ac:dyDescent="0.2">
      <c r="B49" s="91">
        <f>(Data!B1268)</f>
        <v>51</v>
      </c>
      <c r="C49" s="35" t="str">
        <f>(Data!C1268)</f>
        <v>Glu-AA</v>
      </c>
      <c r="D49" s="128" t="str">
        <f>(Data!D1268)</f>
        <v>GluMet</v>
      </c>
      <c r="E49" s="214">
        <f>(Data!M1268)</f>
        <v>100</v>
      </c>
      <c r="F49" s="215">
        <f>(Data!N1268)</f>
        <v>19.766518365305053</v>
      </c>
      <c r="G49" s="214">
        <f>(Data!Q1268)</f>
        <v>0</v>
      </c>
      <c r="H49" s="227">
        <f>(Data!R1268)</f>
        <v>0</v>
      </c>
      <c r="I49" s="214">
        <f>(Data!U1268)</f>
        <v>115.73595172997597</v>
      </c>
      <c r="J49" s="216">
        <f>(Data!V1268)</f>
        <v>12.881356957763797</v>
      </c>
      <c r="K49" s="194"/>
      <c r="L49" s="91">
        <f>(Data!B1268)</f>
        <v>51</v>
      </c>
      <c r="M49" s="35" t="str">
        <f>(Data!C1268)</f>
        <v>Glu-AA</v>
      </c>
      <c r="N49" s="92" t="str">
        <f>(Data!D1268)</f>
        <v>GluMet</v>
      </c>
      <c r="O49" s="214">
        <f>(Data!Y1268)</f>
        <v>100</v>
      </c>
      <c r="P49" s="215">
        <f>(Data!Z1268)</f>
        <v>47.005052069078921</v>
      </c>
      <c r="Q49" s="214">
        <f>(Data!AC1268)</f>
        <v>0</v>
      </c>
      <c r="R49" s="215">
        <f>(Data!AD1268)</f>
        <v>0</v>
      </c>
      <c r="S49" s="214">
        <f>(Data!AG1268)</f>
        <v>68.58633391036534</v>
      </c>
      <c r="T49" s="215">
        <f>(Data!AH1268)</f>
        <v>16.407917475012024</v>
      </c>
      <c r="U49" s="214">
        <f>(Data!AK1268)</f>
        <v>1033.7910128561987</v>
      </c>
      <c r="V49" s="215">
        <f>(Data!AL1268)</f>
        <v>456.2631412804979</v>
      </c>
      <c r="W49" s="214">
        <f>(Data!AO1268)</f>
        <v>166.84835530941351</v>
      </c>
      <c r="X49" s="215">
        <f>(Data!AP1268)</f>
        <v>113.32185916677182</v>
      </c>
      <c r="Y49" s="214">
        <f>(Data!AS1268)</f>
        <v>1025.8002744421954</v>
      </c>
      <c r="Z49" s="216">
        <f>(Data!AT1268)</f>
        <v>498.88144391866922</v>
      </c>
      <c r="AB49" s="91">
        <f t="shared" si="14"/>
        <v>51</v>
      </c>
      <c r="AC49" s="35" t="str">
        <f t="shared" si="0"/>
        <v>Glu-AA</v>
      </c>
      <c r="AD49" s="183" t="str">
        <f t="shared" si="1"/>
        <v>GluMet</v>
      </c>
      <c r="AE49" s="214">
        <f t="shared" si="2"/>
        <v>100</v>
      </c>
      <c r="AF49" s="215">
        <f t="shared" si="3"/>
        <v>0</v>
      </c>
      <c r="AG49" s="245">
        <f t="shared" si="4"/>
        <v>115.73595172997597</v>
      </c>
      <c r="AH49" s="356"/>
      <c r="AI49" s="91">
        <f t="shared" si="5"/>
        <v>51</v>
      </c>
      <c r="AJ49" s="35" t="str">
        <f t="shared" si="6"/>
        <v>Glu-AA</v>
      </c>
      <c r="AK49" s="171" t="str">
        <f t="shared" si="7"/>
        <v>GluMet</v>
      </c>
      <c r="AL49" s="214">
        <f t="shared" si="8"/>
        <v>100</v>
      </c>
      <c r="AM49" s="215">
        <f t="shared" si="9"/>
        <v>0</v>
      </c>
      <c r="AN49" s="245">
        <f t="shared" si="10"/>
        <v>68.58633391036534</v>
      </c>
      <c r="AO49" s="214">
        <f t="shared" si="11"/>
        <v>1033.7910128561987</v>
      </c>
      <c r="AP49" s="215">
        <f t="shared" si="12"/>
        <v>166.84835530941351</v>
      </c>
      <c r="AQ49" s="245">
        <f t="shared" si="13"/>
        <v>1025.8002744421954</v>
      </c>
    </row>
    <row r="50" spans="2:43" ht="15" customHeight="1" x14ac:dyDescent="0.2">
      <c r="B50" s="91">
        <f>(Data!B1270)</f>
        <v>53</v>
      </c>
      <c r="C50" s="35" t="str">
        <f>(Data!C1270)</f>
        <v>Glu-AA</v>
      </c>
      <c r="D50" s="128" t="str">
        <f>(Data!D1270)</f>
        <v>GluPro</v>
      </c>
      <c r="E50" s="214">
        <f>(Data!M1270)</f>
        <v>100.00000000000001</v>
      </c>
      <c r="F50" s="215">
        <f>(Data!N1270)</f>
        <v>9.5301877216444932</v>
      </c>
      <c r="G50" s="214">
        <f>(Data!Q1270)</f>
        <v>103.51027809334929</v>
      </c>
      <c r="H50" s="227">
        <f>(Data!R1270)</f>
        <v>4.2706881628851292</v>
      </c>
      <c r="I50" s="214">
        <f>(Data!U1270)</f>
        <v>98.413658829704033</v>
      </c>
      <c r="J50" s="216">
        <f>(Data!V1270)</f>
        <v>6.1040190390707183</v>
      </c>
      <c r="K50" s="194"/>
      <c r="L50" s="91">
        <f>(Data!B1270)</f>
        <v>53</v>
      </c>
      <c r="M50" s="35" t="str">
        <f>(Data!C1270)</f>
        <v>Glu-AA</v>
      </c>
      <c r="N50" s="92" t="str">
        <f>(Data!D1270)</f>
        <v>GluPro</v>
      </c>
      <c r="O50" s="214">
        <f>(Data!Y1270)</f>
        <v>99.999999999999986</v>
      </c>
      <c r="P50" s="215">
        <f>(Data!Z1270)</f>
        <v>21.156415976745734</v>
      </c>
      <c r="Q50" s="214">
        <f>(Data!AC1270)</f>
        <v>89.133110766989503</v>
      </c>
      <c r="R50" s="215">
        <f>(Data!AD1270)</f>
        <v>12.625538128219977</v>
      </c>
      <c r="S50" s="214">
        <f>(Data!AG1270)</f>
        <v>138.15500103913965</v>
      </c>
      <c r="T50" s="215">
        <f>(Data!AH1270)</f>
        <v>11.702706261984677</v>
      </c>
      <c r="U50" s="214">
        <f>(Data!AK1270)</f>
        <v>292.69597987894423</v>
      </c>
      <c r="V50" s="215">
        <f>(Data!AL1270)</f>
        <v>44.312232897511393</v>
      </c>
      <c r="W50" s="214">
        <f>(Data!AO1270)</f>
        <v>255.63093125942376</v>
      </c>
      <c r="X50" s="215">
        <f>(Data!AP1270)</f>
        <v>25.794821916831488</v>
      </c>
      <c r="Y50" s="214">
        <f>(Data!AS1270)</f>
        <v>154.55089479018292</v>
      </c>
      <c r="Z50" s="216">
        <f>(Data!AT1270)</f>
        <v>23.458927672196729</v>
      </c>
      <c r="AB50" s="91">
        <f t="shared" si="14"/>
        <v>53</v>
      </c>
      <c r="AC50" s="35" t="str">
        <f t="shared" si="0"/>
        <v>Glu-AA</v>
      </c>
      <c r="AD50" s="128" t="str">
        <f t="shared" si="1"/>
        <v>GluPro</v>
      </c>
      <c r="AE50" s="214">
        <f t="shared" si="2"/>
        <v>100.00000000000001</v>
      </c>
      <c r="AF50" s="215">
        <f t="shared" si="3"/>
        <v>103.51027809334929</v>
      </c>
      <c r="AG50" s="245">
        <f t="shared" si="4"/>
        <v>98.413658829704033</v>
      </c>
      <c r="AH50" s="356"/>
      <c r="AI50" s="91">
        <f t="shared" si="5"/>
        <v>53</v>
      </c>
      <c r="AJ50" s="35" t="str">
        <f t="shared" si="6"/>
        <v>Glu-AA</v>
      </c>
      <c r="AK50" s="92" t="str">
        <f t="shared" si="7"/>
        <v>GluPro</v>
      </c>
      <c r="AL50" s="214">
        <f t="shared" si="8"/>
        <v>99.999999999999986</v>
      </c>
      <c r="AM50" s="215">
        <f t="shared" si="9"/>
        <v>89.133110766989503</v>
      </c>
      <c r="AN50" s="245">
        <f t="shared" si="10"/>
        <v>138.15500103913965</v>
      </c>
      <c r="AO50" s="214">
        <f t="shared" si="11"/>
        <v>292.69597987894423</v>
      </c>
      <c r="AP50" s="215">
        <f t="shared" si="12"/>
        <v>255.63093125942376</v>
      </c>
      <c r="AQ50" s="245">
        <f t="shared" si="13"/>
        <v>154.55089479018292</v>
      </c>
    </row>
    <row r="51" spans="2:43" ht="15" customHeight="1" x14ac:dyDescent="0.2">
      <c r="B51" s="91">
        <f>(Data!B1271)</f>
        <v>54</v>
      </c>
      <c r="C51" s="35" t="str">
        <f>(Data!C1271)</f>
        <v>Glu-AA</v>
      </c>
      <c r="D51" s="128" t="str">
        <f>(Data!D1271)</f>
        <v>GluSer</v>
      </c>
      <c r="E51" s="214">
        <f>(Data!M1271)</f>
        <v>100</v>
      </c>
      <c r="F51" s="215">
        <f>(Data!N1271)</f>
        <v>23.224093837871621</v>
      </c>
      <c r="G51" s="214">
        <f>(Data!Q1271)</f>
        <v>138.97213706188475</v>
      </c>
      <c r="H51" s="227">
        <f>(Data!R1271)</f>
        <v>27.012784636210394</v>
      </c>
      <c r="I51" s="214">
        <f>(Data!U1271)</f>
        <v>107.31648648665738</v>
      </c>
      <c r="J51" s="216">
        <f>(Data!V1271)</f>
        <v>15.323274198319703</v>
      </c>
      <c r="K51" s="194"/>
      <c r="L51" s="91">
        <f>(Data!B1271)</f>
        <v>54</v>
      </c>
      <c r="M51" s="35" t="str">
        <f>(Data!C1271)</f>
        <v>Glu-AA</v>
      </c>
      <c r="N51" s="92" t="str">
        <f>(Data!D1271)</f>
        <v>GluSer</v>
      </c>
      <c r="O51" s="214">
        <f>(Data!Y1271)</f>
        <v>100</v>
      </c>
      <c r="P51" s="215">
        <f>(Data!Z1271)</f>
        <v>18.71412032921371</v>
      </c>
      <c r="Q51" s="214">
        <f>(Data!AC1271)</f>
        <v>166.22732350535384</v>
      </c>
      <c r="R51" s="215">
        <f>(Data!AD1271)</f>
        <v>21.433382918592347</v>
      </c>
      <c r="S51" s="214">
        <f>(Data!AG1271)</f>
        <v>122.90643646948989</v>
      </c>
      <c r="T51" s="215">
        <f>(Data!AH1271)</f>
        <v>39.764986375268556</v>
      </c>
      <c r="U51" s="214">
        <f>(Data!AK1271)</f>
        <v>852.41702648141597</v>
      </c>
      <c r="V51" s="215">
        <f>(Data!AL1271)</f>
        <v>207.94639324988617</v>
      </c>
      <c r="W51" s="214">
        <f>(Data!AO1271)</f>
        <v>1814.3947979880099</v>
      </c>
      <c r="X51" s="215">
        <f>(Data!AP1271)</f>
        <v>306.88446932809848</v>
      </c>
      <c r="Y51" s="214">
        <f>(Data!AS1271)</f>
        <v>784.24101209416267</v>
      </c>
      <c r="Z51" s="216">
        <f>(Data!AT1271)</f>
        <v>228.17118531635151</v>
      </c>
      <c r="AB51" s="91">
        <f t="shared" si="14"/>
        <v>54</v>
      </c>
      <c r="AC51" s="35" t="str">
        <f t="shared" si="0"/>
        <v>Glu-AA</v>
      </c>
      <c r="AD51" s="128" t="str">
        <f t="shared" si="1"/>
        <v>GluSer</v>
      </c>
      <c r="AE51" s="214">
        <f t="shared" si="2"/>
        <v>100</v>
      </c>
      <c r="AF51" s="215">
        <f t="shared" si="3"/>
        <v>138.97213706188475</v>
      </c>
      <c r="AG51" s="245">
        <f t="shared" si="4"/>
        <v>107.31648648665738</v>
      </c>
      <c r="AH51" s="356"/>
      <c r="AI51" s="91">
        <f t="shared" si="5"/>
        <v>54</v>
      </c>
      <c r="AJ51" s="35" t="str">
        <f t="shared" si="6"/>
        <v>Glu-AA</v>
      </c>
      <c r="AK51" s="92" t="str">
        <f t="shared" si="7"/>
        <v>GluSer</v>
      </c>
      <c r="AL51" s="214">
        <f t="shared" si="8"/>
        <v>100</v>
      </c>
      <c r="AM51" s="215">
        <f t="shared" si="9"/>
        <v>166.22732350535384</v>
      </c>
      <c r="AN51" s="245">
        <f t="shared" si="10"/>
        <v>122.90643646948989</v>
      </c>
      <c r="AO51" s="214">
        <f t="shared" si="11"/>
        <v>852.41702648141597</v>
      </c>
      <c r="AP51" s="215">
        <f t="shared" si="12"/>
        <v>1814.3947979880099</v>
      </c>
      <c r="AQ51" s="245">
        <f t="shared" si="13"/>
        <v>784.24101209416267</v>
      </c>
    </row>
    <row r="52" spans="2:43" ht="15" customHeight="1" x14ac:dyDescent="0.2">
      <c r="B52" s="91">
        <f>(Data!B1272)</f>
        <v>55</v>
      </c>
      <c r="C52" s="35" t="str">
        <f>(Data!C1272)</f>
        <v>Glu-AA</v>
      </c>
      <c r="D52" s="128" t="str">
        <f>(Data!D1272)</f>
        <v>GluThr</v>
      </c>
      <c r="E52" s="214">
        <f>(Data!M1272)</f>
        <v>100</v>
      </c>
      <c r="F52" s="215">
        <f>(Data!N1272)</f>
        <v>25.103468243443352</v>
      </c>
      <c r="G52" s="214">
        <f>(Data!Q1272)</f>
        <v>124.60937238295438</v>
      </c>
      <c r="H52" s="227">
        <f>(Data!R1272)</f>
        <v>25.623401217132315</v>
      </c>
      <c r="I52" s="214">
        <f>(Data!U1272)</f>
        <v>114.83637174376581</v>
      </c>
      <c r="J52" s="216">
        <f>(Data!V1272)</f>
        <v>22.623835489628501</v>
      </c>
      <c r="K52" s="194"/>
      <c r="L52" s="91">
        <f>(Data!B1272)</f>
        <v>55</v>
      </c>
      <c r="M52" s="35" t="str">
        <f>(Data!C1272)</f>
        <v>Glu-AA</v>
      </c>
      <c r="N52" s="92" t="str">
        <f>(Data!D1272)</f>
        <v>GluThr</v>
      </c>
      <c r="O52" s="214">
        <f>(Data!Y1272)</f>
        <v>100</v>
      </c>
      <c r="P52" s="215">
        <f>(Data!Z1272)</f>
        <v>42.290153823552401</v>
      </c>
      <c r="Q52" s="214">
        <f>(Data!AC1272)</f>
        <v>66.997635980829926</v>
      </c>
      <c r="R52" s="215">
        <f>(Data!AD1272)</f>
        <v>12.198122382728361</v>
      </c>
      <c r="S52" s="214">
        <f>(Data!AG1272)</f>
        <v>70.285755180295411</v>
      </c>
      <c r="T52" s="215">
        <f>(Data!AH1272)</f>
        <v>14.248868436117872</v>
      </c>
      <c r="U52" s="214">
        <f>(Data!AK1272)</f>
        <v>741.77900901654937</v>
      </c>
      <c r="V52" s="215">
        <f>(Data!AL1272)</f>
        <v>343.3364271790881</v>
      </c>
      <c r="W52" s="214">
        <f>(Data!AO1272)</f>
        <v>753.57227907470576</v>
      </c>
      <c r="X52" s="215">
        <f>(Data!AP1272)</f>
        <v>177.36537078575583</v>
      </c>
      <c r="Y52" s="214">
        <f>(Data!AS1272)</f>
        <v>654.34589782598505</v>
      </c>
      <c r="Z52" s="216">
        <f>(Data!AT1272)</f>
        <v>224.94765722572367</v>
      </c>
      <c r="AB52" s="91">
        <f t="shared" si="14"/>
        <v>55</v>
      </c>
      <c r="AC52" s="35" t="str">
        <f t="shared" si="0"/>
        <v>Glu-AA</v>
      </c>
      <c r="AD52" s="128" t="str">
        <f t="shared" si="1"/>
        <v>GluThr</v>
      </c>
      <c r="AE52" s="214">
        <f t="shared" si="2"/>
        <v>100</v>
      </c>
      <c r="AF52" s="215">
        <f t="shared" si="3"/>
        <v>124.60937238295438</v>
      </c>
      <c r="AG52" s="245">
        <f t="shared" si="4"/>
        <v>114.83637174376581</v>
      </c>
      <c r="AH52" s="356"/>
      <c r="AI52" s="91">
        <f t="shared" si="5"/>
        <v>55</v>
      </c>
      <c r="AJ52" s="35" t="str">
        <f t="shared" si="6"/>
        <v>Glu-AA</v>
      </c>
      <c r="AK52" s="92" t="str">
        <f t="shared" si="7"/>
        <v>GluThr</v>
      </c>
      <c r="AL52" s="214">
        <f t="shared" si="8"/>
        <v>100</v>
      </c>
      <c r="AM52" s="215">
        <f t="shared" si="9"/>
        <v>66.997635980829926</v>
      </c>
      <c r="AN52" s="245">
        <f t="shared" si="10"/>
        <v>70.285755180295411</v>
      </c>
      <c r="AO52" s="214">
        <f t="shared" si="11"/>
        <v>741.77900901654937</v>
      </c>
      <c r="AP52" s="215">
        <f t="shared" si="12"/>
        <v>753.57227907470576</v>
      </c>
      <c r="AQ52" s="245">
        <f t="shared" si="13"/>
        <v>654.34589782598505</v>
      </c>
    </row>
    <row r="53" spans="2:43" ht="15.75" customHeight="1" thickBot="1" x14ac:dyDescent="0.25">
      <c r="B53" s="108">
        <f>(Data!B1275)</f>
        <v>58</v>
      </c>
      <c r="C53" s="42" t="str">
        <f>(Data!C1275)</f>
        <v>Glu-AA</v>
      </c>
      <c r="D53" s="129" t="str">
        <f>(Data!D1275)</f>
        <v>GluVal</v>
      </c>
      <c r="E53" s="217">
        <f>(Data!M1275)</f>
        <v>100</v>
      </c>
      <c r="F53" s="218">
        <f>(Data!N1275)</f>
        <v>11.989856012872277</v>
      </c>
      <c r="G53" s="217">
        <f>(Data!Q1275)</f>
        <v>110.37183614854656</v>
      </c>
      <c r="H53" s="228">
        <f>(Data!R1275)</f>
        <v>2.3373049305522335</v>
      </c>
      <c r="I53" s="217">
        <f>(Data!U1275)</f>
        <v>113.94120732304077</v>
      </c>
      <c r="J53" s="219">
        <f>(Data!V1275)</f>
        <v>11.444096622198435</v>
      </c>
      <c r="K53" s="194"/>
      <c r="L53" s="108">
        <f>(Data!B1275)</f>
        <v>58</v>
      </c>
      <c r="M53" s="42" t="str">
        <f>(Data!C1275)</f>
        <v>Glu-AA</v>
      </c>
      <c r="N53" s="109" t="str">
        <f>(Data!D1275)</f>
        <v>GluVal</v>
      </c>
      <c r="O53" s="217">
        <f>(Data!Y1275)</f>
        <v>100</v>
      </c>
      <c r="P53" s="218">
        <f>(Data!Z1275)</f>
        <v>8.5345505383363722</v>
      </c>
      <c r="Q53" s="217">
        <f>(Data!AC1275)</f>
        <v>102.95031756051534</v>
      </c>
      <c r="R53" s="218">
        <f>(Data!AD1275)</f>
        <v>12.911772791765152</v>
      </c>
      <c r="S53" s="217">
        <f>(Data!AG1275)</f>
        <v>107.78491760546224</v>
      </c>
      <c r="T53" s="218">
        <f>(Data!AH1275)</f>
        <v>14.759845429916787</v>
      </c>
      <c r="U53" s="217">
        <f>(Data!AK1275)</f>
        <v>78.30791428482658</v>
      </c>
      <c r="V53" s="218">
        <f>(Data!AL1275)</f>
        <v>37.229928998253946</v>
      </c>
      <c r="W53" s="217">
        <f>(Data!AO1275)</f>
        <v>105.1808653661232</v>
      </c>
      <c r="X53" s="218">
        <f>(Data!AP1275)</f>
        <v>39.81315304218635</v>
      </c>
      <c r="Y53" s="217">
        <f>(Data!AS1275)</f>
        <v>68.168721801591587</v>
      </c>
      <c r="Z53" s="219">
        <f>(Data!AT1275)</f>
        <v>28.700252811573833</v>
      </c>
      <c r="AB53" s="108">
        <f t="shared" si="14"/>
        <v>58</v>
      </c>
      <c r="AC53" s="42" t="str">
        <f t="shared" si="0"/>
        <v>Glu-AA</v>
      </c>
      <c r="AD53" s="129" t="str">
        <f t="shared" si="1"/>
        <v>GluVal</v>
      </c>
      <c r="AE53" s="217">
        <f t="shared" si="2"/>
        <v>100</v>
      </c>
      <c r="AF53" s="218">
        <f t="shared" si="3"/>
        <v>110.37183614854656</v>
      </c>
      <c r="AG53" s="246">
        <f t="shared" si="4"/>
        <v>113.94120732304077</v>
      </c>
      <c r="AH53" s="356"/>
      <c r="AI53" s="108">
        <f t="shared" si="5"/>
        <v>58</v>
      </c>
      <c r="AJ53" s="42" t="str">
        <f t="shared" si="6"/>
        <v>Glu-AA</v>
      </c>
      <c r="AK53" s="109" t="str">
        <f t="shared" si="7"/>
        <v>GluVal</v>
      </c>
      <c r="AL53" s="217">
        <f t="shared" si="8"/>
        <v>100</v>
      </c>
      <c r="AM53" s="218">
        <f t="shared" si="9"/>
        <v>102.95031756051534</v>
      </c>
      <c r="AN53" s="246">
        <f t="shared" si="10"/>
        <v>107.78491760546224</v>
      </c>
      <c r="AO53" s="217">
        <f t="shared" si="11"/>
        <v>78.30791428482658</v>
      </c>
      <c r="AP53" s="218">
        <f t="shared" si="12"/>
        <v>105.1808653661232</v>
      </c>
      <c r="AQ53" s="246">
        <f t="shared" si="13"/>
        <v>68.168721801591587</v>
      </c>
    </row>
    <row r="54" spans="2:43" ht="15" customHeight="1" x14ac:dyDescent="0.2">
      <c r="B54" s="126">
        <f>(Data!B1276)</f>
        <v>59</v>
      </c>
      <c r="C54" s="78" t="str">
        <f>(Data!C1276)</f>
        <v>Glu-Metab.</v>
      </c>
      <c r="D54" s="127" t="str">
        <f>(Data!D1276)</f>
        <v>5-Oxoproline</v>
      </c>
      <c r="E54" s="211">
        <f>(Data!M1276)</f>
        <v>100.00000000000001</v>
      </c>
      <c r="F54" s="212">
        <f>(Data!N1276)</f>
        <v>6.181050509291369</v>
      </c>
      <c r="G54" s="211">
        <f>(Data!Q1276)</f>
        <v>91.680118049666206</v>
      </c>
      <c r="H54" s="226">
        <f>(Data!R1276)</f>
        <v>6.924040959747165</v>
      </c>
      <c r="I54" s="211">
        <f>(Data!U1276)</f>
        <v>81.82082499710539</v>
      </c>
      <c r="J54" s="213">
        <f>(Data!V1276)</f>
        <v>3.1403511183055626</v>
      </c>
      <c r="K54" s="194"/>
      <c r="L54" s="126">
        <f>(Data!B1276)</f>
        <v>59</v>
      </c>
      <c r="M54" s="78" t="str">
        <f>(Data!C1276)</f>
        <v>Glu-Metab.</v>
      </c>
      <c r="N54" s="79" t="str">
        <f>(Data!D1276)</f>
        <v>5-Oxoproline</v>
      </c>
      <c r="O54" s="211">
        <f>(Data!Y1276)</f>
        <v>100</v>
      </c>
      <c r="P54" s="212">
        <f>(Data!Z1276)</f>
        <v>4.5394226420556061</v>
      </c>
      <c r="Q54" s="211">
        <f>(Data!AC1276)</f>
        <v>125.68358411402771</v>
      </c>
      <c r="R54" s="212">
        <f>(Data!AD1276)</f>
        <v>44.890010106275746</v>
      </c>
      <c r="S54" s="211">
        <f>(Data!AG1276)</f>
        <v>172.67492962388806</v>
      </c>
      <c r="T54" s="212">
        <f>(Data!AH1276)</f>
        <v>17.46673059489051</v>
      </c>
      <c r="U54" s="211">
        <f>(Data!AK1276)</f>
        <v>8.9854915407147189</v>
      </c>
      <c r="V54" s="212">
        <f>(Data!AL1276)</f>
        <v>1.2007468163353787</v>
      </c>
      <c r="W54" s="211">
        <f>(Data!AO1276)</f>
        <v>5.2693363993803928</v>
      </c>
      <c r="X54" s="212">
        <f>(Data!AP1276)</f>
        <v>1.0398146476338506</v>
      </c>
      <c r="Y54" s="211">
        <f>(Data!AS1276)</f>
        <v>6.1177319148820404</v>
      </c>
      <c r="Z54" s="213">
        <f>(Data!AT1276)</f>
        <v>1.4090241387377378</v>
      </c>
      <c r="AB54" s="126">
        <f t="shared" si="14"/>
        <v>59</v>
      </c>
      <c r="AC54" s="78" t="str">
        <f t="shared" si="0"/>
        <v>Glu-Metab.</v>
      </c>
      <c r="AD54" s="127" t="str">
        <f t="shared" si="1"/>
        <v>5-Oxoproline</v>
      </c>
      <c r="AE54" s="211">
        <f t="shared" si="2"/>
        <v>100.00000000000001</v>
      </c>
      <c r="AF54" s="212">
        <f t="shared" si="3"/>
        <v>91.680118049666206</v>
      </c>
      <c r="AG54" s="244">
        <f t="shared" si="4"/>
        <v>81.82082499710539</v>
      </c>
      <c r="AH54" s="356"/>
      <c r="AI54" s="126">
        <f t="shared" si="5"/>
        <v>59</v>
      </c>
      <c r="AJ54" s="78" t="str">
        <f t="shared" si="6"/>
        <v>Glu-Metab.</v>
      </c>
      <c r="AK54" s="79" t="str">
        <f t="shared" si="7"/>
        <v>5-Oxoproline</v>
      </c>
      <c r="AL54" s="211">
        <f t="shared" si="8"/>
        <v>100</v>
      </c>
      <c r="AM54" s="212">
        <f t="shared" si="9"/>
        <v>125.68358411402771</v>
      </c>
      <c r="AN54" s="244">
        <f t="shared" si="10"/>
        <v>172.67492962388806</v>
      </c>
      <c r="AO54" s="211">
        <f t="shared" si="11"/>
        <v>8.9854915407147189</v>
      </c>
      <c r="AP54" s="212">
        <f t="shared" si="12"/>
        <v>5.2693363993803928</v>
      </c>
      <c r="AQ54" s="244">
        <f t="shared" si="13"/>
        <v>6.1177319148820404</v>
      </c>
    </row>
    <row r="55" spans="2:43" ht="15" customHeight="1" x14ac:dyDescent="0.2">
      <c r="B55" s="91">
        <f>(Data!B1277)</f>
        <v>60</v>
      </c>
      <c r="C55" s="35" t="str">
        <f>(Data!C1277)</f>
        <v>Pro-Metab.</v>
      </c>
      <c r="D55" s="128" t="str">
        <f>(Data!D1277)</f>
        <v>4-Hydroxyproline</v>
      </c>
      <c r="E55" s="214">
        <f>(Data!M1277)</f>
        <v>99.999999999999986</v>
      </c>
      <c r="F55" s="215">
        <f>(Data!N1277)</f>
        <v>10.366565700914009</v>
      </c>
      <c r="G55" s="214">
        <f>(Data!Q1277)</f>
        <v>109.07595208678123</v>
      </c>
      <c r="H55" s="227">
        <f>(Data!R1277)</f>
        <v>2.7126033271681029</v>
      </c>
      <c r="I55" s="214">
        <f>(Data!U1277)</f>
        <v>107.4328049109141</v>
      </c>
      <c r="J55" s="216">
        <f>(Data!V1277)</f>
        <v>6.9051045632276047</v>
      </c>
      <c r="K55" s="194"/>
      <c r="L55" s="91">
        <f>(Data!B1277)</f>
        <v>60</v>
      </c>
      <c r="M55" s="35" t="str">
        <f>(Data!C1277)</f>
        <v>Pro-Metab.</v>
      </c>
      <c r="N55" s="92" t="str">
        <f>(Data!D1277)</f>
        <v>4-Hydroxyproline</v>
      </c>
      <c r="O55" s="214">
        <f>(Data!Y1277)</f>
        <v>100</v>
      </c>
      <c r="P55" s="215">
        <f>(Data!Z1277)</f>
        <v>6.4969804995246347</v>
      </c>
      <c r="Q55" s="214">
        <f>(Data!AC1277)</f>
        <v>101.53471278083852</v>
      </c>
      <c r="R55" s="215">
        <f>(Data!AD1277)</f>
        <v>8.6510243332942878</v>
      </c>
      <c r="S55" s="214">
        <f>(Data!AG1277)</f>
        <v>110.31112678456171</v>
      </c>
      <c r="T55" s="215">
        <f>(Data!AH1277)</f>
        <v>15.852636361991696</v>
      </c>
      <c r="U55" s="214">
        <f>(Data!AK1277)</f>
        <v>58.353814124154923</v>
      </c>
      <c r="V55" s="215">
        <f>(Data!AL1277)</f>
        <v>18.188940275886537</v>
      </c>
      <c r="W55" s="214">
        <f>(Data!AO1277)</f>
        <v>101.49129772516665</v>
      </c>
      <c r="X55" s="215">
        <f>(Data!AP1277)</f>
        <v>26.882978705069561</v>
      </c>
      <c r="Y55" s="214">
        <f>(Data!AS1277)</f>
        <v>58.096160605157337</v>
      </c>
      <c r="Z55" s="216">
        <f>(Data!AT1277)</f>
        <v>23.816705184228059</v>
      </c>
      <c r="AB55" s="91">
        <f t="shared" si="14"/>
        <v>60</v>
      </c>
      <c r="AC55" s="35" t="str">
        <f t="shared" si="0"/>
        <v>Pro-Metab.</v>
      </c>
      <c r="AD55" s="128" t="str">
        <f t="shared" si="1"/>
        <v>4-Hydroxyproline</v>
      </c>
      <c r="AE55" s="214">
        <f t="shared" si="2"/>
        <v>99.999999999999986</v>
      </c>
      <c r="AF55" s="215">
        <f t="shared" si="3"/>
        <v>109.07595208678123</v>
      </c>
      <c r="AG55" s="245">
        <f t="shared" si="4"/>
        <v>107.4328049109141</v>
      </c>
      <c r="AH55" s="356"/>
      <c r="AI55" s="91">
        <f t="shared" si="5"/>
        <v>60</v>
      </c>
      <c r="AJ55" s="35" t="str">
        <f t="shared" si="6"/>
        <v>Pro-Metab.</v>
      </c>
      <c r="AK55" s="92" t="str">
        <f t="shared" si="7"/>
        <v>4-Hydroxyproline</v>
      </c>
      <c r="AL55" s="214">
        <f t="shared" si="8"/>
        <v>100</v>
      </c>
      <c r="AM55" s="215">
        <f t="shared" si="9"/>
        <v>101.53471278083852</v>
      </c>
      <c r="AN55" s="245">
        <f t="shared" si="10"/>
        <v>110.31112678456171</v>
      </c>
      <c r="AO55" s="214">
        <f t="shared" si="11"/>
        <v>58.353814124154923</v>
      </c>
      <c r="AP55" s="215">
        <f t="shared" si="12"/>
        <v>101.49129772516665</v>
      </c>
      <c r="AQ55" s="245">
        <f t="shared" si="13"/>
        <v>58.096160605157337</v>
      </c>
    </row>
    <row r="56" spans="2:43" ht="15" customHeight="1" thickBot="1" x14ac:dyDescent="0.25">
      <c r="B56" s="199">
        <f>(Data!B1278)</f>
        <v>61</v>
      </c>
      <c r="C56" s="160" t="str">
        <f>(Data!C1278)</f>
        <v>Pro-Metab.</v>
      </c>
      <c r="D56" s="200" t="str">
        <f>(Data!D1278)</f>
        <v>GlyPro</v>
      </c>
      <c r="E56" s="220">
        <f>(Data!M1278)</f>
        <v>100</v>
      </c>
      <c r="F56" s="221">
        <f>(Data!N1278)</f>
        <v>10.558118294589541</v>
      </c>
      <c r="G56" s="220">
        <f>(Data!Q1278)</f>
        <v>115.97829694072479</v>
      </c>
      <c r="H56" s="229">
        <f>(Data!R1278)</f>
        <v>17.171132264915961</v>
      </c>
      <c r="I56" s="220">
        <f>(Data!U1278)</f>
        <v>145.70659651447582</v>
      </c>
      <c r="J56" s="222">
        <f>(Data!V1278)</f>
        <v>3.4456843723997013</v>
      </c>
      <c r="K56" s="194"/>
      <c r="L56" s="199">
        <f>(Data!B1278)</f>
        <v>61</v>
      </c>
      <c r="M56" s="160" t="str">
        <f>(Data!C1278)</f>
        <v>Pro-Metab.</v>
      </c>
      <c r="N56" s="201" t="str">
        <f>(Data!D1278)</f>
        <v>GlyPro</v>
      </c>
      <c r="O56" s="220">
        <f>(Data!Y1278)</f>
        <v>100</v>
      </c>
      <c r="P56" s="221">
        <f>(Data!Z1278)</f>
        <v>18.772676561940798</v>
      </c>
      <c r="Q56" s="220">
        <f>(Data!AC1278)</f>
        <v>124.14603605196898</v>
      </c>
      <c r="R56" s="221">
        <f>(Data!AD1278)</f>
        <v>27.439818539801617</v>
      </c>
      <c r="S56" s="220">
        <f>(Data!AG1278)</f>
        <v>133.32625990144999</v>
      </c>
      <c r="T56" s="221">
        <f>(Data!AH1278)</f>
        <v>21.510694427896716</v>
      </c>
      <c r="U56" s="220">
        <f>(Data!AK1278)</f>
        <v>432.13121506102459</v>
      </c>
      <c r="V56" s="221">
        <f>(Data!AL1278)</f>
        <v>73.597159402440326</v>
      </c>
      <c r="W56" s="220">
        <f>(Data!AO1278)</f>
        <v>531.35050707938592</v>
      </c>
      <c r="X56" s="221">
        <f>(Data!AP1278)</f>
        <v>189.73021759537676</v>
      </c>
      <c r="Y56" s="220">
        <f>(Data!AS1278)</f>
        <v>341.36391308248471</v>
      </c>
      <c r="Z56" s="222">
        <f>(Data!AT1278)</f>
        <v>122.57455554978792</v>
      </c>
      <c r="AB56" s="199">
        <f t="shared" si="14"/>
        <v>61</v>
      </c>
      <c r="AC56" s="160" t="str">
        <f t="shared" si="0"/>
        <v>Pro-Metab.</v>
      </c>
      <c r="AD56" s="200" t="str">
        <f t="shared" si="1"/>
        <v>GlyPro</v>
      </c>
      <c r="AE56" s="220">
        <f t="shared" si="2"/>
        <v>100</v>
      </c>
      <c r="AF56" s="221">
        <f t="shared" si="3"/>
        <v>115.97829694072479</v>
      </c>
      <c r="AG56" s="247">
        <f t="shared" si="4"/>
        <v>145.70659651447582</v>
      </c>
      <c r="AH56" s="356"/>
      <c r="AI56" s="199">
        <f t="shared" si="5"/>
        <v>61</v>
      </c>
      <c r="AJ56" s="160" t="str">
        <f t="shared" si="6"/>
        <v>Pro-Metab.</v>
      </c>
      <c r="AK56" s="201" t="str">
        <f t="shared" si="7"/>
        <v>GlyPro</v>
      </c>
      <c r="AL56" s="220">
        <f t="shared" si="8"/>
        <v>100</v>
      </c>
      <c r="AM56" s="221">
        <f t="shared" si="9"/>
        <v>124.14603605196898</v>
      </c>
      <c r="AN56" s="247">
        <f t="shared" si="10"/>
        <v>133.32625990144999</v>
      </c>
      <c r="AO56" s="220">
        <f t="shared" si="11"/>
        <v>432.13121506102459</v>
      </c>
      <c r="AP56" s="221">
        <f t="shared" si="12"/>
        <v>531.35050707938592</v>
      </c>
      <c r="AQ56" s="247">
        <f t="shared" si="13"/>
        <v>341.36391308248471</v>
      </c>
    </row>
    <row r="57" spans="2:43" ht="15" customHeight="1" x14ac:dyDescent="0.2">
      <c r="B57" s="77">
        <f>(Data!B1279)</f>
        <v>62</v>
      </c>
      <c r="C57" s="78" t="str">
        <f>(Data!C1279)</f>
        <v>Arg-Metab.</v>
      </c>
      <c r="D57" s="127" t="str">
        <f>(Data!D1279)</f>
        <v>Dimethylarginine</v>
      </c>
      <c r="E57" s="211">
        <f>(Data!M1279)</f>
        <v>100</v>
      </c>
      <c r="F57" s="212">
        <f>(Data!N1279)</f>
        <v>11.343372442857278</v>
      </c>
      <c r="G57" s="211">
        <f>(Data!Q1279)</f>
        <v>96.960841426844851</v>
      </c>
      <c r="H57" s="226">
        <f>(Data!R1279)</f>
        <v>3.1148531029705029</v>
      </c>
      <c r="I57" s="211">
        <f>(Data!U1279)</f>
        <v>100.39401362218797</v>
      </c>
      <c r="J57" s="213">
        <f>(Data!V1279)</f>
        <v>24.416304192347546</v>
      </c>
      <c r="K57" s="194"/>
      <c r="L57" s="77">
        <f>(Data!B1279)</f>
        <v>62</v>
      </c>
      <c r="M57" s="78" t="str">
        <f>(Data!C1279)</f>
        <v>Arg-Metab.</v>
      </c>
      <c r="N57" s="79" t="str">
        <f>(Data!D1279)</f>
        <v>Dimethylarginine</v>
      </c>
      <c r="O57" s="211">
        <f>(Data!Y1279)</f>
        <v>100</v>
      </c>
      <c r="P57" s="212">
        <f>(Data!Z1279)</f>
        <v>24.324423749750544</v>
      </c>
      <c r="Q57" s="211">
        <f>(Data!AC1279)</f>
        <v>80.015428696244939</v>
      </c>
      <c r="R57" s="212">
        <f>(Data!AD1279)</f>
        <v>4.9115782848591722</v>
      </c>
      <c r="S57" s="211">
        <f>(Data!AG1279)</f>
        <v>101.51243636777808</v>
      </c>
      <c r="T57" s="212">
        <f>(Data!AH1279)</f>
        <v>23.441776001638626</v>
      </c>
      <c r="U57" s="211">
        <f>(Data!AK1279)</f>
        <v>102.15489606529698</v>
      </c>
      <c r="V57" s="212">
        <f>(Data!AL1279)</f>
        <v>34.506568798936925</v>
      </c>
      <c r="W57" s="211">
        <f>(Data!AO1279)</f>
        <v>66.193395054632106</v>
      </c>
      <c r="X57" s="212">
        <f>(Data!AP1279)</f>
        <v>12.436468388302407</v>
      </c>
      <c r="Y57" s="211">
        <f>(Data!AS1279)</f>
        <v>60.910245390398245</v>
      </c>
      <c r="Z57" s="213">
        <f>(Data!AT1279)</f>
        <v>14.568549173771803</v>
      </c>
      <c r="AB57" s="77">
        <f t="shared" si="14"/>
        <v>62</v>
      </c>
      <c r="AC57" s="78" t="str">
        <f t="shared" si="0"/>
        <v>Arg-Metab.</v>
      </c>
      <c r="AD57" s="127" t="str">
        <f t="shared" si="1"/>
        <v>Dimethylarginine</v>
      </c>
      <c r="AE57" s="211">
        <f t="shared" si="2"/>
        <v>100</v>
      </c>
      <c r="AF57" s="212">
        <f t="shared" si="3"/>
        <v>96.960841426844851</v>
      </c>
      <c r="AG57" s="244">
        <f t="shared" si="4"/>
        <v>100.39401362218797</v>
      </c>
      <c r="AH57" s="356"/>
      <c r="AI57" s="77">
        <f t="shared" si="5"/>
        <v>62</v>
      </c>
      <c r="AJ57" s="78" t="str">
        <f t="shared" si="6"/>
        <v>Arg-Metab.</v>
      </c>
      <c r="AK57" s="79" t="str">
        <f t="shared" si="7"/>
        <v>Dimethylarginine</v>
      </c>
      <c r="AL57" s="211">
        <f t="shared" si="8"/>
        <v>100</v>
      </c>
      <c r="AM57" s="212">
        <f t="shared" si="9"/>
        <v>80.015428696244939</v>
      </c>
      <c r="AN57" s="244">
        <f t="shared" si="10"/>
        <v>101.51243636777808</v>
      </c>
      <c r="AO57" s="211">
        <f t="shared" si="11"/>
        <v>102.15489606529698</v>
      </c>
      <c r="AP57" s="212">
        <f t="shared" si="12"/>
        <v>66.193395054632106</v>
      </c>
      <c r="AQ57" s="244">
        <f t="shared" si="13"/>
        <v>60.910245390398245</v>
      </c>
    </row>
    <row r="58" spans="2:43" ht="15" customHeight="1" x14ac:dyDescent="0.2">
      <c r="B58" s="91">
        <f>(Data!B1281)</f>
        <v>64</v>
      </c>
      <c r="C58" s="35" t="str">
        <f>(Data!C1281)</f>
        <v>Arg-Metab.</v>
      </c>
      <c r="D58" s="128" t="str">
        <f>(Data!D1281)</f>
        <v>Guanidinosuccinate</v>
      </c>
      <c r="E58" s="214">
        <f>(Data!M1281)</f>
        <v>100</v>
      </c>
      <c r="F58" s="215">
        <f>(Data!N1281)</f>
        <v>11.231064544739073</v>
      </c>
      <c r="G58" s="214">
        <f>(Data!Q1281)</f>
        <v>108.63783477072219</v>
      </c>
      <c r="H58" s="227">
        <f>(Data!R1281)</f>
        <v>1.9968796975912695</v>
      </c>
      <c r="I58" s="214">
        <f>(Data!U1281)</f>
        <v>107.97463331180819</v>
      </c>
      <c r="J58" s="216">
        <f>(Data!V1281)</f>
        <v>4.0397124777898048</v>
      </c>
      <c r="K58" s="194"/>
      <c r="L58" s="91">
        <f>(Data!B1281)</f>
        <v>64</v>
      </c>
      <c r="M58" s="35" t="str">
        <f>(Data!C1281)</f>
        <v>Arg-Metab.</v>
      </c>
      <c r="N58" s="92" t="str">
        <f>(Data!D1281)</f>
        <v>Guanidinosuccinate</v>
      </c>
      <c r="O58" s="214">
        <f>(Data!Y1281)</f>
        <v>100</v>
      </c>
      <c r="P58" s="215">
        <f>(Data!Z1281)</f>
        <v>8.1551319470753008</v>
      </c>
      <c r="Q58" s="214">
        <f>(Data!AC1281)</f>
        <v>123.07241800857624</v>
      </c>
      <c r="R58" s="215">
        <f>(Data!AD1281)</f>
        <v>9.0162822656265984</v>
      </c>
      <c r="S58" s="214">
        <f>(Data!AG1281)</f>
        <v>120.13575368915508</v>
      </c>
      <c r="T58" s="215">
        <f>(Data!AH1281)</f>
        <v>17.712925598563615</v>
      </c>
      <c r="U58" s="214">
        <f>(Data!AK1281)</f>
        <v>27.69772965967141</v>
      </c>
      <c r="V58" s="215">
        <f>(Data!AL1281)</f>
        <v>7.437383699721237</v>
      </c>
      <c r="W58" s="214">
        <f>(Data!AO1281)</f>
        <v>32.085038974737074</v>
      </c>
      <c r="X58" s="215">
        <f>(Data!AP1281)</f>
        <v>4.3129289958230723</v>
      </c>
      <c r="Y58" s="214">
        <f>(Data!AS1281)</f>
        <v>27.609947600951415</v>
      </c>
      <c r="Z58" s="216">
        <f>(Data!AT1281)</f>
        <v>9.4013051259042495</v>
      </c>
      <c r="AB58" s="91">
        <f t="shared" si="14"/>
        <v>64</v>
      </c>
      <c r="AC58" s="35" t="str">
        <f t="shared" si="0"/>
        <v>Arg-Metab.</v>
      </c>
      <c r="AD58" s="128" t="str">
        <f t="shared" si="1"/>
        <v>Guanidinosuccinate</v>
      </c>
      <c r="AE58" s="214">
        <f t="shared" si="2"/>
        <v>100</v>
      </c>
      <c r="AF58" s="215">
        <f t="shared" si="3"/>
        <v>108.63783477072219</v>
      </c>
      <c r="AG58" s="245">
        <f t="shared" si="4"/>
        <v>107.97463331180819</v>
      </c>
      <c r="AH58" s="356"/>
      <c r="AI58" s="91">
        <f t="shared" si="5"/>
        <v>64</v>
      </c>
      <c r="AJ58" s="35" t="str">
        <f t="shared" si="6"/>
        <v>Arg-Metab.</v>
      </c>
      <c r="AK58" s="92" t="str">
        <f t="shared" si="7"/>
        <v>Guanidinosuccinate</v>
      </c>
      <c r="AL58" s="214">
        <f t="shared" si="8"/>
        <v>100</v>
      </c>
      <c r="AM58" s="215">
        <f t="shared" si="9"/>
        <v>123.07241800857624</v>
      </c>
      <c r="AN58" s="245">
        <f t="shared" si="10"/>
        <v>120.13575368915508</v>
      </c>
      <c r="AO58" s="214">
        <f t="shared" si="11"/>
        <v>27.69772965967141</v>
      </c>
      <c r="AP58" s="215">
        <f t="shared" si="12"/>
        <v>32.085038974737074</v>
      </c>
      <c r="AQ58" s="245">
        <f t="shared" si="13"/>
        <v>27.609947600951415</v>
      </c>
    </row>
    <row r="59" spans="2:43" ht="15" customHeight="1" x14ac:dyDescent="0.2">
      <c r="B59" s="105">
        <f>(Data!B1282)</f>
        <v>65</v>
      </c>
      <c r="C59" s="35" t="str">
        <f>(Data!C1282)</f>
        <v>Arg-Metab.</v>
      </c>
      <c r="D59" s="128" t="str">
        <f>(Data!D1282)</f>
        <v>Creatine</v>
      </c>
      <c r="E59" s="214">
        <f>(Data!M1282)</f>
        <v>100</v>
      </c>
      <c r="F59" s="215">
        <f>(Data!N1282)</f>
        <v>11.053795711510089</v>
      </c>
      <c r="G59" s="214">
        <f>(Data!Q1282)</f>
        <v>105.74684979613924</v>
      </c>
      <c r="H59" s="227">
        <f>(Data!R1282)</f>
        <v>2.2197722185810771</v>
      </c>
      <c r="I59" s="214">
        <f>(Data!U1282)</f>
        <v>105.41607328640663</v>
      </c>
      <c r="J59" s="216">
        <f>(Data!V1282)</f>
        <v>10.99109038635804</v>
      </c>
      <c r="K59" s="194"/>
      <c r="L59" s="105">
        <f>(Data!B1282)</f>
        <v>65</v>
      </c>
      <c r="M59" s="35" t="str">
        <f>(Data!C1282)</f>
        <v>Arg-Metab.</v>
      </c>
      <c r="N59" s="92" t="str">
        <f>(Data!D1282)</f>
        <v>Creatine</v>
      </c>
      <c r="O59" s="214">
        <f>(Data!Y1282)</f>
        <v>100</v>
      </c>
      <c r="P59" s="215">
        <f>(Data!Z1282)</f>
        <v>6.9525289106921342</v>
      </c>
      <c r="Q59" s="214">
        <f>(Data!AC1282)</f>
        <v>106.87606415249006</v>
      </c>
      <c r="R59" s="215">
        <f>(Data!AD1282)</f>
        <v>7.0075191785845909</v>
      </c>
      <c r="S59" s="214">
        <f>(Data!AG1282)</f>
        <v>108.4191440218093</v>
      </c>
      <c r="T59" s="215">
        <f>(Data!AH1282)</f>
        <v>14.067563058662211</v>
      </c>
      <c r="U59" s="214">
        <f>(Data!AK1282)</f>
        <v>1015.5268328062861</v>
      </c>
      <c r="V59" s="215">
        <f>(Data!AL1282)</f>
        <v>204.75492209883672</v>
      </c>
      <c r="W59" s="214">
        <f>(Data!AO1282)</f>
        <v>1420.6556126131402</v>
      </c>
      <c r="X59" s="215">
        <f>(Data!AP1282)</f>
        <v>411.6687283223003</v>
      </c>
      <c r="Y59" s="214">
        <f>(Data!AS1282)</f>
        <v>993.41172905132555</v>
      </c>
      <c r="Z59" s="216">
        <f>(Data!AT1282)</f>
        <v>262.12277150188305</v>
      </c>
      <c r="AB59" s="105">
        <f t="shared" si="14"/>
        <v>65</v>
      </c>
      <c r="AC59" s="35" t="str">
        <f t="shared" si="0"/>
        <v>Arg-Metab.</v>
      </c>
      <c r="AD59" s="128" t="str">
        <f t="shared" si="1"/>
        <v>Creatine</v>
      </c>
      <c r="AE59" s="214">
        <f t="shared" si="2"/>
        <v>100</v>
      </c>
      <c r="AF59" s="215">
        <f t="shared" si="3"/>
        <v>105.74684979613924</v>
      </c>
      <c r="AG59" s="245">
        <f t="shared" si="4"/>
        <v>105.41607328640663</v>
      </c>
      <c r="AH59" s="356"/>
      <c r="AI59" s="105">
        <f t="shared" si="5"/>
        <v>65</v>
      </c>
      <c r="AJ59" s="35" t="str">
        <f t="shared" si="6"/>
        <v>Arg-Metab.</v>
      </c>
      <c r="AK59" s="92" t="str">
        <f t="shared" si="7"/>
        <v>Creatine</v>
      </c>
      <c r="AL59" s="214">
        <f t="shared" si="8"/>
        <v>100</v>
      </c>
      <c r="AM59" s="215">
        <f t="shared" si="9"/>
        <v>106.87606415249006</v>
      </c>
      <c r="AN59" s="245">
        <f t="shared" si="10"/>
        <v>108.4191440218093</v>
      </c>
      <c r="AO59" s="214">
        <f t="shared" si="11"/>
        <v>1015.5268328062861</v>
      </c>
      <c r="AP59" s="215">
        <f t="shared" si="12"/>
        <v>1420.6556126131402</v>
      </c>
      <c r="AQ59" s="245">
        <f t="shared" si="13"/>
        <v>993.41172905132555</v>
      </c>
    </row>
    <row r="60" spans="2:43" ht="15" customHeight="1" thickBot="1" x14ac:dyDescent="0.25">
      <c r="B60" s="91">
        <f>(Data!B1283)</f>
        <v>66</v>
      </c>
      <c r="C60" s="35" t="str">
        <f>(Data!C1283)</f>
        <v>Arg-Metab.</v>
      </c>
      <c r="D60" s="128" t="str">
        <f>(Data!D1283)</f>
        <v>Creatinine</v>
      </c>
      <c r="E60" s="214">
        <f>(Data!M1283)</f>
        <v>100</v>
      </c>
      <c r="F60" s="215">
        <f>(Data!N1283)</f>
        <v>9.7594982313401353</v>
      </c>
      <c r="G60" s="214">
        <f>(Data!Q1283)</f>
        <v>111.46970110276206</v>
      </c>
      <c r="H60" s="227">
        <f>(Data!R1283)</f>
        <v>1.9789270746110268</v>
      </c>
      <c r="I60" s="214">
        <f>(Data!U1283)</f>
        <v>111.46753652393835</v>
      </c>
      <c r="J60" s="216">
        <f>(Data!V1283)</f>
        <v>4.7692398025216471</v>
      </c>
      <c r="K60" s="194"/>
      <c r="L60" s="91">
        <f>(Data!B1283)</f>
        <v>66</v>
      </c>
      <c r="M60" s="35" t="str">
        <f>(Data!C1283)</f>
        <v>Arg-Metab.</v>
      </c>
      <c r="N60" s="92" t="str">
        <f>(Data!D1283)</f>
        <v>Creatinine</v>
      </c>
      <c r="O60" s="214">
        <f>(Data!Y1283)</f>
        <v>100</v>
      </c>
      <c r="P60" s="215">
        <f>(Data!Z1283)</f>
        <v>7.9628211002425715</v>
      </c>
      <c r="Q60" s="214">
        <f>(Data!AC1283)</f>
        <v>99.040821580866691</v>
      </c>
      <c r="R60" s="215">
        <f>(Data!AD1283)</f>
        <v>12.004196508287979</v>
      </c>
      <c r="S60" s="214">
        <f>(Data!AG1283)</f>
        <v>105.08060820592581</v>
      </c>
      <c r="T60" s="215">
        <f>(Data!AH1283)</f>
        <v>14.128614005672489</v>
      </c>
      <c r="U60" s="214">
        <f>(Data!AK1283)</f>
        <v>14.398082689300251</v>
      </c>
      <c r="V60" s="215">
        <f>(Data!AL1283)</f>
        <v>2.4804508366765647</v>
      </c>
      <c r="W60" s="214">
        <f>(Data!AO1283)</f>
        <v>44.43245108174407</v>
      </c>
      <c r="X60" s="215">
        <f>(Data!AP1283)</f>
        <v>13.982052892577972</v>
      </c>
      <c r="Y60" s="214">
        <f>(Data!AS1283)</f>
        <v>15.44048750166465</v>
      </c>
      <c r="Z60" s="216">
        <f>(Data!AT1283)</f>
        <v>3.1878494570255809</v>
      </c>
      <c r="AB60" s="91">
        <f t="shared" si="14"/>
        <v>66</v>
      </c>
      <c r="AC60" s="35" t="str">
        <f t="shared" si="0"/>
        <v>Arg-Metab.</v>
      </c>
      <c r="AD60" s="128" t="str">
        <f t="shared" si="1"/>
        <v>Creatinine</v>
      </c>
      <c r="AE60" s="214">
        <f t="shared" si="2"/>
        <v>100</v>
      </c>
      <c r="AF60" s="215">
        <f t="shared" si="3"/>
        <v>111.46970110276206</v>
      </c>
      <c r="AG60" s="245">
        <f t="shared" si="4"/>
        <v>111.46753652393835</v>
      </c>
      <c r="AH60" s="356"/>
      <c r="AI60" s="91">
        <f t="shared" si="5"/>
        <v>66</v>
      </c>
      <c r="AJ60" s="35" t="str">
        <f t="shared" si="6"/>
        <v>Arg-Metab.</v>
      </c>
      <c r="AK60" s="92" t="str">
        <f t="shared" si="7"/>
        <v>Creatinine</v>
      </c>
      <c r="AL60" s="214">
        <f t="shared" si="8"/>
        <v>100</v>
      </c>
      <c r="AM60" s="215">
        <f t="shared" si="9"/>
        <v>99.040821580866691</v>
      </c>
      <c r="AN60" s="245">
        <f t="shared" si="10"/>
        <v>105.08060820592581</v>
      </c>
      <c r="AO60" s="214">
        <f t="shared" si="11"/>
        <v>14.398082689300251</v>
      </c>
      <c r="AP60" s="215">
        <f t="shared" si="12"/>
        <v>44.43245108174407</v>
      </c>
      <c r="AQ60" s="245">
        <f t="shared" si="13"/>
        <v>15.44048750166465</v>
      </c>
    </row>
    <row r="61" spans="2:43" ht="15" customHeight="1" x14ac:dyDescent="0.2">
      <c r="B61" s="77">
        <f>(Data!B1285)</f>
        <v>68</v>
      </c>
      <c r="C61" s="78" t="str">
        <f>(Data!C1285)</f>
        <v>His-Metab.</v>
      </c>
      <c r="D61" s="127" t="str">
        <f>(Data!D1285)</f>
        <v>Methylhistidine</v>
      </c>
      <c r="E61" s="211">
        <f>(Data!M1285)</f>
        <v>100</v>
      </c>
      <c r="F61" s="212">
        <f>(Data!N1285)</f>
        <v>24.43222631911625</v>
      </c>
      <c r="G61" s="211">
        <f>(Data!Q1285)</f>
        <v>126.43656295350146</v>
      </c>
      <c r="H61" s="226">
        <f>(Data!R1285)</f>
        <v>14.438211746361654</v>
      </c>
      <c r="I61" s="211">
        <f>(Data!U1285)</f>
        <v>126.47289228272656</v>
      </c>
      <c r="J61" s="213">
        <f>(Data!V1285)</f>
        <v>30.850937068972733</v>
      </c>
      <c r="K61" s="194"/>
      <c r="L61" s="77">
        <f>(Data!B1285)</f>
        <v>68</v>
      </c>
      <c r="M61" s="78" t="str">
        <f>(Data!C1285)</f>
        <v>His-Metab.</v>
      </c>
      <c r="N61" s="79" t="str">
        <f>(Data!D1285)</f>
        <v>Methylhistidine</v>
      </c>
      <c r="O61" s="211">
        <f>(Data!Y1285)</f>
        <v>100.00000000000003</v>
      </c>
      <c r="P61" s="212">
        <f>(Data!Z1285)</f>
        <v>7.9262392930060335</v>
      </c>
      <c r="Q61" s="211">
        <f>(Data!AC1285)</f>
        <v>84.578340928528121</v>
      </c>
      <c r="R61" s="212">
        <f>(Data!AD1285)</f>
        <v>21.444479596918207</v>
      </c>
      <c r="S61" s="211">
        <f>(Data!AG1285)</f>
        <v>113.61878268879479</v>
      </c>
      <c r="T61" s="212">
        <f>(Data!AH1285)</f>
        <v>32.34316982594035</v>
      </c>
      <c r="U61" s="211">
        <f>(Data!AK1285)</f>
        <v>11.637221340323203</v>
      </c>
      <c r="V61" s="212">
        <f>(Data!AL1285)</f>
        <v>6.1450272707520073</v>
      </c>
      <c r="W61" s="211">
        <f>(Data!AO1285)</f>
        <v>15.533131117732982</v>
      </c>
      <c r="X61" s="212">
        <f>(Data!AP1285)</f>
        <v>4.7389457480595993</v>
      </c>
      <c r="Y61" s="211">
        <f>(Data!AS1285)</f>
        <v>9.339952156212501</v>
      </c>
      <c r="Z61" s="213">
        <f>(Data!AT1285)</f>
        <v>7.6188225950529818</v>
      </c>
      <c r="AB61" s="77">
        <f t="shared" si="14"/>
        <v>68</v>
      </c>
      <c r="AC61" s="78" t="str">
        <f t="shared" si="0"/>
        <v>His-Metab.</v>
      </c>
      <c r="AD61" s="127" t="str">
        <f t="shared" si="1"/>
        <v>Methylhistidine</v>
      </c>
      <c r="AE61" s="211">
        <f t="shared" si="2"/>
        <v>100</v>
      </c>
      <c r="AF61" s="212">
        <f t="shared" si="3"/>
        <v>126.43656295350146</v>
      </c>
      <c r="AG61" s="244">
        <f t="shared" si="4"/>
        <v>126.47289228272656</v>
      </c>
      <c r="AH61" s="356"/>
      <c r="AI61" s="77">
        <f t="shared" si="5"/>
        <v>68</v>
      </c>
      <c r="AJ61" s="78" t="str">
        <f t="shared" si="6"/>
        <v>His-Metab.</v>
      </c>
      <c r="AK61" s="79" t="str">
        <f t="shared" si="7"/>
        <v>Methylhistidine</v>
      </c>
      <c r="AL61" s="211">
        <f t="shared" si="8"/>
        <v>100.00000000000003</v>
      </c>
      <c r="AM61" s="212">
        <f t="shared" si="9"/>
        <v>84.578340928528121</v>
      </c>
      <c r="AN61" s="244">
        <f t="shared" si="10"/>
        <v>113.61878268879479</v>
      </c>
      <c r="AO61" s="211">
        <f t="shared" si="11"/>
        <v>11.637221340323203</v>
      </c>
      <c r="AP61" s="212">
        <f t="shared" si="12"/>
        <v>15.533131117732982</v>
      </c>
      <c r="AQ61" s="244">
        <f t="shared" si="13"/>
        <v>9.339952156212501</v>
      </c>
    </row>
    <row r="62" spans="2:43" ht="15" customHeight="1" x14ac:dyDescent="0.2">
      <c r="B62" s="91">
        <f>(Data!B1286)</f>
        <v>69</v>
      </c>
      <c r="C62" s="35" t="str">
        <f>(Data!C1286)</f>
        <v>His-Metab.</v>
      </c>
      <c r="D62" s="128" t="str">
        <f>(Data!D1286)</f>
        <v>Carnosine</v>
      </c>
      <c r="E62" s="214">
        <f>(Data!M1286)</f>
        <v>100</v>
      </c>
      <c r="F62" s="215">
        <f>(Data!N1286)</f>
        <v>13.123790504468344</v>
      </c>
      <c r="G62" s="214">
        <f>(Data!Q1286)</f>
        <v>112.47447365345012</v>
      </c>
      <c r="H62" s="227">
        <f>(Data!R1286)</f>
        <v>4.1464205007224644</v>
      </c>
      <c r="I62" s="214">
        <f>(Data!U1286)</f>
        <v>110.62159143138388</v>
      </c>
      <c r="J62" s="216">
        <f>(Data!V1286)</f>
        <v>7.6802829058500874</v>
      </c>
      <c r="K62" s="194"/>
      <c r="L62" s="91">
        <f>(Data!B1286)</f>
        <v>69</v>
      </c>
      <c r="M62" s="35" t="str">
        <f>(Data!C1286)</f>
        <v>His-Metab.</v>
      </c>
      <c r="N62" s="92" t="str">
        <f>(Data!D1286)</f>
        <v>Carnosine</v>
      </c>
      <c r="O62" s="214">
        <f>(Data!Y1286)</f>
        <v>100</v>
      </c>
      <c r="P62" s="215">
        <f>(Data!Z1286)</f>
        <v>6.0920190284617259</v>
      </c>
      <c r="Q62" s="214">
        <f>(Data!AC1286)</f>
        <v>96.408506005005847</v>
      </c>
      <c r="R62" s="215">
        <f>(Data!AD1286)</f>
        <v>9.4842306100267599</v>
      </c>
      <c r="S62" s="214">
        <f>(Data!AG1286)</f>
        <v>106.34451778013603</v>
      </c>
      <c r="T62" s="215">
        <f>(Data!AH1286)</f>
        <v>15.385613578240228</v>
      </c>
      <c r="U62" s="214">
        <f>(Data!AK1286)</f>
        <v>14.299035307786067</v>
      </c>
      <c r="V62" s="215">
        <f>(Data!AL1286)</f>
        <v>5.3280359919950566</v>
      </c>
      <c r="W62" s="214">
        <f>(Data!AO1286)</f>
        <v>18.92012470295024</v>
      </c>
      <c r="X62" s="215">
        <f>(Data!AP1286)</f>
        <v>3.5171520875948072</v>
      </c>
      <c r="Y62" s="214">
        <f>(Data!AS1286)</f>
        <v>11.587378554807978</v>
      </c>
      <c r="Z62" s="216">
        <f>(Data!AT1286)</f>
        <v>4.6336822472454147</v>
      </c>
      <c r="AB62" s="91">
        <f t="shared" si="14"/>
        <v>69</v>
      </c>
      <c r="AC62" s="35" t="str">
        <f t="shared" si="0"/>
        <v>His-Metab.</v>
      </c>
      <c r="AD62" s="128" t="str">
        <f t="shared" si="1"/>
        <v>Carnosine</v>
      </c>
      <c r="AE62" s="214">
        <f t="shared" si="2"/>
        <v>100</v>
      </c>
      <c r="AF62" s="215">
        <f t="shared" si="3"/>
        <v>112.47447365345012</v>
      </c>
      <c r="AG62" s="245">
        <f t="shared" si="4"/>
        <v>110.62159143138388</v>
      </c>
      <c r="AH62" s="356"/>
      <c r="AI62" s="91">
        <f t="shared" si="5"/>
        <v>69</v>
      </c>
      <c r="AJ62" s="35" t="str">
        <f t="shared" si="6"/>
        <v>His-Metab.</v>
      </c>
      <c r="AK62" s="92" t="str">
        <f t="shared" si="7"/>
        <v>Carnosine</v>
      </c>
      <c r="AL62" s="214">
        <f t="shared" si="8"/>
        <v>100</v>
      </c>
      <c r="AM62" s="215">
        <f t="shared" si="9"/>
        <v>96.408506005005847</v>
      </c>
      <c r="AN62" s="245">
        <f t="shared" si="10"/>
        <v>106.34451778013603</v>
      </c>
      <c r="AO62" s="214">
        <f t="shared" si="11"/>
        <v>14.299035307786067</v>
      </c>
      <c r="AP62" s="215">
        <f t="shared" si="12"/>
        <v>18.92012470295024</v>
      </c>
      <c r="AQ62" s="245">
        <f t="shared" si="13"/>
        <v>11.587378554807978</v>
      </c>
    </row>
    <row r="63" spans="2:43" ht="15.75" customHeight="1" thickBot="1" x14ac:dyDescent="0.25">
      <c r="B63" s="108">
        <f>(Data!B1287)</f>
        <v>70</v>
      </c>
      <c r="C63" s="42" t="str">
        <f>(Data!C1287)</f>
        <v>His-Metab.</v>
      </c>
      <c r="D63" s="129" t="str">
        <f>(Data!D1287)</f>
        <v>Urocanic acid</v>
      </c>
      <c r="E63" s="217">
        <f>(Data!M1287)</f>
        <v>99.999999999999986</v>
      </c>
      <c r="F63" s="218">
        <f>(Data!N1287)</f>
        <v>8.1753722450424942</v>
      </c>
      <c r="G63" s="217">
        <f>(Data!Q1287)</f>
        <v>94.74404899337452</v>
      </c>
      <c r="H63" s="228">
        <f>(Data!R1287)</f>
        <v>5.940238689011144</v>
      </c>
      <c r="I63" s="217">
        <f>(Data!U1287)</f>
        <v>88.667911606225331</v>
      </c>
      <c r="J63" s="219">
        <f>(Data!V1287)</f>
        <v>2.1127481617117834</v>
      </c>
      <c r="K63" s="194"/>
      <c r="L63" s="108">
        <f>(Data!B1287)</f>
        <v>70</v>
      </c>
      <c r="M63" s="42" t="str">
        <f>(Data!C1287)</f>
        <v>His-Metab.</v>
      </c>
      <c r="N63" s="109" t="str">
        <f>(Data!D1287)</f>
        <v>Urocanic acid</v>
      </c>
      <c r="O63" s="217">
        <f>(Data!Y1287)</f>
        <v>99.999999999999986</v>
      </c>
      <c r="P63" s="218">
        <f>(Data!Z1287)</f>
        <v>26.393812520493359</v>
      </c>
      <c r="Q63" s="217">
        <f>(Data!AC1287)</f>
        <v>123.00663543422826</v>
      </c>
      <c r="R63" s="218">
        <f>(Data!AD1287)</f>
        <v>26.370531143046335</v>
      </c>
      <c r="S63" s="217">
        <f>(Data!AG1287)</f>
        <v>135.52124068705757</v>
      </c>
      <c r="T63" s="218">
        <f>(Data!AH1287)</f>
        <v>13.250656800917254</v>
      </c>
      <c r="U63" s="217">
        <f>(Data!AK1287)</f>
        <v>606.87567044439515</v>
      </c>
      <c r="V63" s="218">
        <f>(Data!AL1287)</f>
        <v>182.60634992635724</v>
      </c>
      <c r="W63" s="217">
        <f>(Data!AO1287)</f>
        <v>1030.6955894246669</v>
      </c>
      <c r="X63" s="218">
        <f>(Data!AP1287)</f>
        <v>361.34501666323729</v>
      </c>
      <c r="Y63" s="217">
        <f>(Data!AS1287)</f>
        <v>582.37496875652857</v>
      </c>
      <c r="Z63" s="219">
        <f>(Data!AT1287)</f>
        <v>265.27577467992745</v>
      </c>
      <c r="AB63" s="108">
        <f t="shared" si="14"/>
        <v>70</v>
      </c>
      <c r="AC63" s="42" t="str">
        <f t="shared" si="0"/>
        <v>His-Metab.</v>
      </c>
      <c r="AD63" s="129" t="str">
        <f t="shared" si="1"/>
        <v>Urocanic acid</v>
      </c>
      <c r="AE63" s="217">
        <f t="shared" si="2"/>
        <v>99.999999999999986</v>
      </c>
      <c r="AF63" s="218">
        <f t="shared" si="3"/>
        <v>94.74404899337452</v>
      </c>
      <c r="AG63" s="246">
        <f t="shared" si="4"/>
        <v>88.667911606225331</v>
      </c>
      <c r="AH63" s="356"/>
      <c r="AI63" s="108">
        <f t="shared" si="5"/>
        <v>70</v>
      </c>
      <c r="AJ63" s="42" t="str">
        <f t="shared" si="6"/>
        <v>His-Metab.</v>
      </c>
      <c r="AK63" s="109" t="str">
        <f t="shared" si="7"/>
        <v>Urocanic acid</v>
      </c>
      <c r="AL63" s="217">
        <f t="shared" si="8"/>
        <v>99.999999999999986</v>
      </c>
      <c r="AM63" s="218">
        <f t="shared" si="9"/>
        <v>123.00663543422826</v>
      </c>
      <c r="AN63" s="246">
        <f t="shared" si="10"/>
        <v>135.52124068705757</v>
      </c>
      <c r="AO63" s="217">
        <f t="shared" si="11"/>
        <v>606.87567044439515</v>
      </c>
      <c r="AP63" s="218">
        <f t="shared" si="12"/>
        <v>1030.6955894246669</v>
      </c>
      <c r="AQ63" s="246">
        <f t="shared" si="13"/>
        <v>582.37496875652857</v>
      </c>
    </row>
    <row r="64" spans="2:43" ht="15" customHeight="1" x14ac:dyDescent="0.2">
      <c r="B64" s="196">
        <f>(Data!B1288)</f>
        <v>71</v>
      </c>
      <c r="C64" s="197" t="str">
        <f>(Data!C1288)</f>
        <v>Ser Metab.</v>
      </c>
      <c r="D64" s="198" t="str">
        <f>(Data!D1288)</f>
        <v>Hydroxypyruvate</v>
      </c>
      <c r="E64" s="223">
        <f>(Data!M1288)</f>
        <v>100</v>
      </c>
      <c r="F64" s="224">
        <f>(Data!N1288)</f>
        <v>5.1624327216786847</v>
      </c>
      <c r="G64" s="223">
        <f>(Data!Q1288)</f>
        <v>90.594046238785253</v>
      </c>
      <c r="H64" s="230">
        <f>(Data!R1288)</f>
        <v>5.887612849972613</v>
      </c>
      <c r="I64" s="223">
        <f>(Data!U1288)</f>
        <v>81.254511372653937</v>
      </c>
      <c r="J64" s="225">
        <f>(Data!V1288)</f>
        <v>4.2521673416342978</v>
      </c>
      <c r="K64" s="194"/>
      <c r="L64" s="196">
        <f>(Data!B1288)</f>
        <v>71</v>
      </c>
      <c r="M64" s="197" t="str">
        <f>(Data!C1288)</f>
        <v>Ser Metab.</v>
      </c>
      <c r="N64" s="202" t="str">
        <f>(Data!D1288)</f>
        <v>Hydroxypyruvate</v>
      </c>
      <c r="O64" s="223">
        <f>(Data!Y1288)</f>
        <v>100</v>
      </c>
      <c r="P64" s="224">
        <f>(Data!Z1288)</f>
        <v>12.577089789160228</v>
      </c>
      <c r="Q64" s="223">
        <f>(Data!AC1288)</f>
        <v>105.42989202403838</v>
      </c>
      <c r="R64" s="224">
        <f>(Data!AD1288)</f>
        <v>18.410569465898078</v>
      </c>
      <c r="S64" s="223">
        <f>(Data!AG1288)</f>
        <v>122.59501465266609</v>
      </c>
      <c r="T64" s="224">
        <f>(Data!AH1288)</f>
        <v>8.8533294610891566</v>
      </c>
      <c r="U64" s="223">
        <f>(Data!AK1288)</f>
        <v>124.13497069285762</v>
      </c>
      <c r="V64" s="224">
        <f>(Data!AL1288)</f>
        <v>12.748869861730567</v>
      </c>
      <c r="W64" s="223">
        <f>(Data!AO1288)</f>
        <v>109.13793918726728</v>
      </c>
      <c r="X64" s="224">
        <f>(Data!AP1288)</f>
        <v>5.4484745543052826</v>
      </c>
      <c r="Y64" s="223">
        <f>(Data!AS1288)</f>
        <v>90.913166172475343</v>
      </c>
      <c r="Z64" s="225">
        <f>(Data!AT1288)</f>
        <v>7.1442168348411608</v>
      </c>
      <c r="AB64" s="196">
        <f t="shared" si="14"/>
        <v>71</v>
      </c>
      <c r="AC64" s="197" t="str">
        <f t="shared" si="0"/>
        <v>Ser Metab.</v>
      </c>
      <c r="AD64" s="198" t="str">
        <f t="shared" si="1"/>
        <v>Hydroxypyruvate</v>
      </c>
      <c r="AE64" s="223">
        <f t="shared" si="2"/>
        <v>100</v>
      </c>
      <c r="AF64" s="224">
        <f t="shared" si="3"/>
        <v>90.594046238785253</v>
      </c>
      <c r="AG64" s="252">
        <f t="shared" si="4"/>
        <v>81.254511372653937</v>
      </c>
      <c r="AH64" s="356"/>
      <c r="AI64" s="196">
        <f t="shared" si="5"/>
        <v>71</v>
      </c>
      <c r="AJ64" s="197" t="str">
        <f t="shared" si="6"/>
        <v>Ser Metab.</v>
      </c>
      <c r="AK64" s="202" t="str">
        <f t="shared" si="7"/>
        <v>Hydroxypyruvate</v>
      </c>
      <c r="AL64" s="223">
        <f t="shared" si="8"/>
        <v>100</v>
      </c>
      <c r="AM64" s="224">
        <f t="shared" si="9"/>
        <v>105.42989202403838</v>
      </c>
      <c r="AN64" s="252">
        <f t="shared" si="10"/>
        <v>122.59501465266609</v>
      </c>
      <c r="AO64" s="223">
        <f t="shared" si="11"/>
        <v>124.13497069285762</v>
      </c>
      <c r="AP64" s="224">
        <f t="shared" si="12"/>
        <v>109.13793918726728</v>
      </c>
      <c r="AQ64" s="252">
        <f t="shared" si="13"/>
        <v>90.913166172475343</v>
      </c>
    </row>
    <row r="65" spans="2:43" ht="15" customHeight="1" x14ac:dyDescent="0.2">
      <c r="B65" s="91">
        <f>(Data!B1290)</f>
        <v>73</v>
      </c>
      <c r="C65" s="35" t="str">
        <f>(Data!C1290)</f>
        <v>Ser Metab.</v>
      </c>
      <c r="D65" s="128" t="str">
        <f>(Data!D1290)</f>
        <v>Choline</v>
      </c>
      <c r="E65" s="214">
        <f>(Data!M1290)</f>
        <v>100</v>
      </c>
      <c r="F65" s="215">
        <f>(Data!N1290)</f>
        <v>7.5735967893625578</v>
      </c>
      <c r="G65" s="214">
        <f>(Data!Q1290)</f>
        <v>72.690361895999089</v>
      </c>
      <c r="H65" s="227">
        <f>(Data!R1290)</f>
        <v>16.205563137317732</v>
      </c>
      <c r="I65" s="214">
        <f>(Data!U1290)</f>
        <v>71.337160753829167</v>
      </c>
      <c r="J65" s="216">
        <f>(Data!V1290)</f>
        <v>14.266927119003029</v>
      </c>
      <c r="K65" s="194"/>
      <c r="L65" s="91">
        <f>(Data!B1290)</f>
        <v>73</v>
      </c>
      <c r="M65" s="35" t="str">
        <f>(Data!C1290)</f>
        <v>Ser Metab.</v>
      </c>
      <c r="N65" s="92" t="str">
        <f>(Data!D1290)</f>
        <v>Choline</v>
      </c>
      <c r="O65" s="214">
        <f>(Data!Y1290)</f>
        <v>100</v>
      </c>
      <c r="P65" s="215">
        <f>(Data!Z1290)</f>
        <v>27.51628556483962</v>
      </c>
      <c r="Q65" s="214">
        <f>(Data!AC1290)</f>
        <v>98.461985058541671</v>
      </c>
      <c r="R65" s="215">
        <f>(Data!AD1290)</f>
        <v>75.417518485257389</v>
      </c>
      <c r="S65" s="214">
        <f>(Data!AG1290)</f>
        <v>134.79666366733221</v>
      </c>
      <c r="T65" s="215">
        <f>(Data!AH1290)</f>
        <v>14.245531346138153</v>
      </c>
      <c r="U65" s="214">
        <f>(Data!AK1290)</f>
        <v>993.1500949998964</v>
      </c>
      <c r="V65" s="215">
        <f>(Data!AL1290)</f>
        <v>258.32681792270705</v>
      </c>
      <c r="W65" s="214">
        <f>(Data!AO1290)</f>
        <v>1227.491004501836</v>
      </c>
      <c r="X65" s="215">
        <f>(Data!AP1290)</f>
        <v>254.21475779746874</v>
      </c>
      <c r="Y65" s="214">
        <f>(Data!AS1290)</f>
        <v>761.93712417166103</v>
      </c>
      <c r="Z65" s="216">
        <f>(Data!AT1290)</f>
        <v>243.29906487552671</v>
      </c>
      <c r="AB65" s="91">
        <f t="shared" si="14"/>
        <v>73</v>
      </c>
      <c r="AC65" s="35" t="str">
        <f t="shared" si="0"/>
        <v>Ser Metab.</v>
      </c>
      <c r="AD65" s="128" t="str">
        <f t="shared" si="1"/>
        <v>Choline</v>
      </c>
      <c r="AE65" s="214">
        <f t="shared" si="2"/>
        <v>100</v>
      </c>
      <c r="AF65" s="215">
        <f t="shared" si="3"/>
        <v>72.690361895999089</v>
      </c>
      <c r="AG65" s="245">
        <f t="shared" si="4"/>
        <v>71.337160753829167</v>
      </c>
      <c r="AH65" s="356"/>
      <c r="AI65" s="91">
        <f t="shared" si="5"/>
        <v>73</v>
      </c>
      <c r="AJ65" s="35" t="str">
        <f t="shared" si="6"/>
        <v>Ser Metab.</v>
      </c>
      <c r="AK65" s="92" t="str">
        <f t="shared" si="7"/>
        <v>Choline</v>
      </c>
      <c r="AL65" s="214">
        <f t="shared" si="8"/>
        <v>100</v>
      </c>
      <c r="AM65" s="215">
        <f t="shared" si="9"/>
        <v>98.461985058541671</v>
      </c>
      <c r="AN65" s="245">
        <f t="shared" si="10"/>
        <v>134.79666366733221</v>
      </c>
      <c r="AO65" s="214">
        <f t="shared" si="11"/>
        <v>993.1500949998964</v>
      </c>
      <c r="AP65" s="215">
        <f t="shared" si="12"/>
        <v>1227.491004501836</v>
      </c>
      <c r="AQ65" s="245">
        <f t="shared" si="13"/>
        <v>761.93712417166103</v>
      </c>
    </row>
    <row r="66" spans="2:43" ht="15" customHeight="1" x14ac:dyDescent="0.2">
      <c r="B66" s="91">
        <f>(Data!B1291)</f>
        <v>74</v>
      </c>
      <c r="C66" s="35" t="str">
        <f>(Data!C1291)</f>
        <v>Ser Metab.</v>
      </c>
      <c r="D66" s="128" t="str">
        <f>(Data!D1291)</f>
        <v>Acetylcholine</v>
      </c>
      <c r="E66" s="214">
        <f>(Data!M1291)</f>
        <v>100</v>
      </c>
      <c r="F66" s="215">
        <f>(Data!N1291)</f>
        <v>15.290088519135431</v>
      </c>
      <c r="G66" s="214">
        <f>(Data!Q1291)</f>
        <v>113.57243853734121</v>
      </c>
      <c r="H66" s="227">
        <f>(Data!R1291)</f>
        <v>2.3893163297117797</v>
      </c>
      <c r="I66" s="214">
        <f>(Data!U1291)</f>
        <v>138.79016525663135</v>
      </c>
      <c r="J66" s="216">
        <f>(Data!V1291)</f>
        <v>53.902440260373723</v>
      </c>
      <c r="K66" s="194"/>
      <c r="L66" s="91">
        <f>(Data!B1291)</f>
        <v>74</v>
      </c>
      <c r="M66" s="35" t="str">
        <f>(Data!C1291)</f>
        <v>Ser Metab.</v>
      </c>
      <c r="N66" s="92" t="str">
        <f>(Data!D1291)</f>
        <v>Acetylcholine</v>
      </c>
      <c r="O66" s="214">
        <f>(Data!Y1291)</f>
        <v>100</v>
      </c>
      <c r="P66" s="215">
        <f>(Data!Z1291)</f>
        <v>22.079765524432919</v>
      </c>
      <c r="Q66" s="214">
        <f>(Data!AC1291)</f>
        <v>100.44695617818007</v>
      </c>
      <c r="R66" s="215">
        <f>(Data!AD1291)</f>
        <v>4.9878342777689557</v>
      </c>
      <c r="S66" s="214">
        <f>(Data!AG1291)</f>
        <v>102.81161614151617</v>
      </c>
      <c r="T66" s="215">
        <f>(Data!AH1291)</f>
        <v>10.741700162466968</v>
      </c>
      <c r="U66" s="214">
        <f>(Data!AK1291)</f>
        <v>734.1845915516393</v>
      </c>
      <c r="V66" s="215">
        <f>(Data!AL1291)</f>
        <v>294.36989396138881</v>
      </c>
      <c r="W66" s="214">
        <f>(Data!AO1291)</f>
        <v>1821.4054275339811</v>
      </c>
      <c r="X66" s="215">
        <f>(Data!AP1291)</f>
        <v>657.21731285205283</v>
      </c>
      <c r="Y66" s="214">
        <f>(Data!AS1291)</f>
        <v>823.01199497536834</v>
      </c>
      <c r="Z66" s="216">
        <f>(Data!AT1291)</f>
        <v>483.84753031663666</v>
      </c>
      <c r="AB66" s="91">
        <f t="shared" si="14"/>
        <v>74</v>
      </c>
      <c r="AC66" s="35" t="str">
        <f t="shared" si="0"/>
        <v>Ser Metab.</v>
      </c>
      <c r="AD66" s="128" t="str">
        <f t="shared" si="1"/>
        <v>Acetylcholine</v>
      </c>
      <c r="AE66" s="214">
        <f t="shared" si="2"/>
        <v>100</v>
      </c>
      <c r="AF66" s="215">
        <f t="shared" si="3"/>
        <v>113.57243853734121</v>
      </c>
      <c r="AG66" s="245">
        <f t="shared" si="4"/>
        <v>138.79016525663135</v>
      </c>
      <c r="AH66" s="356"/>
      <c r="AI66" s="91">
        <f t="shared" si="5"/>
        <v>74</v>
      </c>
      <c r="AJ66" s="35" t="str">
        <f t="shared" si="6"/>
        <v>Ser Metab.</v>
      </c>
      <c r="AK66" s="92" t="str">
        <f t="shared" si="7"/>
        <v>Acetylcholine</v>
      </c>
      <c r="AL66" s="214">
        <f t="shared" si="8"/>
        <v>100</v>
      </c>
      <c r="AM66" s="215">
        <f t="shared" si="9"/>
        <v>100.44695617818007</v>
      </c>
      <c r="AN66" s="245">
        <f t="shared" si="10"/>
        <v>102.81161614151617</v>
      </c>
      <c r="AO66" s="214">
        <f t="shared" si="11"/>
        <v>734.1845915516393</v>
      </c>
      <c r="AP66" s="215">
        <f t="shared" si="12"/>
        <v>1821.4054275339811</v>
      </c>
      <c r="AQ66" s="245">
        <f t="shared" si="13"/>
        <v>823.01199497536834</v>
      </c>
    </row>
    <row r="67" spans="2:43" ht="15.75" customHeight="1" thickBot="1" x14ac:dyDescent="0.25">
      <c r="B67" s="108">
        <f>(Data!B1292)</f>
        <v>75</v>
      </c>
      <c r="C67" s="42" t="str">
        <f>(Data!C1292)</f>
        <v>Ser Metab.</v>
      </c>
      <c r="D67" s="129" t="str">
        <f>(Data!D1292)</f>
        <v>Dimethylglycine</v>
      </c>
      <c r="E67" s="217">
        <f>(Data!M1292)</f>
        <v>100</v>
      </c>
      <c r="F67" s="218">
        <f>(Data!N1292)</f>
        <v>6.0092738109706252</v>
      </c>
      <c r="G67" s="217">
        <f>(Data!Q1292)</f>
        <v>107.85371448478428</v>
      </c>
      <c r="H67" s="228">
        <f>(Data!R1292)</f>
        <v>4.480951733878598</v>
      </c>
      <c r="I67" s="217">
        <f>(Data!U1292)</f>
        <v>140.89901627496113</v>
      </c>
      <c r="J67" s="219">
        <f>(Data!V1292)</f>
        <v>60.455697862371331</v>
      </c>
      <c r="K67" s="194"/>
      <c r="L67" s="108">
        <f>(Data!B1292)</f>
        <v>75</v>
      </c>
      <c r="M67" s="42" t="str">
        <f>(Data!C1292)</f>
        <v>Ser Metab.</v>
      </c>
      <c r="N67" s="109" t="str">
        <f>(Data!D1292)</f>
        <v>Dimethylglycine</v>
      </c>
      <c r="O67" s="217">
        <f>(Data!Y1292)</f>
        <v>100</v>
      </c>
      <c r="P67" s="218">
        <f>(Data!Z1292)</f>
        <v>7.011517303653056</v>
      </c>
      <c r="Q67" s="217">
        <f>(Data!AC1292)</f>
        <v>101.85254219181425</v>
      </c>
      <c r="R67" s="218">
        <f>(Data!AD1292)</f>
        <v>6.0866880512808992</v>
      </c>
      <c r="S67" s="217">
        <f>(Data!AG1292)</f>
        <v>119.60112483711704</v>
      </c>
      <c r="T67" s="218">
        <f>(Data!AH1292)</f>
        <v>13.122513159541416</v>
      </c>
      <c r="U67" s="217">
        <f>(Data!AK1292)</f>
        <v>210.57852169056861</v>
      </c>
      <c r="V67" s="218">
        <f>(Data!AL1292)</f>
        <v>52.787481083593853</v>
      </c>
      <c r="W67" s="217">
        <f>(Data!AO1292)</f>
        <v>237.17331142408926</v>
      </c>
      <c r="X67" s="218">
        <f>(Data!AP1292)</f>
        <v>61.808319743216614</v>
      </c>
      <c r="Y67" s="217">
        <f>(Data!AS1292)</f>
        <v>207.56124573387063</v>
      </c>
      <c r="Z67" s="219">
        <f>(Data!AT1292)</f>
        <v>78.28692800415125</v>
      </c>
      <c r="AB67" s="108">
        <f t="shared" si="14"/>
        <v>75</v>
      </c>
      <c r="AC67" s="42" t="str">
        <f t="shared" si="0"/>
        <v>Ser Metab.</v>
      </c>
      <c r="AD67" s="129" t="str">
        <f t="shared" si="1"/>
        <v>Dimethylglycine</v>
      </c>
      <c r="AE67" s="217">
        <f t="shared" si="2"/>
        <v>100</v>
      </c>
      <c r="AF67" s="218">
        <f t="shared" si="3"/>
        <v>107.85371448478428</v>
      </c>
      <c r="AG67" s="246">
        <f t="shared" si="4"/>
        <v>140.89901627496113</v>
      </c>
      <c r="AH67" s="356"/>
      <c r="AI67" s="108">
        <f t="shared" si="5"/>
        <v>75</v>
      </c>
      <c r="AJ67" s="42" t="str">
        <f t="shared" si="6"/>
        <v>Ser Metab.</v>
      </c>
      <c r="AK67" s="109" t="str">
        <f t="shared" si="7"/>
        <v>Dimethylglycine</v>
      </c>
      <c r="AL67" s="217">
        <f t="shared" si="8"/>
        <v>100</v>
      </c>
      <c r="AM67" s="218">
        <f t="shared" si="9"/>
        <v>101.85254219181425</v>
      </c>
      <c r="AN67" s="246">
        <f t="shared" si="10"/>
        <v>119.60112483711704</v>
      </c>
      <c r="AO67" s="217">
        <f t="shared" si="11"/>
        <v>210.57852169056861</v>
      </c>
      <c r="AP67" s="218">
        <f t="shared" si="12"/>
        <v>237.17331142408926</v>
      </c>
      <c r="AQ67" s="246">
        <f t="shared" si="13"/>
        <v>207.56124573387063</v>
      </c>
    </row>
    <row r="68" spans="2:43" ht="15" customHeight="1" x14ac:dyDescent="0.2">
      <c r="B68" s="91">
        <f>(Data!B1294)</f>
        <v>77</v>
      </c>
      <c r="C68" s="35" t="str">
        <f>(Data!C1294)</f>
        <v>Lys-Metab.</v>
      </c>
      <c r="D68" s="128" t="str">
        <f>(Data!D1294)</f>
        <v>5-Hydroxylysine</v>
      </c>
      <c r="E68" s="214">
        <f>(Data!M1294)</f>
        <v>99.999999999999986</v>
      </c>
      <c r="F68" s="215">
        <f>(Data!N1294)</f>
        <v>15.242332725008445</v>
      </c>
      <c r="G68" s="214">
        <f>(Data!Q1294)</f>
        <v>169.29719230233408</v>
      </c>
      <c r="H68" s="227">
        <f>(Data!R1294)</f>
        <v>31.594917427512875</v>
      </c>
      <c r="I68" s="214">
        <f>(Data!U1294)</f>
        <v>139.70352434262233</v>
      </c>
      <c r="J68" s="216">
        <f>(Data!V1294)</f>
        <v>27.737622552966368</v>
      </c>
      <c r="K68" s="194"/>
      <c r="L68" s="91">
        <f>(Data!B1294)</f>
        <v>77</v>
      </c>
      <c r="M68" s="35" t="str">
        <f>(Data!C1294)</f>
        <v>Lys-Metab.</v>
      </c>
      <c r="N68" s="92" t="str">
        <f>(Data!D1294)</f>
        <v>5-Hydroxylysine</v>
      </c>
      <c r="O68" s="214">
        <f>(Data!Y1294)</f>
        <v>100</v>
      </c>
      <c r="P68" s="215">
        <f>(Data!Z1294)</f>
        <v>17.770401503793252</v>
      </c>
      <c r="Q68" s="214">
        <f>(Data!AC1294)</f>
        <v>56.178474951594922</v>
      </c>
      <c r="R68" s="215">
        <f>(Data!AD1294)</f>
        <v>19.165241525172895</v>
      </c>
      <c r="S68" s="214">
        <f>(Data!AG1294)</f>
        <v>78.350379362093321</v>
      </c>
      <c r="T68" s="215">
        <f>(Data!AH1294)</f>
        <v>25.531468035127727</v>
      </c>
      <c r="U68" s="214">
        <f>(Data!AK1294)</f>
        <v>15.525977864205338</v>
      </c>
      <c r="V68" s="215">
        <f>(Data!AL1294)</f>
        <v>6.4905140544545361</v>
      </c>
      <c r="W68" s="214">
        <f>(Data!AO1294)</f>
        <v>9.5930026747573791</v>
      </c>
      <c r="X68" s="215">
        <f>(Data!AP1294)</f>
        <v>8.7802634303568396</v>
      </c>
      <c r="Y68" s="214">
        <f>(Data!AS1294)</f>
        <v>8.8695745840316196</v>
      </c>
      <c r="Z68" s="216">
        <f>(Data!AT1294)</f>
        <v>4.2040351529248712</v>
      </c>
      <c r="AB68" s="91">
        <f t="shared" si="14"/>
        <v>77</v>
      </c>
      <c r="AC68" s="35" t="str">
        <f t="shared" si="0"/>
        <v>Lys-Metab.</v>
      </c>
      <c r="AD68" s="128" t="str">
        <f t="shared" si="1"/>
        <v>5-Hydroxylysine</v>
      </c>
      <c r="AE68" s="214">
        <f t="shared" si="2"/>
        <v>99.999999999999986</v>
      </c>
      <c r="AF68" s="215">
        <f t="shared" si="3"/>
        <v>169.29719230233408</v>
      </c>
      <c r="AG68" s="245">
        <f t="shared" si="4"/>
        <v>139.70352434262233</v>
      </c>
      <c r="AH68" s="356"/>
      <c r="AI68" s="91">
        <f t="shared" si="5"/>
        <v>77</v>
      </c>
      <c r="AJ68" s="35" t="str">
        <f t="shared" si="6"/>
        <v>Lys-Metab.</v>
      </c>
      <c r="AK68" s="92" t="str">
        <f t="shared" si="7"/>
        <v>5-Hydroxylysine</v>
      </c>
      <c r="AL68" s="214">
        <f t="shared" si="8"/>
        <v>100</v>
      </c>
      <c r="AM68" s="215">
        <f t="shared" si="9"/>
        <v>56.178474951594922</v>
      </c>
      <c r="AN68" s="245">
        <f t="shared" si="10"/>
        <v>78.350379362093321</v>
      </c>
      <c r="AO68" s="214">
        <f t="shared" si="11"/>
        <v>15.525977864205338</v>
      </c>
      <c r="AP68" s="215">
        <f t="shared" si="12"/>
        <v>9.5930026747573791</v>
      </c>
      <c r="AQ68" s="245">
        <f t="shared" si="13"/>
        <v>8.8695745840316196</v>
      </c>
    </row>
    <row r="69" spans="2:43" ht="15" customHeight="1" thickBot="1" x14ac:dyDescent="0.25">
      <c r="B69" s="199">
        <f>(Data!B1295)</f>
        <v>78</v>
      </c>
      <c r="C69" s="160" t="str">
        <f>(Data!C1295)</f>
        <v>Lys Metab.</v>
      </c>
      <c r="D69" s="200" t="str">
        <f>(Data!D1295)</f>
        <v>Pipecolic Acid</v>
      </c>
      <c r="E69" s="220">
        <f>(Data!M1295)</f>
        <v>99.999999999999986</v>
      </c>
      <c r="F69" s="221">
        <f>(Data!N1295)</f>
        <v>6.5016739256598228</v>
      </c>
      <c r="G69" s="220">
        <f>(Data!Q1295)</f>
        <v>90.773619247955821</v>
      </c>
      <c r="H69" s="229">
        <f>(Data!R1295)</f>
        <v>7.3091714197534641</v>
      </c>
      <c r="I69" s="220">
        <f>(Data!U1295)</f>
        <v>80.934824124832474</v>
      </c>
      <c r="J69" s="222">
        <f>(Data!V1295)</f>
        <v>4.0438825190218468</v>
      </c>
      <c r="K69" s="194"/>
      <c r="L69" s="199">
        <f>(Data!B1295)</f>
        <v>78</v>
      </c>
      <c r="M69" s="160" t="str">
        <f>(Data!C1295)</f>
        <v>Lys Metab.</v>
      </c>
      <c r="N69" s="201" t="str">
        <f>(Data!D1295)</f>
        <v>Pipecolic Acid</v>
      </c>
      <c r="O69" s="220">
        <f>(Data!Y1295)</f>
        <v>100.00000000000001</v>
      </c>
      <c r="P69" s="221">
        <f>(Data!Z1295)</f>
        <v>5.1262588959896229</v>
      </c>
      <c r="Q69" s="220">
        <f>(Data!AC1295)</f>
        <v>123.14559537497868</v>
      </c>
      <c r="R69" s="221">
        <f>(Data!AD1295)</f>
        <v>43.295724996425776</v>
      </c>
      <c r="S69" s="220">
        <f>(Data!AG1295)</f>
        <v>166.69061134511105</v>
      </c>
      <c r="T69" s="221">
        <f>(Data!AH1295)</f>
        <v>17.566288628702743</v>
      </c>
      <c r="U69" s="220">
        <f>(Data!AK1295)</f>
        <v>10.601778733141655</v>
      </c>
      <c r="V69" s="221">
        <f>(Data!AL1295)</f>
        <v>0.84687430638599259</v>
      </c>
      <c r="W69" s="220">
        <f>(Data!AO1295)</f>
        <v>7.4998788234644262</v>
      </c>
      <c r="X69" s="221">
        <f>(Data!AP1295)</f>
        <v>1.3174267767366872</v>
      </c>
      <c r="Y69" s="220">
        <f>(Data!AS1295)</f>
        <v>7.7864564962890332</v>
      </c>
      <c r="Z69" s="222">
        <f>(Data!AT1295)</f>
        <v>1.8118357455481831</v>
      </c>
      <c r="AB69" s="199">
        <f t="shared" si="14"/>
        <v>78</v>
      </c>
      <c r="AC69" s="160" t="str">
        <f t="shared" si="0"/>
        <v>Lys Metab.</v>
      </c>
      <c r="AD69" s="200" t="str">
        <f t="shared" si="1"/>
        <v>Pipecolic Acid</v>
      </c>
      <c r="AE69" s="220">
        <f t="shared" si="2"/>
        <v>99.999999999999986</v>
      </c>
      <c r="AF69" s="221">
        <f t="shared" si="3"/>
        <v>90.773619247955821</v>
      </c>
      <c r="AG69" s="247">
        <f t="shared" si="4"/>
        <v>80.934824124832474</v>
      </c>
      <c r="AH69" s="356"/>
      <c r="AI69" s="199">
        <f t="shared" si="5"/>
        <v>78</v>
      </c>
      <c r="AJ69" s="160" t="str">
        <f t="shared" si="6"/>
        <v>Lys Metab.</v>
      </c>
      <c r="AK69" s="201" t="str">
        <f t="shared" si="7"/>
        <v>Pipecolic Acid</v>
      </c>
      <c r="AL69" s="220">
        <f t="shared" si="8"/>
        <v>100.00000000000001</v>
      </c>
      <c r="AM69" s="221">
        <f t="shared" si="9"/>
        <v>123.14559537497868</v>
      </c>
      <c r="AN69" s="247">
        <f t="shared" si="10"/>
        <v>166.69061134511105</v>
      </c>
      <c r="AO69" s="220">
        <f t="shared" si="11"/>
        <v>10.601778733141655</v>
      </c>
      <c r="AP69" s="221">
        <f t="shared" si="12"/>
        <v>7.4998788234644262</v>
      </c>
      <c r="AQ69" s="247">
        <f t="shared" si="13"/>
        <v>7.7864564962890332</v>
      </c>
    </row>
    <row r="70" spans="2:43" ht="15" customHeight="1" x14ac:dyDescent="0.2">
      <c r="B70" s="77">
        <f>(Data!B1299)</f>
        <v>82</v>
      </c>
      <c r="C70" s="78" t="str">
        <f>(Data!C1299)</f>
        <v>Phe Metab.</v>
      </c>
      <c r="D70" s="127" t="str">
        <f>(Data!D1299)</f>
        <v>Phenyllactate</v>
      </c>
      <c r="E70" s="211">
        <f>(Data!M1299)</f>
        <v>99.999999999999986</v>
      </c>
      <c r="F70" s="212">
        <f>(Data!N1299)</f>
        <v>6.5056597805867433</v>
      </c>
      <c r="G70" s="211">
        <f>(Data!Q1299)</f>
        <v>103.76411578651461</v>
      </c>
      <c r="H70" s="226">
        <f>(Data!R1299)</f>
        <v>2.8608429178329873</v>
      </c>
      <c r="I70" s="211">
        <f>(Data!U1299)</f>
        <v>120.5043851883031</v>
      </c>
      <c r="J70" s="213">
        <f>(Data!V1299)</f>
        <v>29.08684273369445</v>
      </c>
      <c r="K70" s="194"/>
      <c r="L70" s="77">
        <f>(Data!B1299)</f>
        <v>82</v>
      </c>
      <c r="M70" s="78" t="str">
        <f>(Data!C1299)</f>
        <v>Phe Metab.</v>
      </c>
      <c r="N70" s="79" t="str">
        <f>(Data!D1299)</f>
        <v>Phenyllactate</v>
      </c>
      <c r="O70" s="211">
        <f>(Data!Y1299)</f>
        <v>100.00000000000001</v>
      </c>
      <c r="P70" s="212">
        <f>(Data!Z1299)</f>
        <v>17.155158174482445</v>
      </c>
      <c r="Q70" s="211">
        <f>(Data!AC1299)</f>
        <v>30.571179100583453</v>
      </c>
      <c r="R70" s="212">
        <f>(Data!AD1299)</f>
        <v>7.4968898946701517</v>
      </c>
      <c r="S70" s="211">
        <f>(Data!AG1299)</f>
        <v>104.13626826077838</v>
      </c>
      <c r="T70" s="212">
        <f>(Data!AH1299)</f>
        <v>38.695722510199971</v>
      </c>
      <c r="U70" s="211">
        <f>(Data!AK1299)</f>
        <v>94.791227968497054</v>
      </c>
      <c r="V70" s="212">
        <f>(Data!AL1299)</f>
        <v>25.114222831834272</v>
      </c>
      <c r="W70" s="211">
        <f>(Data!AO1299)</f>
        <v>44.395408435360444</v>
      </c>
      <c r="X70" s="212">
        <f>(Data!AP1299)</f>
        <v>7.6341822717277514</v>
      </c>
      <c r="Y70" s="211">
        <f>(Data!AS1299)</f>
        <v>70.026983259157689</v>
      </c>
      <c r="Z70" s="213">
        <f>(Data!AT1299)</f>
        <v>27.848035704079091</v>
      </c>
      <c r="AB70" s="77">
        <f t="shared" si="14"/>
        <v>82</v>
      </c>
      <c r="AC70" s="78" t="str">
        <f t="shared" si="0"/>
        <v>Phe Metab.</v>
      </c>
      <c r="AD70" s="127" t="str">
        <f t="shared" si="1"/>
        <v>Phenyllactate</v>
      </c>
      <c r="AE70" s="211">
        <f t="shared" si="2"/>
        <v>99.999999999999986</v>
      </c>
      <c r="AF70" s="212">
        <f t="shared" si="3"/>
        <v>103.76411578651461</v>
      </c>
      <c r="AG70" s="244">
        <f t="shared" si="4"/>
        <v>120.5043851883031</v>
      </c>
      <c r="AH70" s="356"/>
      <c r="AI70" s="77">
        <f t="shared" si="5"/>
        <v>82</v>
      </c>
      <c r="AJ70" s="78" t="str">
        <f t="shared" si="6"/>
        <v>Phe Metab.</v>
      </c>
      <c r="AK70" s="79" t="str">
        <f t="shared" si="7"/>
        <v>Phenyllactate</v>
      </c>
      <c r="AL70" s="211">
        <f t="shared" si="8"/>
        <v>100.00000000000001</v>
      </c>
      <c r="AM70" s="212">
        <f t="shared" si="9"/>
        <v>30.571179100583453</v>
      </c>
      <c r="AN70" s="244">
        <f t="shared" si="10"/>
        <v>104.13626826077838</v>
      </c>
      <c r="AO70" s="211">
        <f t="shared" si="11"/>
        <v>94.791227968497054</v>
      </c>
      <c r="AP70" s="212">
        <f t="shared" si="12"/>
        <v>44.395408435360444</v>
      </c>
      <c r="AQ70" s="244">
        <f t="shared" si="13"/>
        <v>70.026983259157689</v>
      </c>
    </row>
    <row r="71" spans="2:43" ht="15" customHeight="1" x14ac:dyDescent="0.2">
      <c r="B71" s="91">
        <f>(Data!B1300)</f>
        <v>83</v>
      </c>
      <c r="C71" s="35" t="str">
        <f>(Data!C1300)</f>
        <v>Phe Metab.</v>
      </c>
      <c r="D71" s="128" t="str">
        <f>(Data!D1300)</f>
        <v>Hydroxyphenylpyruvate</v>
      </c>
      <c r="E71" s="214">
        <f>(Data!M1300)</f>
        <v>100</v>
      </c>
      <c r="F71" s="215">
        <f>(Data!N1300)</f>
        <v>5.9591961650350367</v>
      </c>
      <c r="G71" s="214">
        <f>(Data!Q1300)</f>
        <v>86.222495438759694</v>
      </c>
      <c r="H71" s="227">
        <f>(Data!R1300)</f>
        <v>7.9514070078959396</v>
      </c>
      <c r="I71" s="214">
        <f>(Data!U1300)</f>
        <v>75.236913891686555</v>
      </c>
      <c r="J71" s="216">
        <f>(Data!V1300)</f>
        <v>1.7251212700738776</v>
      </c>
      <c r="K71" s="194"/>
      <c r="L71" s="91">
        <f>(Data!B1300)</f>
        <v>83</v>
      </c>
      <c r="M71" s="35" t="str">
        <f>(Data!C1300)</f>
        <v>Phe Metab.</v>
      </c>
      <c r="N71" s="92" t="str">
        <f>(Data!D1300)</f>
        <v>Hydroxyphenylpyruvate</v>
      </c>
      <c r="O71" s="214">
        <f>(Data!Y1300)</f>
        <v>100</v>
      </c>
      <c r="P71" s="215">
        <f>(Data!Z1300)</f>
        <v>4.4479188833966958</v>
      </c>
      <c r="Q71" s="214">
        <f>(Data!AC1300)</f>
        <v>109.78523841468009</v>
      </c>
      <c r="R71" s="215">
        <f>(Data!AD1300)</f>
        <v>20.969101980451203</v>
      </c>
      <c r="S71" s="214">
        <f>(Data!AG1300)</f>
        <v>129.25386934774306</v>
      </c>
      <c r="T71" s="215">
        <f>(Data!AH1300)</f>
        <v>10.593518801508347</v>
      </c>
      <c r="U71" s="214">
        <f>(Data!AK1300)</f>
        <v>164.01974927451579</v>
      </c>
      <c r="V71" s="215">
        <f>(Data!AL1300)</f>
        <v>13.901587416512857</v>
      </c>
      <c r="W71" s="214">
        <f>(Data!AO1300)</f>
        <v>131.40892795035893</v>
      </c>
      <c r="X71" s="215">
        <f>(Data!AP1300)</f>
        <v>11.083185375755294</v>
      </c>
      <c r="Y71" s="214">
        <f>(Data!AS1300)</f>
        <v>101.26862925185605</v>
      </c>
      <c r="Z71" s="216">
        <f>(Data!AT1300)</f>
        <v>5.3044824272386766</v>
      </c>
      <c r="AB71" s="91">
        <f t="shared" si="14"/>
        <v>83</v>
      </c>
      <c r="AC71" s="35" t="str">
        <f t="shared" si="0"/>
        <v>Phe Metab.</v>
      </c>
      <c r="AD71" s="128" t="str">
        <f t="shared" si="1"/>
        <v>Hydroxyphenylpyruvate</v>
      </c>
      <c r="AE71" s="214">
        <f t="shared" si="2"/>
        <v>100</v>
      </c>
      <c r="AF71" s="215">
        <f t="shared" si="3"/>
        <v>86.222495438759694</v>
      </c>
      <c r="AG71" s="245">
        <f t="shared" si="4"/>
        <v>75.236913891686555</v>
      </c>
      <c r="AH71" s="356"/>
      <c r="AI71" s="91">
        <f t="shared" si="5"/>
        <v>83</v>
      </c>
      <c r="AJ71" s="35" t="str">
        <f t="shared" si="6"/>
        <v>Phe Metab.</v>
      </c>
      <c r="AK71" s="92" t="str">
        <f t="shared" si="7"/>
        <v>Hydroxyphenylpyruvate</v>
      </c>
      <c r="AL71" s="214">
        <f t="shared" si="8"/>
        <v>100</v>
      </c>
      <c r="AM71" s="215">
        <f t="shared" si="9"/>
        <v>109.78523841468009</v>
      </c>
      <c r="AN71" s="245">
        <f t="shared" si="10"/>
        <v>129.25386934774306</v>
      </c>
      <c r="AO71" s="214">
        <f t="shared" si="11"/>
        <v>164.01974927451579</v>
      </c>
      <c r="AP71" s="215">
        <f t="shared" si="12"/>
        <v>131.40892795035893</v>
      </c>
      <c r="AQ71" s="245">
        <f t="shared" si="13"/>
        <v>101.26862925185605</v>
      </c>
    </row>
    <row r="72" spans="2:43" ht="15" customHeight="1" x14ac:dyDescent="0.2">
      <c r="B72" s="91">
        <f>(Data!B1301)</f>
        <v>84</v>
      </c>
      <c r="C72" s="35" t="str">
        <f>(Data!C1301)</f>
        <v>Phe Metab.</v>
      </c>
      <c r="D72" s="128" t="str">
        <f>(Data!D1301)</f>
        <v>Homogentisate</v>
      </c>
      <c r="E72" s="214">
        <f>(Data!M1301)</f>
        <v>100</v>
      </c>
      <c r="F72" s="215">
        <f>(Data!N1301)</f>
        <v>38.386487071996115</v>
      </c>
      <c r="G72" s="214">
        <f>(Data!Q1301)</f>
        <v>70.058253980183139</v>
      </c>
      <c r="H72" s="227">
        <f>(Data!R1301)</f>
        <v>6.6582290049683923</v>
      </c>
      <c r="I72" s="214">
        <f>(Data!U1301)</f>
        <v>81.472909531085691</v>
      </c>
      <c r="J72" s="216">
        <f>(Data!V1301)</f>
        <v>26.89711214734098</v>
      </c>
      <c r="K72" s="194"/>
      <c r="L72" s="91">
        <f>(Data!B1301)</f>
        <v>84</v>
      </c>
      <c r="M72" s="35" t="str">
        <f>(Data!C1301)</f>
        <v>Phe Metab.</v>
      </c>
      <c r="N72" s="92" t="str">
        <f>(Data!D1301)</f>
        <v>Homogentisate</v>
      </c>
      <c r="O72" s="214">
        <f>(Data!Y1301)</f>
        <v>99.999999999999986</v>
      </c>
      <c r="P72" s="215">
        <f>(Data!Z1301)</f>
        <v>20.192266525501463</v>
      </c>
      <c r="Q72" s="214">
        <f>(Data!AC1301)</f>
        <v>113.69441613738803</v>
      </c>
      <c r="R72" s="215">
        <f>(Data!AD1301)</f>
        <v>23.482063080538783</v>
      </c>
      <c r="S72" s="214">
        <f>(Data!AG1301)</f>
        <v>123.65069515006158</v>
      </c>
      <c r="T72" s="215">
        <f>(Data!AH1301)</f>
        <v>29.248786287183783</v>
      </c>
      <c r="U72" s="214">
        <f>(Data!AK1301)</f>
        <v>96.174565059990343</v>
      </c>
      <c r="V72" s="215">
        <f>(Data!AL1301)</f>
        <v>19.011624426138546</v>
      </c>
      <c r="W72" s="214">
        <f>(Data!AO1301)</f>
        <v>80.572215104926613</v>
      </c>
      <c r="X72" s="215">
        <f>(Data!AP1301)</f>
        <v>13.749383195783382</v>
      </c>
      <c r="Y72" s="214">
        <f>(Data!AS1301)</f>
        <v>49.389497494172346</v>
      </c>
      <c r="Z72" s="216">
        <f>(Data!AT1301)</f>
        <v>2.3966052973586556</v>
      </c>
      <c r="AB72" s="91">
        <f t="shared" si="14"/>
        <v>84</v>
      </c>
      <c r="AC72" s="35" t="str">
        <f t="shared" si="0"/>
        <v>Phe Metab.</v>
      </c>
      <c r="AD72" s="128" t="str">
        <f t="shared" si="1"/>
        <v>Homogentisate</v>
      </c>
      <c r="AE72" s="214">
        <f t="shared" si="2"/>
        <v>100</v>
      </c>
      <c r="AF72" s="215">
        <f t="shared" si="3"/>
        <v>70.058253980183139</v>
      </c>
      <c r="AG72" s="245">
        <f t="shared" si="4"/>
        <v>81.472909531085691</v>
      </c>
      <c r="AH72" s="356"/>
      <c r="AI72" s="91">
        <f t="shared" si="5"/>
        <v>84</v>
      </c>
      <c r="AJ72" s="35" t="str">
        <f t="shared" si="6"/>
        <v>Phe Metab.</v>
      </c>
      <c r="AK72" s="92" t="str">
        <f t="shared" si="7"/>
        <v>Homogentisate</v>
      </c>
      <c r="AL72" s="214">
        <f t="shared" si="8"/>
        <v>99.999999999999986</v>
      </c>
      <c r="AM72" s="215">
        <f t="shared" si="9"/>
        <v>113.69441613738803</v>
      </c>
      <c r="AN72" s="245">
        <f t="shared" si="10"/>
        <v>123.65069515006158</v>
      </c>
      <c r="AO72" s="214">
        <f t="shared" si="11"/>
        <v>96.174565059990343</v>
      </c>
      <c r="AP72" s="215">
        <f t="shared" si="12"/>
        <v>80.572215104926613</v>
      </c>
      <c r="AQ72" s="245">
        <f t="shared" si="13"/>
        <v>49.389497494172346</v>
      </c>
    </row>
    <row r="73" spans="2:43" ht="15" customHeight="1" x14ac:dyDescent="0.2">
      <c r="B73" s="91">
        <f>(Data!B1302)</f>
        <v>85</v>
      </c>
      <c r="C73" s="35" t="str">
        <f>(Data!C1302)</f>
        <v>Phe Metab.</v>
      </c>
      <c r="D73" s="128" t="str">
        <f>(Data!D1302)</f>
        <v>3,4-Dihydroxymandelate</v>
      </c>
      <c r="E73" s="214">
        <f>(Data!M1302)</f>
        <v>100</v>
      </c>
      <c r="F73" s="215">
        <f>(Data!N1302)</f>
        <v>16.174380413478033</v>
      </c>
      <c r="G73" s="214">
        <f>(Data!Q1302)</f>
        <v>47.886789258103683</v>
      </c>
      <c r="H73" s="227">
        <f>(Data!R1302)</f>
        <v>17.36700343102704</v>
      </c>
      <c r="I73" s="214">
        <f>(Data!U1302)</f>
        <v>40.018867517622098</v>
      </c>
      <c r="J73" s="216">
        <f>(Data!V1302)</f>
        <v>22.020201273326009</v>
      </c>
      <c r="K73" s="194"/>
      <c r="L73" s="91">
        <f>(Data!B1302)</f>
        <v>85</v>
      </c>
      <c r="M73" s="35" t="str">
        <f>(Data!C1302)</f>
        <v>Phe Metab.</v>
      </c>
      <c r="N73" s="92" t="str">
        <f>(Data!D1302)</f>
        <v>3,4-Dihydroxymandelate</v>
      </c>
      <c r="O73" s="214">
        <f>(Data!Y1302)</f>
        <v>99.999999999999986</v>
      </c>
      <c r="P73" s="215">
        <f>(Data!Z1302)</f>
        <v>47.151830088439759</v>
      </c>
      <c r="Q73" s="214">
        <f>(Data!AC1302)</f>
        <v>147.92017350874477</v>
      </c>
      <c r="R73" s="215">
        <f>(Data!AD1302)</f>
        <v>100.99467867105619</v>
      </c>
      <c r="S73" s="214">
        <f>(Data!AG1302)</f>
        <v>127.87559201780542</v>
      </c>
      <c r="T73" s="215">
        <f>(Data!AH1302)</f>
        <v>16.909657300732494</v>
      </c>
      <c r="U73" s="214">
        <f>(Data!AK1302)</f>
        <v>1529.4289917340939</v>
      </c>
      <c r="V73" s="215">
        <f>(Data!AL1302)</f>
        <v>361.05960708003045</v>
      </c>
      <c r="W73" s="214">
        <f>(Data!AO1302)</f>
        <v>805.28224185138811</v>
      </c>
      <c r="X73" s="215">
        <f>(Data!AP1302)</f>
        <v>74.493143264123233</v>
      </c>
      <c r="Y73" s="214">
        <f>(Data!AS1302)</f>
        <v>671.07985315869405</v>
      </c>
      <c r="Z73" s="216">
        <f>(Data!AT1302)</f>
        <v>69.121219326991138</v>
      </c>
      <c r="AB73" s="91">
        <f t="shared" si="14"/>
        <v>85</v>
      </c>
      <c r="AC73" s="35" t="str">
        <f t="shared" si="0"/>
        <v>Phe Metab.</v>
      </c>
      <c r="AD73" s="128" t="str">
        <f t="shared" si="1"/>
        <v>3,4-Dihydroxymandelate</v>
      </c>
      <c r="AE73" s="214">
        <f t="shared" si="2"/>
        <v>100</v>
      </c>
      <c r="AF73" s="215">
        <f t="shared" si="3"/>
        <v>47.886789258103683</v>
      </c>
      <c r="AG73" s="245">
        <f t="shared" si="4"/>
        <v>40.018867517622098</v>
      </c>
      <c r="AH73" s="356"/>
      <c r="AI73" s="91">
        <f t="shared" si="5"/>
        <v>85</v>
      </c>
      <c r="AJ73" s="35" t="str">
        <f t="shared" si="6"/>
        <v>Phe Metab.</v>
      </c>
      <c r="AK73" s="92" t="str">
        <f t="shared" si="7"/>
        <v>3,4-Dihydroxymandelate</v>
      </c>
      <c r="AL73" s="214">
        <f t="shared" si="8"/>
        <v>99.999999999999986</v>
      </c>
      <c r="AM73" s="215">
        <f t="shared" si="9"/>
        <v>147.92017350874477</v>
      </c>
      <c r="AN73" s="245">
        <f t="shared" si="10"/>
        <v>127.87559201780542</v>
      </c>
      <c r="AO73" s="214">
        <f t="shared" si="11"/>
        <v>1529.4289917340939</v>
      </c>
      <c r="AP73" s="215">
        <f t="shared" si="12"/>
        <v>805.28224185138811</v>
      </c>
      <c r="AQ73" s="245">
        <f t="shared" si="13"/>
        <v>671.07985315869405</v>
      </c>
    </row>
    <row r="74" spans="2:43" ht="15.75" customHeight="1" thickBot="1" x14ac:dyDescent="0.25">
      <c r="B74" s="108">
        <f>(Data!B1304)</f>
        <v>87</v>
      </c>
      <c r="C74" s="42" t="str">
        <f>(Data!C1304)</f>
        <v>Phe Metab.</v>
      </c>
      <c r="D74" s="129" t="str">
        <f>(Data!D1304)</f>
        <v>Homovanillate</v>
      </c>
      <c r="E74" s="217">
        <f>(Data!M1304)</f>
        <v>100</v>
      </c>
      <c r="F74" s="218">
        <f>(Data!N1304)</f>
        <v>8.6205526863366284</v>
      </c>
      <c r="G74" s="217">
        <f>(Data!Q1304)</f>
        <v>103.97691999797924</v>
      </c>
      <c r="H74" s="228">
        <f>(Data!R1304)</f>
        <v>1.9437155368874419</v>
      </c>
      <c r="I74" s="217">
        <f>(Data!U1304)</f>
        <v>108.57240233254868</v>
      </c>
      <c r="J74" s="219">
        <f>(Data!V1304)</f>
        <v>14.626309734842108</v>
      </c>
      <c r="K74" s="194"/>
      <c r="L74" s="108">
        <f>(Data!B1304)</f>
        <v>87</v>
      </c>
      <c r="M74" s="42" t="str">
        <f>(Data!C1304)</f>
        <v>Phe Metab.</v>
      </c>
      <c r="N74" s="109" t="str">
        <f>(Data!D1304)</f>
        <v>Homovanillate</v>
      </c>
      <c r="O74" s="217">
        <f>(Data!Y1304)</f>
        <v>100</v>
      </c>
      <c r="P74" s="218">
        <f>(Data!Z1304)</f>
        <v>6.3308415966037099</v>
      </c>
      <c r="Q74" s="217">
        <f>(Data!AC1304)</f>
        <v>71.677078766373938</v>
      </c>
      <c r="R74" s="218">
        <f>(Data!AD1304)</f>
        <v>5.4791877345758628</v>
      </c>
      <c r="S74" s="217">
        <f>(Data!AG1304)</f>
        <v>104.95821745572826</v>
      </c>
      <c r="T74" s="218">
        <f>(Data!AH1304)</f>
        <v>18.592221745156362</v>
      </c>
      <c r="U74" s="217">
        <f>(Data!AK1304)</f>
        <v>108.75167804123164</v>
      </c>
      <c r="V74" s="218">
        <f>(Data!AL1304)</f>
        <v>23.060504385563707</v>
      </c>
      <c r="W74" s="217">
        <f>(Data!AO1304)</f>
        <v>74.866681492898707</v>
      </c>
      <c r="X74" s="218">
        <f>(Data!AP1304)</f>
        <v>23.922545591320524</v>
      </c>
      <c r="Y74" s="217">
        <f>(Data!AS1304)</f>
        <v>81.929956647172318</v>
      </c>
      <c r="Z74" s="219">
        <f>(Data!AT1304)</f>
        <v>24.733907165803029</v>
      </c>
      <c r="AB74" s="108">
        <f t="shared" si="14"/>
        <v>87</v>
      </c>
      <c r="AC74" s="42" t="str">
        <f t="shared" ref="AC74:AC137" si="15">(C74)</f>
        <v>Phe Metab.</v>
      </c>
      <c r="AD74" s="129" t="str">
        <f t="shared" ref="AD74:AD137" si="16">(D74)</f>
        <v>Homovanillate</v>
      </c>
      <c r="AE74" s="217">
        <f t="shared" ref="AE74:AE137" si="17">(E74)</f>
        <v>100</v>
      </c>
      <c r="AF74" s="218">
        <f t="shared" ref="AF74:AF137" si="18">(G74)</f>
        <v>103.97691999797924</v>
      </c>
      <c r="AG74" s="246">
        <f t="shared" ref="AG74:AG137" si="19">(I74)</f>
        <v>108.57240233254868</v>
      </c>
      <c r="AH74" s="356"/>
      <c r="AI74" s="108">
        <f t="shared" ref="AI74:AI137" si="20">(L74)</f>
        <v>87</v>
      </c>
      <c r="AJ74" s="42" t="str">
        <f t="shared" ref="AJ74:AJ137" si="21">(M74)</f>
        <v>Phe Metab.</v>
      </c>
      <c r="AK74" s="109" t="str">
        <f t="shared" ref="AK74:AK137" si="22">(N74)</f>
        <v>Homovanillate</v>
      </c>
      <c r="AL74" s="217">
        <f t="shared" ref="AL74:AL137" si="23">(O74)</f>
        <v>100</v>
      </c>
      <c r="AM74" s="218">
        <f t="shared" ref="AM74:AM137" si="24">(Q74)</f>
        <v>71.677078766373938</v>
      </c>
      <c r="AN74" s="246">
        <f t="shared" ref="AN74:AN137" si="25">(S74)</f>
        <v>104.95821745572826</v>
      </c>
      <c r="AO74" s="217">
        <f t="shared" ref="AO74:AO137" si="26">(U74)</f>
        <v>108.75167804123164</v>
      </c>
      <c r="AP74" s="218">
        <f t="shared" ref="AP74:AP137" si="27">(W74)</f>
        <v>74.866681492898707</v>
      </c>
      <c r="AQ74" s="246">
        <f t="shared" ref="AQ74:AQ137" si="28">(Y74)</f>
        <v>81.929956647172318</v>
      </c>
    </row>
    <row r="75" spans="2:43" ht="15" customHeight="1" x14ac:dyDescent="0.2">
      <c r="B75" s="91">
        <f>(Data!B1306)</f>
        <v>89</v>
      </c>
      <c r="C75" s="35" t="str">
        <f>(Data!C1306)</f>
        <v>Trp Metab.</v>
      </c>
      <c r="D75" s="128" t="str">
        <f>(Data!D1306)</f>
        <v>Kynurenine</v>
      </c>
      <c r="E75" s="214">
        <f>(Data!M1306)</f>
        <v>100</v>
      </c>
      <c r="F75" s="215">
        <f>(Data!N1306)</f>
        <v>12.777289856224272</v>
      </c>
      <c r="G75" s="214">
        <f>(Data!Q1306)</f>
        <v>134.24353044584956</v>
      </c>
      <c r="H75" s="227">
        <f>(Data!R1306)</f>
        <v>18.409734666497016</v>
      </c>
      <c r="I75" s="214">
        <f>(Data!U1306)</f>
        <v>146.30899560414372</v>
      </c>
      <c r="J75" s="216">
        <f>(Data!V1306)</f>
        <v>13.873218224728342</v>
      </c>
      <c r="K75" s="194"/>
      <c r="L75" s="91">
        <f>(Data!B1306)</f>
        <v>89</v>
      </c>
      <c r="M75" s="35" t="str">
        <f>(Data!C1306)</f>
        <v>Trp Metab.</v>
      </c>
      <c r="N75" s="92" t="str">
        <f>(Data!D1306)</f>
        <v>Kynurenine</v>
      </c>
      <c r="O75" s="214">
        <f>(Data!Y1306)</f>
        <v>99.999999999999986</v>
      </c>
      <c r="P75" s="215">
        <f>(Data!Z1306)</f>
        <v>8.3577465644405784</v>
      </c>
      <c r="Q75" s="214">
        <f>(Data!AC1306)</f>
        <v>89.702156299823145</v>
      </c>
      <c r="R75" s="215">
        <f>(Data!AD1306)</f>
        <v>15.308622953170401</v>
      </c>
      <c r="S75" s="214">
        <f>(Data!AG1306)</f>
        <v>90.15378015553361</v>
      </c>
      <c r="T75" s="215">
        <f>(Data!AH1306)</f>
        <v>14.500687881796178</v>
      </c>
      <c r="U75" s="214">
        <f>(Data!AK1306)</f>
        <v>17.160245378269561</v>
      </c>
      <c r="V75" s="215">
        <f>(Data!AL1306)</f>
        <v>7.7563767712643763</v>
      </c>
      <c r="W75" s="214">
        <f>(Data!AO1306)</f>
        <v>24.437129814189806</v>
      </c>
      <c r="X75" s="215">
        <f>(Data!AP1306)</f>
        <v>9.7811787799010013</v>
      </c>
      <c r="Y75" s="214">
        <f>(Data!AS1306)</f>
        <v>19.073574103853069</v>
      </c>
      <c r="Z75" s="216">
        <f>(Data!AT1306)</f>
        <v>15.027606954177978</v>
      </c>
      <c r="AB75" s="91">
        <f t="shared" ref="AB75:AB138" si="29">(B75)</f>
        <v>89</v>
      </c>
      <c r="AC75" s="35" t="str">
        <f t="shared" si="15"/>
        <v>Trp Metab.</v>
      </c>
      <c r="AD75" s="128" t="str">
        <f t="shared" si="16"/>
        <v>Kynurenine</v>
      </c>
      <c r="AE75" s="214">
        <f t="shared" si="17"/>
        <v>100</v>
      </c>
      <c r="AF75" s="215">
        <f t="shared" si="18"/>
        <v>134.24353044584956</v>
      </c>
      <c r="AG75" s="245">
        <f t="shared" si="19"/>
        <v>146.30899560414372</v>
      </c>
      <c r="AH75" s="356"/>
      <c r="AI75" s="91">
        <f t="shared" si="20"/>
        <v>89</v>
      </c>
      <c r="AJ75" s="35" t="str">
        <f t="shared" si="21"/>
        <v>Trp Metab.</v>
      </c>
      <c r="AK75" s="92" t="str">
        <f t="shared" si="22"/>
        <v>Kynurenine</v>
      </c>
      <c r="AL75" s="214">
        <f t="shared" si="23"/>
        <v>99.999999999999986</v>
      </c>
      <c r="AM75" s="215">
        <f t="shared" si="24"/>
        <v>89.702156299823145</v>
      </c>
      <c r="AN75" s="245">
        <f t="shared" si="25"/>
        <v>90.15378015553361</v>
      </c>
      <c r="AO75" s="214">
        <f t="shared" si="26"/>
        <v>17.160245378269561</v>
      </c>
      <c r="AP75" s="215">
        <f t="shared" si="27"/>
        <v>24.437129814189806</v>
      </c>
      <c r="AQ75" s="245">
        <f t="shared" si="28"/>
        <v>19.073574103853069</v>
      </c>
    </row>
    <row r="76" spans="2:43" ht="15" customHeight="1" x14ac:dyDescent="0.2">
      <c r="B76" s="91">
        <f>(Data!B1307)</f>
        <v>90</v>
      </c>
      <c r="C76" s="35" t="str">
        <f>(Data!C1307)</f>
        <v>Trp Metab.</v>
      </c>
      <c r="D76" s="128" t="str">
        <f>(Data!D1307)</f>
        <v>Kynurenate</v>
      </c>
      <c r="E76" s="214">
        <f>(Data!M1307)</f>
        <v>100</v>
      </c>
      <c r="F76" s="215">
        <f>(Data!N1307)</f>
        <v>15.991894977352516</v>
      </c>
      <c r="G76" s="214">
        <f>(Data!Q1307)</f>
        <v>95.505549232080057</v>
      </c>
      <c r="H76" s="227">
        <f>(Data!R1307)</f>
        <v>7.9875039616661514</v>
      </c>
      <c r="I76" s="214">
        <f>(Data!U1307)</f>
        <v>84.667295026470896</v>
      </c>
      <c r="J76" s="216">
        <f>(Data!V1307)</f>
        <v>10.873905556963134</v>
      </c>
      <c r="K76" s="194"/>
      <c r="L76" s="91">
        <f>(Data!B1307)</f>
        <v>90</v>
      </c>
      <c r="M76" s="35" t="str">
        <f>(Data!C1307)</f>
        <v>Trp Metab.</v>
      </c>
      <c r="N76" s="92" t="str">
        <f>(Data!D1307)</f>
        <v>Kynurenate</v>
      </c>
      <c r="O76" s="214">
        <f>(Data!Y1307)</f>
        <v>99.999999999999986</v>
      </c>
      <c r="P76" s="215">
        <f>(Data!Z1307)</f>
        <v>9.2005153063252845</v>
      </c>
      <c r="Q76" s="214">
        <f>(Data!AC1307)</f>
        <v>106.85411126119909</v>
      </c>
      <c r="R76" s="215">
        <f>(Data!AD1307)</f>
        <v>19.173847808510487</v>
      </c>
      <c r="S76" s="214">
        <f>(Data!AG1307)</f>
        <v>125.520872950751</v>
      </c>
      <c r="T76" s="215">
        <f>(Data!AH1307)</f>
        <v>15.150672915017646</v>
      </c>
      <c r="U76" s="214">
        <f>(Data!AK1307)</f>
        <v>15.467157199955967</v>
      </c>
      <c r="V76" s="215">
        <f>(Data!AL1307)</f>
        <v>3.4712793129000099</v>
      </c>
      <c r="W76" s="214">
        <f>(Data!AO1307)</f>
        <v>8.2952280360369475</v>
      </c>
      <c r="X76" s="215">
        <f>(Data!AP1307)</f>
        <v>3.2467767453467653</v>
      </c>
      <c r="Y76" s="214">
        <f>(Data!AS1307)</f>
        <v>10.472627186404988</v>
      </c>
      <c r="Z76" s="216">
        <f>(Data!AT1307)</f>
        <v>5.662164374566788</v>
      </c>
      <c r="AB76" s="91">
        <f t="shared" si="29"/>
        <v>90</v>
      </c>
      <c r="AC76" s="35" t="str">
        <f t="shared" si="15"/>
        <v>Trp Metab.</v>
      </c>
      <c r="AD76" s="128" t="str">
        <f t="shared" si="16"/>
        <v>Kynurenate</v>
      </c>
      <c r="AE76" s="214">
        <f t="shared" si="17"/>
        <v>100</v>
      </c>
      <c r="AF76" s="215">
        <f t="shared" si="18"/>
        <v>95.505549232080057</v>
      </c>
      <c r="AG76" s="245">
        <f t="shared" si="19"/>
        <v>84.667295026470896</v>
      </c>
      <c r="AH76" s="356"/>
      <c r="AI76" s="91">
        <f t="shared" si="20"/>
        <v>90</v>
      </c>
      <c r="AJ76" s="35" t="str">
        <f t="shared" si="21"/>
        <v>Trp Metab.</v>
      </c>
      <c r="AK76" s="92" t="str">
        <f t="shared" si="22"/>
        <v>Kynurenate</v>
      </c>
      <c r="AL76" s="214">
        <f t="shared" si="23"/>
        <v>99.999999999999986</v>
      </c>
      <c r="AM76" s="215">
        <f t="shared" si="24"/>
        <v>106.85411126119909</v>
      </c>
      <c r="AN76" s="245">
        <f t="shared" si="25"/>
        <v>125.520872950751</v>
      </c>
      <c r="AO76" s="214">
        <f t="shared" si="26"/>
        <v>15.467157199955967</v>
      </c>
      <c r="AP76" s="215">
        <f t="shared" si="27"/>
        <v>8.2952280360369475</v>
      </c>
      <c r="AQ76" s="245">
        <f t="shared" si="28"/>
        <v>10.472627186404988</v>
      </c>
    </row>
    <row r="77" spans="2:43" ht="15" customHeight="1" x14ac:dyDescent="0.2">
      <c r="B77" s="91">
        <f>(Data!B1309)</f>
        <v>92</v>
      </c>
      <c r="C77" s="35" t="str">
        <f>(Data!C1309)</f>
        <v>Trp-Metab.</v>
      </c>
      <c r="D77" s="128" t="str">
        <f>(Data!D1309)</f>
        <v>5-Hydroxytryptophane</v>
      </c>
      <c r="E77" s="214">
        <f>(Data!M1309)</f>
        <v>100</v>
      </c>
      <c r="F77" s="215">
        <f>(Data!N1309)</f>
        <v>19.21328144282602</v>
      </c>
      <c r="G77" s="214">
        <f>(Data!Q1309)</f>
        <v>100.1070031930107</v>
      </c>
      <c r="H77" s="227">
        <f>(Data!R1309)</f>
        <v>3.949298200836167</v>
      </c>
      <c r="I77" s="214">
        <f>(Data!U1309)</f>
        <v>92.785329648720264</v>
      </c>
      <c r="J77" s="216">
        <f>(Data!V1309)</f>
        <v>8.1569718508092706</v>
      </c>
      <c r="K77" s="194"/>
      <c r="L77" s="91">
        <f>(Data!B1309)</f>
        <v>92</v>
      </c>
      <c r="M77" s="35" t="str">
        <f>(Data!C1309)</f>
        <v>Trp-Metab.</v>
      </c>
      <c r="N77" s="92" t="str">
        <f>(Data!D1309)</f>
        <v>5-Hydroxytryptophane</v>
      </c>
      <c r="O77" s="214">
        <f>(Data!Y1309)</f>
        <v>100</v>
      </c>
      <c r="P77" s="215">
        <f>(Data!Z1309)</f>
        <v>17.295777862194594</v>
      </c>
      <c r="Q77" s="214">
        <f>(Data!AC1309)</f>
        <v>95.203478191802759</v>
      </c>
      <c r="R77" s="215">
        <f>(Data!AD1309)</f>
        <v>23.838281162589269</v>
      </c>
      <c r="S77" s="214">
        <f>(Data!AG1309)</f>
        <v>84.68968513987771</v>
      </c>
      <c r="T77" s="215">
        <f>(Data!AH1309)</f>
        <v>23.379695034019662</v>
      </c>
      <c r="U77" s="214">
        <f>(Data!AK1309)</f>
        <v>97.242898846952045</v>
      </c>
      <c r="V77" s="215">
        <f>(Data!AL1309)</f>
        <v>38.746638288574552</v>
      </c>
      <c r="W77" s="214">
        <f>(Data!AO1309)</f>
        <v>160.94932167012107</v>
      </c>
      <c r="X77" s="215">
        <f>(Data!AP1309)</f>
        <v>114.60715492146848</v>
      </c>
      <c r="Y77" s="214">
        <f>(Data!AS1309)</f>
        <v>177.25241457449943</v>
      </c>
      <c r="Z77" s="216">
        <f>(Data!AT1309)</f>
        <v>128.12323883179096</v>
      </c>
      <c r="AB77" s="91">
        <f t="shared" si="29"/>
        <v>92</v>
      </c>
      <c r="AC77" s="35" t="str">
        <f t="shared" si="15"/>
        <v>Trp-Metab.</v>
      </c>
      <c r="AD77" s="128" t="str">
        <f t="shared" si="16"/>
        <v>5-Hydroxytryptophane</v>
      </c>
      <c r="AE77" s="214">
        <f t="shared" si="17"/>
        <v>100</v>
      </c>
      <c r="AF77" s="215">
        <f t="shared" si="18"/>
        <v>100.1070031930107</v>
      </c>
      <c r="AG77" s="245">
        <f t="shared" si="19"/>
        <v>92.785329648720264</v>
      </c>
      <c r="AH77" s="356"/>
      <c r="AI77" s="91">
        <f t="shared" si="20"/>
        <v>92</v>
      </c>
      <c r="AJ77" s="35" t="str">
        <f t="shared" si="21"/>
        <v>Trp-Metab.</v>
      </c>
      <c r="AK77" s="92" t="str">
        <f t="shared" si="22"/>
        <v>5-Hydroxytryptophane</v>
      </c>
      <c r="AL77" s="214">
        <f t="shared" si="23"/>
        <v>100</v>
      </c>
      <c r="AM77" s="215">
        <f t="shared" si="24"/>
        <v>95.203478191802759</v>
      </c>
      <c r="AN77" s="245">
        <f t="shared" si="25"/>
        <v>84.68968513987771</v>
      </c>
      <c r="AO77" s="214">
        <f t="shared" si="26"/>
        <v>97.242898846952045</v>
      </c>
      <c r="AP77" s="215">
        <f t="shared" si="27"/>
        <v>160.94932167012107</v>
      </c>
      <c r="AQ77" s="245">
        <f t="shared" si="28"/>
        <v>177.25241457449943</v>
      </c>
    </row>
    <row r="78" spans="2:43" ht="15" customHeight="1" x14ac:dyDescent="0.2">
      <c r="B78" s="91">
        <f>(Data!B1310)</f>
        <v>93</v>
      </c>
      <c r="C78" s="35" t="str">
        <f>(Data!C1310)</f>
        <v>Trp-Metab.</v>
      </c>
      <c r="D78" s="128" t="str">
        <f>(Data!D1310)</f>
        <v>5-Hydroxyindoleacetate</v>
      </c>
      <c r="E78" s="214">
        <f>(Data!M1310)</f>
        <v>100</v>
      </c>
      <c r="F78" s="215">
        <f>(Data!N1310)</f>
        <v>10.442329276778445</v>
      </c>
      <c r="G78" s="214">
        <f>(Data!Q1310)</f>
        <v>108.73993121552589</v>
      </c>
      <c r="H78" s="227">
        <f>(Data!R1310)</f>
        <v>4.0680083196558625</v>
      </c>
      <c r="I78" s="214">
        <f>(Data!U1310)</f>
        <v>128.59749933155916</v>
      </c>
      <c r="J78" s="216">
        <f>(Data!V1310)</f>
        <v>39.159013156048637</v>
      </c>
      <c r="K78" s="194"/>
      <c r="L78" s="91">
        <f>(Data!B1310)</f>
        <v>93</v>
      </c>
      <c r="M78" s="35" t="str">
        <f>(Data!C1310)</f>
        <v>Trp-Metab.</v>
      </c>
      <c r="N78" s="92" t="str">
        <f>(Data!D1310)</f>
        <v>5-Hydroxyindoleacetate</v>
      </c>
      <c r="O78" s="214">
        <f>(Data!Y1310)</f>
        <v>100</v>
      </c>
      <c r="P78" s="215">
        <f>(Data!Z1310)</f>
        <v>13.735229401301394</v>
      </c>
      <c r="Q78" s="214">
        <f>(Data!AC1310)</f>
        <v>74.176474400049429</v>
      </c>
      <c r="R78" s="215">
        <f>(Data!AD1310)</f>
        <v>12.327372702485969</v>
      </c>
      <c r="S78" s="214">
        <f>(Data!AG1310)</f>
        <v>108.05500400795432</v>
      </c>
      <c r="T78" s="215">
        <f>(Data!AH1310)</f>
        <v>21.123155989588003</v>
      </c>
      <c r="U78" s="214">
        <f>(Data!AK1310)</f>
        <v>1221.5363202891513</v>
      </c>
      <c r="V78" s="215">
        <f>(Data!AL1310)</f>
        <v>270.20369843833788</v>
      </c>
      <c r="W78" s="214">
        <f>(Data!AO1310)</f>
        <v>1361.7469577751901</v>
      </c>
      <c r="X78" s="215">
        <f>(Data!AP1310)</f>
        <v>456.43639007656941</v>
      </c>
      <c r="Y78" s="214">
        <f>(Data!AS1310)</f>
        <v>682.76052941432295</v>
      </c>
      <c r="Z78" s="216">
        <f>(Data!AT1310)</f>
        <v>307.20405758634882</v>
      </c>
      <c r="AB78" s="91">
        <f t="shared" si="29"/>
        <v>93</v>
      </c>
      <c r="AC78" s="35" t="str">
        <f t="shared" si="15"/>
        <v>Trp-Metab.</v>
      </c>
      <c r="AD78" s="128" t="str">
        <f t="shared" si="16"/>
        <v>5-Hydroxyindoleacetate</v>
      </c>
      <c r="AE78" s="214">
        <f t="shared" si="17"/>
        <v>100</v>
      </c>
      <c r="AF78" s="215">
        <f t="shared" si="18"/>
        <v>108.73993121552589</v>
      </c>
      <c r="AG78" s="245">
        <f t="shared" si="19"/>
        <v>128.59749933155916</v>
      </c>
      <c r="AH78" s="356"/>
      <c r="AI78" s="91">
        <f t="shared" si="20"/>
        <v>93</v>
      </c>
      <c r="AJ78" s="35" t="str">
        <f t="shared" si="21"/>
        <v>Trp-Metab.</v>
      </c>
      <c r="AK78" s="92" t="str">
        <f t="shared" si="22"/>
        <v>5-Hydroxyindoleacetate</v>
      </c>
      <c r="AL78" s="214">
        <f t="shared" si="23"/>
        <v>100</v>
      </c>
      <c r="AM78" s="215">
        <f t="shared" si="24"/>
        <v>74.176474400049429</v>
      </c>
      <c r="AN78" s="245">
        <f t="shared" si="25"/>
        <v>108.05500400795432</v>
      </c>
      <c r="AO78" s="214">
        <f t="shared" si="26"/>
        <v>1221.5363202891513</v>
      </c>
      <c r="AP78" s="215">
        <f t="shared" si="27"/>
        <v>1361.7469577751901</v>
      </c>
      <c r="AQ78" s="245">
        <f t="shared" si="28"/>
        <v>682.76052941432295</v>
      </c>
    </row>
    <row r="79" spans="2:43" ht="15.75" customHeight="1" thickBot="1" x14ac:dyDescent="0.25">
      <c r="B79" s="108">
        <f>(Data!B1311)</f>
        <v>94</v>
      </c>
      <c r="C79" s="42" t="str">
        <f>(Data!C1311)</f>
        <v>Trp Metab.</v>
      </c>
      <c r="D79" s="129" t="str">
        <f>(Data!D1311)</f>
        <v>Quinolinic Acid</v>
      </c>
      <c r="E79" s="217">
        <f>(Data!M1311)</f>
        <v>100</v>
      </c>
      <c r="F79" s="218">
        <f>(Data!N1311)</f>
        <v>5.4327315491446537</v>
      </c>
      <c r="G79" s="217">
        <f>(Data!Q1311)</f>
        <v>89.325569212619484</v>
      </c>
      <c r="H79" s="228">
        <f>(Data!R1311)</f>
        <v>4.9171503260495522</v>
      </c>
      <c r="I79" s="217">
        <f>(Data!U1311)</f>
        <v>83.736705213572549</v>
      </c>
      <c r="J79" s="219">
        <f>(Data!V1311)</f>
        <v>4.5219541433339812</v>
      </c>
      <c r="K79" s="194"/>
      <c r="L79" s="108">
        <f>(Data!B1311)</f>
        <v>94</v>
      </c>
      <c r="M79" s="42" t="str">
        <f>(Data!C1311)</f>
        <v>Trp Metab.</v>
      </c>
      <c r="N79" s="109" t="str">
        <f>(Data!D1311)</f>
        <v>Quinolinic Acid</v>
      </c>
      <c r="O79" s="217">
        <f>(Data!Y1311)</f>
        <v>100</v>
      </c>
      <c r="P79" s="218">
        <f>(Data!Z1311)</f>
        <v>2.2841075839295231</v>
      </c>
      <c r="Q79" s="217">
        <f>(Data!AC1311)</f>
        <v>102.85209053923072</v>
      </c>
      <c r="R79" s="218">
        <f>(Data!AD1311)</f>
        <v>9.9212555279852506</v>
      </c>
      <c r="S79" s="217">
        <f>(Data!AG1311)</f>
        <v>110.93599816252512</v>
      </c>
      <c r="T79" s="218">
        <f>(Data!AH1311)</f>
        <v>5.8439764510842931</v>
      </c>
      <c r="U79" s="217">
        <f>(Data!AK1311)</f>
        <v>145.89613797677194</v>
      </c>
      <c r="V79" s="218">
        <f>(Data!AL1311)</f>
        <v>70.169865829291808</v>
      </c>
      <c r="W79" s="217">
        <f>(Data!AO1311)</f>
        <v>188.78573378067259</v>
      </c>
      <c r="X79" s="218">
        <f>(Data!AP1311)</f>
        <v>105.89533296508174</v>
      </c>
      <c r="Y79" s="217">
        <f>(Data!AS1311)</f>
        <v>180.00675116149415</v>
      </c>
      <c r="Z79" s="219">
        <f>(Data!AT1311)</f>
        <v>113.50259689632868</v>
      </c>
      <c r="AB79" s="108">
        <f t="shared" si="29"/>
        <v>94</v>
      </c>
      <c r="AC79" s="42" t="str">
        <f t="shared" si="15"/>
        <v>Trp Metab.</v>
      </c>
      <c r="AD79" s="129" t="str">
        <f t="shared" si="16"/>
        <v>Quinolinic Acid</v>
      </c>
      <c r="AE79" s="217">
        <f t="shared" si="17"/>
        <v>100</v>
      </c>
      <c r="AF79" s="218">
        <f t="shared" si="18"/>
        <v>89.325569212619484</v>
      </c>
      <c r="AG79" s="246">
        <f t="shared" si="19"/>
        <v>83.736705213572549</v>
      </c>
      <c r="AH79" s="356"/>
      <c r="AI79" s="108">
        <f t="shared" si="20"/>
        <v>94</v>
      </c>
      <c r="AJ79" s="42" t="str">
        <f t="shared" si="21"/>
        <v>Trp Metab.</v>
      </c>
      <c r="AK79" s="109" t="str">
        <f t="shared" si="22"/>
        <v>Quinolinic Acid</v>
      </c>
      <c r="AL79" s="217">
        <f t="shared" si="23"/>
        <v>100</v>
      </c>
      <c r="AM79" s="218">
        <f t="shared" si="24"/>
        <v>102.85209053923072</v>
      </c>
      <c r="AN79" s="246">
        <f t="shared" si="25"/>
        <v>110.93599816252512</v>
      </c>
      <c r="AO79" s="217">
        <f t="shared" si="26"/>
        <v>145.89613797677194</v>
      </c>
      <c r="AP79" s="218">
        <f t="shared" si="27"/>
        <v>188.78573378067259</v>
      </c>
      <c r="AQ79" s="246">
        <f t="shared" si="28"/>
        <v>180.00675116149415</v>
      </c>
    </row>
    <row r="80" spans="2:43" ht="15" customHeight="1" x14ac:dyDescent="0.2">
      <c r="B80" s="105">
        <f>(Data!B1313)</f>
        <v>96</v>
      </c>
      <c r="C80" s="104" t="str">
        <f>(Data!C1313)</f>
        <v>"S"-Metabs</v>
      </c>
      <c r="D80" s="128" t="str">
        <f>(Data!D1313)</f>
        <v>Cystine</v>
      </c>
      <c r="E80" s="214">
        <f>(Data!M1313)</f>
        <v>100</v>
      </c>
      <c r="F80" s="215">
        <f>(Data!N1313)</f>
        <v>10.401756938194602</v>
      </c>
      <c r="G80" s="214">
        <f>(Data!Q1313)</f>
        <v>119.30868382297253</v>
      </c>
      <c r="H80" s="227">
        <f>(Data!R1313)</f>
        <v>4.8552886966071265</v>
      </c>
      <c r="I80" s="214">
        <f>(Data!U1313)</f>
        <v>114.30746584559488</v>
      </c>
      <c r="J80" s="216">
        <f>(Data!V1313)</f>
        <v>9.4458673925927439</v>
      </c>
      <c r="K80" s="194"/>
      <c r="L80" s="105">
        <f>(Data!B1313)</f>
        <v>96</v>
      </c>
      <c r="M80" s="104" t="str">
        <f>(Data!C1313)</f>
        <v>"S"-Metabs</v>
      </c>
      <c r="N80" s="92" t="str">
        <f>(Data!D1313)</f>
        <v>Cystine</v>
      </c>
      <c r="O80" s="214">
        <f>(Data!Y1313)</f>
        <v>100</v>
      </c>
      <c r="P80" s="215">
        <f>(Data!Z1313)</f>
        <v>8.9263096012356904</v>
      </c>
      <c r="Q80" s="214">
        <f>(Data!AC1313)</f>
        <v>101.71183388361425</v>
      </c>
      <c r="R80" s="215">
        <f>(Data!AD1313)</f>
        <v>14.840042916685345</v>
      </c>
      <c r="S80" s="214">
        <f>(Data!AG1313)</f>
        <v>106.27825579691245</v>
      </c>
      <c r="T80" s="215">
        <f>(Data!AH1313)</f>
        <v>16.833241621139162</v>
      </c>
      <c r="U80" s="214">
        <f>(Data!AK1313)</f>
        <v>4.2789536017684</v>
      </c>
      <c r="V80" s="215">
        <f>(Data!AL1313)</f>
        <v>2.0071717958651791</v>
      </c>
      <c r="W80" s="214">
        <f>(Data!AO1313)</f>
        <v>3.3036304407654495</v>
      </c>
      <c r="X80" s="215">
        <f>(Data!AP1313)</f>
        <v>0.8603047658023123</v>
      </c>
      <c r="Y80" s="214">
        <f>(Data!AS1313)</f>
        <v>5.9231283943983755</v>
      </c>
      <c r="Z80" s="216">
        <f>(Data!AT1313)</f>
        <v>2.4217313670672111</v>
      </c>
      <c r="AB80" s="105">
        <f t="shared" si="29"/>
        <v>96</v>
      </c>
      <c r="AC80" s="104" t="str">
        <f t="shared" si="15"/>
        <v>"S"-Metabs</v>
      </c>
      <c r="AD80" s="128" t="str">
        <f t="shared" si="16"/>
        <v>Cystine</v>
      </c>
      <c r="AE80" s="214">
        <f t="shared" si="17"/>
        <v>100</v>
      </c>
      <c r="AF80" s="215">
        <f t="shared" si="18"/>
        <v>119.30868382297253</v>
      </c>
      <c r="AG80" s="245">
        <f t="shared" si="19"/>
        <v>114.30746584559488</v>
      </c>
      <c r="AH80" s="356"/>
      <c r="AI80" s="105">
        <f t="shared" si="20"/>
        <v>96</v>
      </c>
      <c r="AJ80" s="104" t="str">
        <f t="shared" si="21"/>
        <v>"S"-Metabs</v>
      </c>
      <c r="AK80" s="92" t="str">
        <f t="shared" si="22"/>
        <v>Cystine</v>
      </c>
      <c r="AL80" s="214">
        <f t="shared" si="23"/>
        <v>100</v>
      </c>
      <c r="AM80" s="215">
        <f t="shared" si="24"/>
        <v>101.71183388361425</v>
      </c>
      <c r="AN80" s="245">
        <f t="shared" si="25"/>
        <v>106.27825579691245</v>
      </c>
      <c r="AO80" s="214">
        <f t="shared" si="26"/>
        <v>4.2789536017684</v>
      </c>
      <c r="AP80" s="215">
        <f t="shared" si="27"/>
        <v>3.3036304407654495</v>
      </c>
      <c r="AQ80" s="245">
        <f t="shared" si="28"/>
        <v>5.9231283943983755</v>
      </c>
    </row>
    <row r="81" spans="2:43" ht="15" customHeight="1" x14ac:dyDescent="0.2">
      <c r="B81" s="91">
        <f>(Data!B1314)</f>
        <v>97</v>
      </c>
      <c r="C81" s="104" t="str">
        <f>(Data!C1314)</f>
        <v>"S"-Metabs</v>
      </c>
      <c r="D81" s="128" t="str">
        <f>(Data!D1314)</f>
        <v>Homocysteine</v>
      </c>
      <c r="E81" s="214">
        <f>(Data!M1314)</f>
        <v>99.999999999999986</v>
      </c>
      <c r="F81" s="215">
        <f>(Data!N1314)</f>
        <v>15.560401682309749</v>
      </c>
      <c r="G81" s="214">
        <f>(Data!Q1314)</f>
        <v>107.09408971728348</v>
      </c>
      <c r="H81" s="227">
        <f>(Data!R1314)</f>
        <v>8.1201508822515329</v>
      </c>
      <c r="I81" s="214">
        <f>(Data!U1314)</f>
        <v>91.88802301721833</v>
      </c>
      <c r="J81" s="216">
        <f>(Data!V1314)</f>
        <v>18.593606547483706</v>
      </c>
      <c r="K81" s="194"/>
      <c r="L81" s="91">
        <f>(Data!B1314)</f>
        <v>97</v>
      </c>
      <c r="M81" s="104" t="str">
        <f>(Data!C1314)</f>
        <v>"S"-Metabs</v>
      </c>
      <c r="N81" s="92" t="str">
        <f>(Data!D1314)</f>
        <v>Homocysteine</v>
      </c>
      <c r="O81" s="214">
        <f>(Data!Y1314)</f>
        <v>99.999999999999986</v>
      </c>
      <c r="P81" s="215">
        <f>(Data!Z1314)</f>
        <v>27.819618748704762</v>
      </c>
      <c r="Q81" s="214">
        <f>(Data!AC1314)</f>
        <v>89.816332909923844</v>
      </c>
      <c r="R81" s="215">
        <f>(Data!AD1314)</f>
        <v>12.877712049438282</v>
      </c>
      <c r="S81" s="214">
        <f>(Data!AG1314)</f>
        <v>101.7684234886721</v>
      </c>
      <c r="T81" s="215">
        <f>(Data!AH1314)</f>
        <v>26.294435307915943</v>
      </c>
      <c r="U81" s="214">
        <f>(Data!AK1314)</f>
        <v>4.6777600169602014</v>
      </c>
      <c r="V81" s="215">
        <f>(Data!AL1314)</f>
        <v>5.5352606669261766</v>
      </c>
      <c r="W81" s="214">
        <f>(Data!AO1314)</f>
        <v>4.279459188397297</v>
      </c>
      <c r="X81" s="215">
        <f>(Data!AP1314)</f>
        <v>2.6728597869667774</v>
      </c>
      <c r="Y81" s="214">
        <f>(Data!AS1314)</f>
        <v>8.2537876986460699</v>
      </c>
      <c r="Z81" s="216">
        <f>(Data!AT1314)</f>
        <v>6.7691919869320545</v>
      </c>
      <c r="AB81" s="91">
        <f t="shared" si="29"/>
        <v>97</v>
      </c>
      <c r="AC81" s="104" t="str">
        <f t="shared" si="15"/>
        <v>"S"-Metabs</v>
      </c>
      <c r="AD81" s="128" t="str">
        <f t="shared" si="16"/>
        <v>Homocysteine</v>
      </c>
      <c r="AE81" s="214">
        <f t="shared" si="17"/>
        <v>99.999999999999986</v>
      </c>
      <c r="AF81" s="215">
        <f t="shared" si="18"/>
        <v>107.09408971728348</v>
      </c>
      <c r="AG81" s="245">
        <f t="shared" si="19"/>
        <v>91.88802301721833</v>
      </c>
      <c r="AH81" s="356"/>
      <c r="AI81" s="91">
        <f t="shared" si="20"/>
        <v>97</v>
      </c>
      <c r="AJ81" s="104" t="str">
        <f t="shared" si="21"/>
        <v>"S"-Metabs</v>
      </c>
      <c r="AK81" s="92" t="str">
        <f t="shared" si="22"/>
        <v>Homocysteine</v>
      </c>
      <c r="AL81" s="214">
        <f t="shared" si="23"/>
        <v>99.999999999999986</v>
      </c>
      <c r="AM81" s="215">
        <f t="shared" si="24"/>
        <v>89.816332909923844</v>
      </c>
      <c r="AN81" s="245">
        <f t="shared" si="25"/>
        <v>101.7684234886721</v>
      </c>
      <c r="AO81" s="214">
        <f t="shared" si="26"/>
        <v>4.6777600169602014</v>
      </c>
      <c r="AP81" s="215">
        <f t="shared" si="27"/>
        <v>4.279459188397297</v>
      </c>
      <c r="AQ81" s="245">
        <f t="shared" si="28"/>
        <v>8.2537876986460699</v>
      </c>
    </row>
    <row r="82" spans="2:43" ht="15" customHeight="1" x14ac:dyDescent="0.2">
      <c r="B82" s="91">
        <f>(Data!B1315)</f>
        <v>98</v>
      </c>
      <c r="C82" s="104" t="str">
        <f>(Data!C1315)</f>
        <v>"S"-Metabs</v>
      </c>
      <c r="D82" s="128" t="str">
        <f>(Data!D1315)</f>
        <v>Homocystine</v>
      </c>
      <c r="E82" s="214">
        <f>(Data!M1315)</f>
        <v>99.999999999999986</v>
      </c>
      <c r="F82" s="215">
        <f>(Data!N1315)</f>
        <v>37.073003216754408</v>
      </c>
      <c r="G82" s="214">
        <f>(Data!Q1315)</f>
        <v>112.90361280578063</v>
      </c>
      <c r="H82" s="227">
        <f>(Data!R1315)</f>
        <v>28.226945640987935</v>
      </c>
      <c r="I82" s="214">
        <f>(Data!U1315)</f>
        <v>25.983404389348632</v>
      </c>
      <c r="J82" s="216">
        <f>(Data!V1315)</f>
        <v>25.942073021431192</v>
      </c>
      <c r="K82" s="194"/>
      <c r="L82" s="91">
        <f>(Data!B1315)</f>
        <v>98</v>
      </c>
      <c r="M82" s="104" t="str">
        <f>(Data!C1315)</f>
        <v>"S"-Metabs</v>
      </c>
      <c r="N82" s="92" t="str">
        <f>(Data!D1315)</f>
        <v>Homocystine</v>
      </c>
      <c r="O82" s="214">
        <f>(Data!Y1315)</f>
        <v>100</v>
      </c>
      <c r="P82" s="215">
        <f>(Data!Z1315)</f>
        <v>2.1708870931822926</v>
      </c>
      <c r="Q82" s="214">
        <f>(Data!AC1315)</f>
        <v>85.419636563987922</v>
      </c>
      <c r="R82" s="215">
        <f>(Data!AD1315)</f>
        <v>18.9080939512668</v>
      </c>
      <c r="S82" s="214">
        <f>(Data!AG1315)</f>
        <v>91.372215541520319</v>
      </c>
      <c r="T82" s="215">
        <f>(Data!AH1315)</f>
        <v>14.292749727958686</v>
      </c>
      <c r="U82" s="214">
        <f>(Data!AK1315)</f>
        <v>0</v>
      </c>
      <c r="V82" s="215">
        <f>(Data!AL1315)</f>
        <v>0</v>
      </c>
      <c r="W82" s="214">
        <f>(Data!AO1315)</f>
        <v>0</v>
      </c>
      <c r="X82" s="215">
        <f>(Data!AP1315)</f>
        <v>0</v>
      </c>
      <c r="Y82" s="214">
        <f>(Data!AS1315)</f>
        <v>7.8010306918569111E-2</v>
      </c>
      <c r="Z82" s="216">
        <f>(Data!AT1315)</f>
        <v>0.1351178150970036</v>
      </c>
      <c r="AB82" s="91">
        <f t="shared" si="29"/>
        <v>98</v>
      </c>
      <c r="AC82" s="104" t="str">
        <f t="shared" si="15"/>
        <v>"S"-Metabs</v>
      </c>
      <c r="AD82" s="128" t="str">
        <f t="shared" si="16"/>
        <v>Homocystine</v>
      </c>
      <c r="AE82" s="214">
        <f t="shared" si="17"/>
        <v>99.999999999999986</v>
      </c>
      <c r="AF82" s="215">
        <f t="shared" si="18"/>
        <v>112.90361280578063</v>
      </c>
      <c r="AG82" s="245">
        <f t="shared" si="19"/>
        <v>25.983404389348632</v>
      </c>
      <c r="AH82" s="356"/>
      <c r="AI82" s="91">
        <f t="shared" si="20"/>
        <v>98</v>
      </c>
      <c r="AJ82" s="104" t="str">
        <f t="shared" si="21"/>
        <v>"S"-Metabs</v>
      </c>
      <c r="AK82" s="92" t="str">
        <f t="shared" si="22"/>
        <v>Homocystine</v>
      </c>
      <c r="AL82" s="214">
        <f t="shared" si="23"/>
        <v>100</v>
      </c>
      <c r="AM82" s="215">
        <f t="shared" si="24"/>
        <v>85.419636563987922</v>
      </c>
      <c r="AN82" s="245">
        <f t="shared" si="25"/>
        <v>91.372215541520319</v>
      </c>
      <c r="AO82" s="214">
        <f t="shared" si="26"/>
        <v>0</v>
      </c>
      <c r="AP82" s="215">
        <f t="shared" si="27"/>
        <v>0</v>
      </c>
      <c r="AQ82" s="245">
        <f t="shared" si="28"/>
        <v>7.8010306918569111E-2</v>
      </c>
    </row>
    <row r="83" spans="2:43" ht="15" customHeight="1" x14ac:dyDescent="0.2">
      <c r="B83" s="91">
        <f>(Data!B1316)</f>
        <v>99</v>
      </c>
      <c r="C83" s="104" t="str">
        <f>(Data!C1316)</f>
        <v>"S"-Metabs</v>
      </c>
      <c r="D83" s="128" t="str">
        <f>(Data!D1316)</f>
        <v>Cysteine-S-sulfate</v>
      </c>
      <c r="E83" s="214">
        <f>(Data!M1316)</f>
        <v>100</v>
      </c>
      <c r="F83" s="215">
        <f>(Data!N1316)</f>
        <v>6.5595879406599256</v>
      </c>
      <c r="G83" s="214">
        <f>(Data!Q1316)</f>
        <v>101.51248195931888</v>
      </c>
      <c r="H83" s="227">
        <f>(Data!R1316)</f>
        <v>2.3223496432736179</v>
      </c>
      <c r="I83" s="214">
        <f>(Data!U1316)</f>
        <v>101.96096184984641</v>
      </c>
      <c r="J83" s="216">
        <f>(Data!V1316)</f>
        <v>3.4820994028011203</v>
      </c>
      <c r="K83" s="194"/>
      <c r="L83" s="91">
        <f>(Data!B1316)</f>
        <v>99</v>
      </c>
      <c r="M83" s="104" t="str">
        <f>(Data!C1316)</f>
        <v>"S"-Metabs</v>
      </c>
      <c r="N83" s="92" t="str">
        <f>(Data!D1316)</f>
        <v>Cysteine-S-sulfate</v>
      </c>
      <c r="O83" s="214">
        <f>(Data!Y1316)</f>
        <v>100</v>
      </c>
      <c r="P83" s="215">
        <f>(Data!Z1316)</f>
        <v>4.303833251756827</v>
      </c>
      <c r="Q83" s="214">
        <f>(Data!AC1316)</f>
        <v>108.19080814442664</v>
      </c>
      <c r="R83" s="215">
        <f>(Data!AD1316)</f>
        <v>7.6241429460435581</v>
      </c>
      <c r="S83" s="214">
        <f>(Data!AG1316)</f>
        <v>123.11042294017057</v>
      </c>
      <c r="T83" s="215">
        <f>(Data!AH1316)</f>
        <v>12.849753724672933</v>
      </c>
      <c r="U83" s="214">
        <f>(Data!AK1316)</f>
        <v>58.518429992130933</v>
      </c>
      <c r="V83" s="215">
        <f>(Data!AL1316)</f>
        <v>13.783852017921296</v>
      </c>
      <c r="W83" s="214">
        <f>(Data!AO1316)</f>
        <v>47.846271605258664</v>
      </c>
      <c r="X83" s="215">
        <f>(Data!AP1316)</f>
        <v>13.029319511807195</v>
      </c>
      <c r="Y83" s="214">
        <f>(Data!AS1316)</f>
        <v>81.914238671492384</v>
      </c>
      <c r="Z83" s="216">
        <f>(Data!AT1316)</f>
        <v>72.819112588145558</v>
      </c>
      <c r="AB83" s="91">
        <f t="shared" si="29"/>
        <v>99</v>
      </c>
      <c r="AC83" s="104" t="str">
        <f t="shared" si="15"/>
        <v>"S"-Metabs</v>
      </c>
      <c r="AD83" s="128" t="str">
        <f t="shared" si="16"/>
        <v>Cysteine-S-sulfate</v>
      </c>
      <c r="AE83" s="214">
        <f t="shared" si="17"/>
        <v>100</v>
      </c>
      <c r="AF83" s="215">
        <f t="shared" si="18"/>
        <v>101.51248195931888</v>
      </c>
      <c r="AG83" s="245">
        <f t="shared" si="19"/>
        <v>101.96096184984641</v>
      </c>
      <c r="AH83" s="356"/>
      <c r="AI83" s="91">
        <f t="shared" si="20"/>
        <v>99</v>
      </c>
      <c r="AJ83" s="104" t="str">
        <f t="shared" si="21"/>
        <v>"S"-Metabs</v>
      </c>
      <c r="AK83" s="92" t="str">
        <f t="shared" si="22"/>
        <v>Cysteine-S-sulfate</v>
      </c>
      <c r="AL83" s="214">
        <f t="shared" si="23"/>
        <v>100</v>
      </c>
      <c r="AM83" s="215">
        <f t="shared" si="24"/>
        <v>108.19080814442664</v>
      </c>
      <c r="AN83" s="245">
        <f t="shared" si="25"/>
        <v>123.11042294017057</v>
      </c>
      <c r="AO83" s="214">
        <f t="shared" si="26"/>
        <v>58.518429992130933</v>
      </c>
      <c r="AP83" s="215">
        <f t="shared" si="27"/>
        <v>47.846271605258664</v>
      </c>
      <c r="AQ83" s="245">
        <f t="shared" si="28"/>
        <v>81.914238671492384</v>
      </c>
    </row>
    <row r="84" spans="2:43" ht="15" customHeight="1" x14ac:dyDescent="0.2">
      <c r="B84" s="91">
        <f>(Data!B1317)</f>
        <v>100</v>
      </c>
      <c r="C84" s="104" t="str">
        <f>(Data!C1317)</f>
        <v>"S"-Metabs</v>
      </c>
      <c r="D84" s="128" t="str">
        <f>(Data!D1317)</f>
        <v>Methionine sulfoxide</v>
      </c>
      <c r="E84" s="214">
        <f>(Data!M1317)</f>
        <v>100.00000000000001</v>
      </c>
      <c r="F84" s="215">
        <f>(Data!N1317)</f>
        <v>5.6127161526986873</v>
      </c>
      <c r="G84" s="214">
        <f>(Data!Q1317)</f>
        <v>19.232891939380359</v>
      </c>
      <c r="H84" s="227">
        <f>(Data!R1317)</f>
        <v>5.3609810095137238</v>
      </c>
      <c r="I84" s="214">
        <f>(Data!U1317)</f>
        <v>96.615831024870232</v>
      </c>
      <c r="J84" s="216">
        <f>(Data!V1317)</f>
        <v>29.38435918304301</v>
      </c>
      <c r="K84" s="194"/>
      <c r="L84" s="91">
        <f>(Data!B1317)</f>
        <v>100</v>
      </c>
      <c r="M84" s="104" t="str">
        <f>(Data!C1317)</f>
        <v>"S"-Metabs</v>
      </c>
      <c r="N84" s="92" t="str">
        <f>(Data!D1317)</f>
        <v>Methionine sulfoxide</v>
      </c>
      <c r="O84" s="214">
        <f>(Data!Y1317)</f>
        <v>99.999999999999986</v>
      </c>
      <c r="P84" s="215">
        <f>(Data!Z1317)</f>
        <v>28.316163292839668</v>
      </c>
      <c r="Q84" s="214">
        <f>(Data!AC1317)</f>
        <v>13.5308562740518</v>
      </c>
      <c r="R84" s="215">
        <f>(Data!AD1317)</f>
        <v>2.419696274215315</v>
      </c>
      <c r="S84" s="214">
        <f>(Data!AG1317)</f>
        <v>93.218387797491914</v>
      </c>
      <c r="T84" s="215">
        <f>(Data!AH1317)</f>
        <v>8.8576446202099621</v>
      </c>
      <c r="U84" s="214">
        <f>(Data!AK1317)</f>
        <v>97.059534024276189</v>
      </c>
      <c r="V84" s="215">
        <f>(Data!AL1317)</f>
        <v>36.184547976514978</v>
      </c>
      <c r="W84" s="214">
        <f>(Data!AO1317)</f>
        <v>33.208274217869672</v>
      </c>
      <c r="X84" s="215">
        <f>(Data!AP1317)</f>
        <v>19.860694566151601</v>
      </c>
      <c r="Y84" s="214">
        <f>(Data!AS1317)</f>
        <v>147.45087631818521</v>
      </c>
      <c r="Z84" s="216">
        <f>(Data!AT1317)</f>
        <v>73.759237569460637</v>
      </c>
      <c r="AB84" s="91">
        <f t="shared" si="29"/>
        <v>100</v>
      </c>
      <c r="AC84" s="104" t="str">
        <f t="shared" si="15"/>
        <v>"S"-Metabs</v>
      </c>
      <c r="AD84" s="128" t="str">
        <f t="shared" si="16"/>
        <v>Methionine sulfoxide</v>
      </c>
      <c r="AE84" s="214">
        <f t="shared" si="17"/>
        <v>100.00000000000001</v>
      </c>
      <c r="AF84" s="215">
        <f t="shared" si="18"/>
        <v>19.232891939380359</v>
      </c>
      <c r="AG84" s="245">
        <f t="shared" si="19"/>
        <v>96.615831024870232</v>
      </c>
      <c r="AH84" s="356"/>
      <c r="AI84" s="91">
        <f t="shared" si="20"/>
        <v>100</v>
      </c>
      <c r="AJ84" s="104" t="str">
        <f t="shared" si="21"/>
        <v>"S"-Metabs</v>
      </c>
      <c r="AK84" s="92" t="str">
        <f t="shared" si="22"/>
        <v>Methionine sulfoxide</v>
      </c>
      <c r="AL84" s="214">
        <f t="shared" si="23"/>
        <v>99.999999999999986</v>
      </c>
      <c r="AM84" s="215">
        <f t="shared" si="24"/>
        <v>13.5308562740518</v>
      </c>
      <c r="AN84" s="245">
        <f t="shared" si="25"/>
        <v>93.218387797491914</v>
      </c>
      <c r="AO84" s="214">
        <f t="shared" si="26"/>
        <v>97.059534024276189</v>
      </c>
      <c r="AP84" s="215">
        <f t="shared" si="27"/>
        <v>33.208274217869672</v>
      </c>
      <c r="AQ84" s="245">
        <f t="shared" si="28"/>
        <v>147.45087631818521</v>
      </c>
    </row>
    <row r="85" spans="2:43" ht="15" customHeight="1" x14ac:dyDescent="0.2">
      <c r="B85" s="105">
        <f>(Data!B1318)</f>
        <v>101</v>
      </c>
      <c r="C85" s="104" t="str">
        <f>(Data!C1318)</f>
        <v>"S"-Metabs</v>
      </c>
      <c r="D85" s="128" t="str">
        <f>(Data!D1318)</f>
        <v>Cystathionine</v>
      </c>
      <c r="E85" s="214">
        <f>(Data!M1318)</f>
        <v>100</v>
      </c>
      <c r="F85" s="215">
        <f>(Data!N1318)</f>
        <v>10.885840125763666</v>
      </c>
      <c r="G85" s="214">
        <f>(Data!Q1318)</f>
        <v>105.91919134408894</v>
      </c>
      <c r="H85" s="227">
        <f>(Data!R1318)</f>
        <v>3.0763736263253967</v>
      </c>
      <c r="I85" s="214">
        <f>(Data!U1318)</f>
        <v>118.22257374398713</v>
      </c>
      <c r="J85" s="216">
        <f>(Data!V1318)</f>
        <v>14.348057824841993</v>
      </c>
      <c r="K85" s="194"/>
      <c r="L85" s="105">
        <f>(Data!B1318)</f>
        <v>101</v>
      </c>
      <c r="M85" s="104" t="str">
        <f>(Data!C1318)</f>
        <v>"S"-Metabs</v>
      </c>
      <c r="N85" s="92" t="str">
        <f>(Data!D1318)</f>
        <v>Cystathionine</v>
      </c>
      <c r="O85" s="214">
        <f>(Data!Y1318)</f>
        <v>100</v>
      </c>
      <c r="P85" s="215">
        <f>(Data!Z1318)</f>
        <v>12.821743666481975</v>
      </c>
      <c r="Q85" s="214">
        <f>(Data!AC1318)</f>
        <v>92.954448373200364</v>
      </c>
      <c r="R85" s="215">
        <f>(Data!AD1318)</f>
        <v>20.240066673127163</v>
      </c>
      <c r="S85" s="214">
        <f>(Data!AG1318)</f>
        <v>102.71478592414066</v>
      </c>
      <c r="T85" s="215">
        <f>(Data!AH1318)</f>
        <v>14.164656884102994</v>
      </c>
      <c r="U85" s="214">
        <f>(Data!AK1318)</f>
        <v>2.6595704520668706</v>
      </c>
      <c r="V85" s="215">
        <f>(Data!AL1318)</f>
        <v>0.85254925970372897</v>
      </c>
      <c r="W85" s="214">
        <f>(Data!AO1318)</f>
        <v>0.73682603428778282</v>
      </c>
      <c r="X85" s="215">
        <f>(Data!AP1318)</f>
        <v>0.49748374763787345</v>
      </c>
      <c r="Y85" s="214">
        <f>(Data!AS1318)</f>
        <v>4.6392434442977164</v>
      </c>
      <c r="Z85" s="216">
        <f>(Data!AT1318)</f>
        <v>4.4940147628871072</v>
      </c>
      <c r="AB85" s="105">
        <f t="shared" si="29"/>
        <v>101</v>
      </c>
      <c r="AC85" s="104" t="str">
        <f t="shared" si="15"/>
        <v>"S"-Metabs</v>
      </c>
      <c r="AD85" s="128" t="str">
        <f t="shared" si="16"/>
        <v>Cystathionine</v>
      </c>
      <c r="AE85" s="214">
        <f t="shared" si="17"/>
        <v>100</v>
      </c>
      <c r="AF85" s="215">
        <f t="shared" si="18"/>
        <v>105.91919134408894</v>
      </c>
      <c r="AG85" s="245">
        <f t="shared" si="19"/>
        <v>118.22257374398713</v>
      </c>
      <c r="AH85" s="356"/>
      <c r="AI85" s="105">
        <f t="shared" si="20"/>
        <v>101</v>
      </c>
      <c r="AJ85" s="104" t="str">
        <f t="shared" si="21"/>
        <v>"S"-Metabs</v>
      </c>
      <c r="AK85" s="92" t="str">
        <f t="shared" si="22"/>
        <v>Cystathionine</v>
      </c>
      <c r="AL85" s="214">
        <f t="shared" si="23"/>
        <v>100</v>
      </c>
      <c r="AM85" s="215">
        <f t="shared" si="24"/>
        <v>92.954448373200364</v>
      </c>
      <c r="AN85" s="245">
        <f t="shared" si="25"/>
        <v>102.71478592414066</v>
      </c>
      <c r="AO85" s="214">
        <f t="shared" si="26"/>
        <v>2.6595704520668706</v>
      </c>
      <c r="AP85" s="215">
        <f t="shared" si="27"/>
        <v>0.73682603428778282</v>
      </c>
      <c r="AQ85" s="245">
        <f t="shared" si="28"/>
        <v>4.6392434442977164</v>
      </c>
    </row>
    <row r="86" spans="2:43" ht="15" customHeight="1" x14ac:dyDescent="0.2">
      <c r="B86" s="105">
        <f>(Data!B1319)</f>
        <v>102</v>
      </c>
      <c r="C86" s="104" t="str">
        <f>(Data!C1319)</f>
        <v>"S"-Metabs</v>
      </c>
      <c r="D86" s="128" t="str">
        <f>(Data!D1319)</f>
        <v>GSH</v>
      </c>
      <c r="E86" s="214">
        <f>(Data!M1319)</f>
        <v>100</v>
      </c>
      <c r="F86" s="215">
        <f>(Data!N1319)</f>
        <v>10.967539210691626</v>
      </c>
      <c r="G86" s="214">
        <f>(Data!Q1319)</f>
        <v>108.57533761774219</v>
      </c>
      <c r="H86" s="227">
        <f>(Data!R1319)</f>
        <v>2.337340772499644</v>
      </c>
      <c r="I86" s="214">
        <f>(Data!U1319)</f>
        <v>49.811397902091585</v>
      </c>
      <c r="J86" s="216">
        <f>(Data!V1319)</f>
        <v>25.823267075969628</v>
      </c>
      <c r="K86" s="194"/>
      <c r="L86" s="105">
        <f>(Data!B1319)</f>
        <v>102</v>
      </c>
      <c r="M86" s="104" t="str">
        <f>(Data!C1319)</f>
        <v>"S"-Metabs</v>
      </c>
      <c r="N86" s="92" t="str">
        <f>(Data!D1319)</f>
        <v>GSH</v>
      </c>
      <c r="O86" s="214">
        <f>(Data!Y1319)</f>
        <v>100</v>
      </c>
      <c r="P86" s="215">
        <f>(Data!Z1319)</f>
        <v>31.010020168333917</v>
      </c>
      <c r="Q86" s="214">
        <f>(Data!AC1319)</f>
        <v>43.539955142182613</v>
      </c>
      <c r="R86" s="215">
        <f>(Data!AD1319)</f>
        <v>21.38473500872448</v>
      </c>
      <c r="S86" s="214">
        <f>(Data!AG1319)</f>
        <v>281.44689310038507</v>
      </c>
      <c r="T86" s="215">
        <f>(Data!AH1319)</f>
        <v>205.9899429527097</v>
      </c>
      <c r="U86" s="214">
        <f>(Data!AK1319)</f>
        <v>8605.6410943413066</v>
      </c>
      <c r="V86" s="215">
        <f>(Data!AL1319)</f>
        <v>4278.2085479762791</v>
      </c>
      <c r="W86" s="214">
        <f>(Data!AO1319)</f>
        <v>45222.624501998413</v>
      </c>
      <c r="X86" s="215">
        <f>(Data!AP1319)</f>
        <v>20538.754872041292</v>
      </c>
      <c r="Y86" s="214">
        <f>(Data!AS1319)</f>
        <v>10117.79903621584</v>
      </c>
      <c r="Z86" s="216">
        <f>(Data!AT1319)</f>
        <v>3469.1714598283224</v>
      </c>
      <c r="AB86" s="105">
        <f t="shared" si="29"/>
        <v>102</v>
      </c>
      <c r="AC86" s="104" t="str">
        <f t="shared" si="15"/>
        <v>"S"-Metabs</v>
      </c>
      <c r="AD86" s="128" t="str">
        <f t="shared" si="16"/>
        <v>GSH</v>
      </c>
      <c r="AE86" s="214">
        <f t="shared" si="17"/>
        <v>100</v>
      </c>
      <c r="AF86" s="215">
        <f t="shared" si="18"/>
        <v>108.57533761774219</v>
      </c>
      <c r="AG86" s="245">
        <f t="shared" si="19"/>
        <v>49.811397902091585</v>
      </c>
      <c r="AH86" s="356"/>
      <c r="AI86" s="105">
        <f t="shared" si="20"/>
        <v>102</v>
      </c>
      <c r="AJ86" s="104" t="str">
        <f t="shared" si="21"/>
        <v>"S"-Metabs</v>
      </c>
      <c r="AK86" s="92" t="str">
        <f t="shared" si="22"/>
        <v>GSH</v>
      </c>
      <c r="AL86" s="214">
        <f t="shared" si="23"/>
        <v>100</v>
      </c>
      <c r="AM86" s="215">
        <f t="shared" si="24"/>
        <v>43.539955142182613</v>
      </c>
      <c r="AN86" s="245">
        <f t="shared" si="25"/>
        <v>281.44689310038507</v>
      </c>
      <c r="AO86" s="214">
        <f t="shared" si="26"/>
        <v>8605.6410943413066</v>
      </c>
      <c r="AP86" s="215">
        <f t="shared" si="27"/>
        <v>45222.624501998413</v>
      </c>
      <c r="AQ86" s="245">
        <f t="shared" si="28"/>
        <v>10117.79903621584</v>
      </c>
    </row>
    <row r="87" spans="2:43" ht="15" customHeight="1" x14ac:dyDescent="0.2">
      <c r="B87" s="91">
        <f>(Data!B1320)</f>
        <v>103</v>
      </c>
      <c r="C87" s="104" t="str">
        <f>(Data!C1320)</f>
        <v>"S"-Metabs</v>
      </c>
      <c r="D87" s="128" t="str">
        <f>(Data!D1320)</f>
        <v>GSSG</v>
      </c>
      <c r="E87" s="214">
        <f>(Data!M1320)</f>
        <v>100</v>
      </c>
      <c r="F87" s="215">
        <f>(Data!N1320)</f>
        <v>4.442646198573172</v>
      </c>
      <c r="G87" s="214">
        <f>(Data!Q1320)</f>
        <v>154.43509378115215</v>
      </c>
      <c r="H87" s="227">
        <f>(Data!R1320)</f>
        <v>10.255038699276056</v>
      </c>
      <c r="I87" s="214">
        <f>(Data!U1320)</f>
        <v>58.463299948250018</v>
      </c>
      <c r="J87" s="216">
        <f>(Data!V1320)</f>
        <v>34.847267872419607</v>
      </c>
      <c r="K87" s="194"/>
      <c r="L87" s="91">
        <f>(Data!B1320)</f>
        <v>103</v>
      </c>
      <c r="M87" s="104" t="str">
        <f>(Data!C1320)</f>
        <v>"S"-Metabs</v>
      </c>
      <c r="N87" s="92" t="str">
        <f>(Data!D1320)</f>
        <v>GSSG</v>
      </c>
      <c r="O87" s="214">
        <f>(Data!Y1320)</f>
        <v>100</v>
      </c>
      <c r="P87" s="215">
        <f>(Data!Z1320)</f>
        <v>50.763277981566027</v>
      </c>
      <c r="Q87" s="214">
        <f>(Data!AC1320)</f>
        <v>114.88961174611552</v>
      </c>
      <c r="R87" s="215">
        <f>(Data!AD1320)</f>
        <v>71.392338134079239</v>
      </c>
      <c r="S87" s="214">
        <f>(Data!AG1320)</f>
        <v>207.47717048782681</v>
      </c>
      <c r="T87" s="215">
        <f>(Data!AH1320)</f>
        <v>131.59299111634616</v>
      </c>
      <c r="U87" s="214">
        <f>(Data!AK1320)</f>
        <v>46.526077601997571</v>
      </c>
      <c r="V87" s="215">
        <f>(Data!AL1320)</f>
        <v>23.297320784889237</v>
      </c>
      <c r="W87" s="214">
        <f>(Data!AO1320)</f>
        <v>130.26923209445587</v>
      </c>
      <c r="X87" s="215">
        <f>(Data!AP1320)</f>
        <v>53.616902369747763</v>
      </c>
      <c r="Y87" s="214">
        <f>(Data!AS1320)</f>
        <v>116.37907768322626</v>
      </c>
      <c r="Z87" s="216">
        <f>(Data!AT1320)</f>
        <v>39.170147541129424</v>
      </c>
      <c r="AB87" s="91">
        <f t="shared" si="29"/>
        <v>103</v>
      </c>
      <c r="AC87" s="104" t="str">
        <f t="shared" si="15"/>
        <v>"S"-Metabs</v>
      </c>
      <c r="AD87" s="128" t="str">
        <f t="shared" si="16"/>
        <v>GSSG</v>
      </c>
      <c r="AE87" s="214">
        <f t="shared" si="17"/>
        <v>100</v>
      </c>
      <c r="AF87" s="215">
        <f t="shared" si="18"/>
        <v>154.43509378115215</v>
      </c>
      <c r="AG87" s="245">
        <f t="shared" si="19"/>
        <v>58.463299948250018</v>
      </c>
      <c r="AH87" s="356"/>
      <c r="AI87" s="91">
        <f t="shared" si="20"/>
        <v>103</v>
      </c>
      <c r="AJ87" s="104" t="str">
        <f t="shared" si="21"/>
        <v>"S"-Metabs</v>
      </c>
      <c r="AK87" s="92" t="str">
        <f t="shared" si="22"/>
        <v>GSSG</v>
      </c>
      <c r="AL87" s="214">
        <f t="shared" si="23"/>
        <v>100</v>
      </c>
      <c r="AM87" s="215">
        <f t="shared" si="24"/>
        <v>114.88961174611552</v>
      </c>
      <c r="AN87" s="245">
        <f t="shared" si="25"/>
        <v>207.47717048782681</v>
      </c>
      <c r="AO87" s="214">
        <f t="shared" si="26"/>
        <v>46.526077601997571</v>
      </c>
      <c r="AP87" s="215">
        <f t="shared" si="27"/>
        <v>130.26923209445587</v>
      </c>
      <c r="AQ87" s="245">
        <f t="shared" si="28"/>
        <v>116.37907768322626</v>
      </c>
    </row>
    <row r="88" spans="2:43" ht="15" customHeight="1" x14ac:dyDescent="0.2">
      <c r="B88" s="91">
        <f>(Data!B1321)</f>
        <v>104</v>
      </c>
      <c r="C88" s="104" t="str">
        <f>(Data!C1321)</f>
        <v>"S"-Metabs</v>
      </c>
      <c r="D88" s="128" t="str">
        <f>(Data!D1321)</f>
        <v>Hypotaurine</v>
      </c>
      <c r="E88" s="214">
        <f>(Data!M1321)</f>
        <v>100</v>
      </c>
      <c r="F88" s="215">
        <f>(Data!N1321)</f>
        <v>46.920876959435247</v>
      </c>
      <c r="G88" s="214">
        <f>(Data!Q1321)</f>
        <v>174.0021478213682</v>
      </c>
      <c r="H88" s="227">
        <f>(Data!R1321)</f>
        <v>52.643268468322745</v>
      </c>
      <c r="I88" s="214">
        <f>(Data!U1321)</f>
        <v>153.67178828836168</v>
      </c>
      <c r="J88" s="216">
        <f>(Data!V1321)</f>
        <v>79.370020561079542</v>
      </c>
      <c r="K88" s="194"/>
      <c r="L88" s="91">
        <f>(Data!B1321)</f>
        <v>104</v>
      </c>
      <c r="M88" s="104" t="str">
        <f>(Data!C1321)</f>
        <v>"S"-Metabs</v>
      </c>
      <c r="N88" s="92" t="str">
        <f>(Data!D1321)</f>
        <v>Hypotaurine</v>
      </c>
      <c r="O88" s="214">
        <f>(Data!Y1321)</f>
        <v>100.00000000000001</v>
      </c>
      <c r="P88" s="215">
        <f>(Data!Z1321)</f>
        <v>5.3106710401567767</v>
      </c>
      <c r="Q88" s="214">
        <f>(Data!AC1321)</f>
        <v>252.08405698852795</v>
      </c>
      <c r="R88" s="215">
        <f>(Data!AD1321)</f>
        <v>140.08794037431815</v>
      </c>
      <c r="S88" s="214">
        <f>(Data!AG1321)</f>
        <v>0</v>
      </c>
      <c r="T88" s="215">
        <f>(Data!AH1321)</f>
        <v>0</v>
      </c>
      <c r="U88" s="214">
        <f>(Data!AK1321)</f>
        <v>146346.81112697755</v>
      </c>
      <c r="V88" s="215">
        <f>(Data!AL1321)</f>
        <v>30819.107093751711</v>
      </c>
      <c r="W88" s="214">
        <f>(Data!AO1321)</f>
        <v>246102.85386336819</v>
      </c>
      <c r="X88" s="215">
        <f>(Data!AP1321)</f>
        <v>100767.05786747808</v>
      </c>
      <c r="Y88" s="214">
        <f>(Data!AS1321)</f>
        <v>133439.63320000129</v>
      </c>
      <c r="Z88" s="216">
        <f>(Data!AT1321)</f>
        <v>34024.12546125579</v>
      </c>
      <c r="AB88" s="91">
        <f t="shared" si="29"/>
        <v>104</v>
      </c>
      <c r="AC88" s="104" t="str">
        <f t="shared" si="15"/>
        <v>"S"-Metabs</v>
      </c>
      <c r="AD88" s="128" t="str">
        <f t="shared" si="16"/>
        <v>Hypotaurine</v>
      </c>
      <c r="AE88" s="214">
        <f t="shared" si="17"/>
        <v>100</v>
      </c>
      <c r="AF88" s="215">
        <f t="shared" si="18"/>
        <v>174.0021478213682</v>
      </c>
      <c r="AG88" s="245">
        <f t="shared" si="19"/>
        <v>153.67178828836168</v>
      </c>
      <c r="AH88" s="356"/>
      <c r="AI88" s="91">
        <f t="shared" si="20"/>
        <v>104</v>
      </c>
      <c r="AJ88" s="104" t="str">
        <f t="shared" si="21"/>
        <v>"S"-Metabs</v>
      </c>
      <c r="AK88" s="92" t="str">
        <f t="shared" si="22"/>
        <v>Hypotaurine</v>
      </c>
      <c r="AL88" s="214">
        <f t="shared" si="23"/>
        <v>100.00000000000001</v>
      </c>
      <c r="AM88" s="215">
        <f t="shared" si="24"/>
        <v>252.08405698852795</v>
      </c>
      <c r="AN88" s="245">
        <f t="shared" si="25"/>
        <v>0</v>
      </c>
      <c r="AO88" s="214">
        <f t="shared" si="26"/>
        <v>146346.81112697755</v>
      </c>
      <c r="AP88" s="215">
        <f t="shared" si="27"/>
        <v>246102.85386336819</v>
      </c>
      <c r="AQ88" s="245">
        <f t="shared" si="28"/>
        <v>133439.63320000129</v>
      </c>
    </row>
    <row r="89" spans="2:43" ht="15" customHeight="1" thickBot="1" x14ac:dyDescent="0.25">
      <c r="B89" s="105">
        <f>(Data!B1322)</f>
        <v>105</v>
      </c>
      <c r="C89" s="104" t="str">
        <f>(Data!C1322)</f>
        <v>"S"-Metabs</v>
      </c>
      <c r="D89" s="128" t="str">
        <f>(Data!D1322)</f>
        <v>Taurine</v>
      </c>
      <c r="E89" s="214">
        <f>(Data!M1322)</f>
        <v>99.999999999999986</v>
      </c>
      <c r="F89" s="215">
        <f>(Data!N1322)</f>
        <v>25.280841571861927</v>
      </c>
      <c r="G89" s="214">
        <f>(Data!Q1322)</f>
        <v>111.83883548509492</v>
      </c>
      <c r="H89" s="227">
        <f>(Data!R1322)</f>
        <v>12.719951440499662</v>
      </c>
      <c r="I89" s="214">
        <f>(Data!U1322)</f>
        <v>63.193004259428584</v>
      </c>
      <c r="J89" s="216">
        <f>(Data!V1322)</f>
        <v>13.320238077705387</v>
      </c>
      <c r="K89" s="194"/>
      <c r="L89" s="105">
        <f>(Data!B1322)</f>
        <v>105</v>
      </c>
      <c r="M89" s="104" t="str">
        <f>(Data!C1322)</f>
        <v>"S"-Metabs</v>
      </c>
      <c r="N89" s="92" t="str">
        <f>(Data!D1322)</f>
        <v>Taurine</v>
      </c>
      <c r="O89" s="214">
        <f>(Data!Y1322)</f>
        <v>100</v>
      </c>
      <c r="P89" s="215">
        <f>(Data!Z1322)</f>
        <v>8.19307450940323</v>
      </c>
      <c r="Q89" s="214">
        <f>(Data!AC1322)</f>
        <v>287.92882051742828</v>
      </c>
      <c r="R89" s="215">
        <f>(Data!AD1322)</f>
        <v>61.079629850765095</v>
      </c>
      <c r="S89" s="214">
        <f>(Data!AG1322)</f>
        <v>61.704246446547032</v>
      </c>
      <c r="T89" s="215">
        <f>(Data!AH1322)</f>
        <v>12.964529012710335</v>
      </c>
      <c r="U89" s="214">
        <f>(Data!AK1322)</f>
        <v>1985.5920050996538</v>
      </c>
      <c r="V89" s="215">
        <f>(Data!AL1322)</f>
        <v>265.71971493702472</v>
      </c>
      <c r="W89" s="214">
        <f>(Data!AO1322)</f>
        <v>2154.83434127191</v>
      </c>
      <c r="X89" s="215">
        <f>(Data!AP1322)</f>
        <v>506.54547308223687</v>
      </c>
      <c r="Y89" s="214">
        <f>(Data!AS1322)</f>
        <v>1925.187266283202</v>
      </c>
      <c r="Z89" s="216">
        <f>(Data!AT1322)</f>
        <v>374.09736710190361</v>
      </c>
      <c r="AB89" s="105">
        <f t="shared" si="29"/>
        <v>105</v>
      </c>
      <c r="AC89" s="104" t="str">
        <f t="shared" si="15"/>
        <v>"S"-Metabs</v>
      </c>
      <c r="AD89" s="128" t="str">
        <f t="shared" si="16"/>
        <v>Taurine</v>
      </c>
      <c r="AE89" s="214">
        <f t="shared" si="17"/>
        <v>99.999999999999986</v>
      </c>
      <c r="AF89" s="215">
        <f t="shared" si="18"/>
        <v>111.83883548509492</v>
      </c>
      <c r="AG89" s="245">
        <f t="shared" si="19"/>
        <v>63.193004259428584</v>
      </c>
      <c r="AH89" s="356"/>
      <c r="AI89" s="105">
        <f t="shared" si="20"/>
        <v>105</v>
      </c>
      <c r="AJ89" s="104" t="str">
        <f t="shared" si="21"/>
        <v>"S"-Metabs</v>
      </c>
      <c r="AK89" s="92" t="str">
        <f t="shared" si="22"/>
        <v>Taurine</v>
      </c>
      <c r="AL89" s="214">
        <f t="shared" si="23"/>
        <v>100</v>
      </c>
      <c r="AM89" s="215">
        <f t="shared" si="24"/>
        <v>287.92882051742828</v>
      </c>
      <c r="AN89" s="245">
        <f t="shared" si="25"/>
        <v>61.704246446547032</v>
      </c>
      <c r="AO89" s="214">
        <f t="shared" si="26"/>
        <v>1985.5920050996538</v>
      </c>
      <c r="AP89" s="215">
        <f t="shared" si="27"/>
        <v>2154.83434127191</v>
      </c>
      <c r="AQ89" s="245">
        <f t="shared" si="28"/>
        <v>1925.187266283202</v>
      </c>
    </row>
    <row r="90" spans="2:43" ht="15" customHeight="1" x14ac:dyDescent="0.2">
      <c r="B90" s="77">
        <f>(Data!B1326)</f>
        <v>109</v>
      </c>
      <c r="C90" s="130" t="str">
        <f>(Data!C1326)</f>
        <v>Yang Cycle</v>
      </c>
      <c r="D90" s="127" t="str">
        <f>(Data!D1326)</f>
        <v>Methylthioadenosine</v>
      </c>
      <c r="E90" s="211">
        <f>(Data!M1326)</f>
        <v>99.999999999999986</v>
      </c>
      <c r="F90" s="212">
        <f>(Data!N1326)</f>
        <v>21.919860985382414</v>
      </c>
      <c r="G90" s="211">
        <f>(Data!Q1326)</f>
        <v>43.382588914369109</v>
      </c>
      <c r="H90" s="226">
        <f>(Data!R1326)</f>
        <v>31.792433259531233</v>
      </c>
      <c r="I90" s="211">
        <f>(Data!U1326)</f>
        <v>44.452476579325435</v>
      </c>
      <c r="J90" s="213">
        <f>(Data!V1326)</f>
        <v>8.0636674552912595</v>
      </c>
      <c r="K90" s="194"/>
      <c r="L90" s="77">
        <f>(Data!B1326)</f>
        <v>109</v>
      </c>
      <c r="M90" s="130" t="str">
        <f>(Data!C1326)</f>
        <v>Yang Cycle</v>
      </c>
      <c r="N90" s="79" t="str">
        <f>(Data!D1326)</f>
        <v>Methylthioadenosine</v>
      </c>
      <c r="O90" s="211">
        <f>(Data!Y1326)</f>
        <v>100</v>
      </c>
      <c r="P90" s="212">
        <f>(Data!Z1326)</f>
        <v>21.459381316249644</v>
      </c>
      <c r="Q90" s="211">
        <f>(Data!AC1326)</f>
        <v>39.372785631617759</v>
      </c>
      <c r="R90" s="212">
        <f>(Data!AD1326)</f>
        <v>10.158944955239392</v>
      </c>
      <c r="S90" s="211">
        <f>(Data!AG1326)</f>
        <v>143.69342623132823</v>
      </c>
      <c r="T90" s="212">
        <f>(Data!AH1326)</f>
        <v>27.744696668210551</v>
      </c>
      <c r="U90" s="211">
        <f>(Data!AK1326)</f>
        <v>103.95984934166087</v>
      </c>
      <c r="V90" s="212">
        <f>(Data!AL1326)</f>
        <v>29.371476366736342</v>
      </c>
      <c r="W90" s="211">
        <f>(Data!AO1326)</f>
        <v>306.48489181909309</v>
      </c>
      <c r="X90" s="212">
        <f>(Data!AP1326)</f>
        <v>69.300987237459253</v>
      </c>
      <c r="Y90" s="211">
        <f>(Data!AS1326)</f>
        <v>78.075203637425417</v>
      </c>
      <c r="Z90" s="213">
        <f>(Data!AT1326)</f>
        <v>28.119306223421358</v>
      </c>
      <c r="AB90" s="77">
        <f t="shared" si="29"/>
        <v>109</v>
      </c>
      <c r="AC90" s="130" t="str">
        <f t="shared" si="15"/>
        <v>Yang Cycle</v>
      </c>
      <c r="AD90" s="127" t="str">
        <f t="shared" si="16"/>
        <v>Methylthioadenosine</v>
      </c>
      <c r="AE90" s="211">
        <f t="shared" si="17"/>
        <v>99.999999999999986</v>
      </c>
      <c r="AF90" s="212">
        <f t="shared" si="18"/>
        <v>43.382588914369109</v>
      </c>
      <c r="AG90" s="244">
        <f t="shared" si="19"/>
        <v>44.452476579325435</v>
      </c>
      <c r="AH90" s="356"/>
      <c r="AI90" s="77">
        <f t="shared" si="20"/>
        <v>109</v>
      </c>
      <c r="AJ90" s="130" t="str">
        <f t="shared" si="21"/>
        <v>Yang Cycle</v>
      </c>
      <c r="AK90" s="79" t="str">
        <f t="shared" si="22"/>
        <v>Methylthioadenosine</v>
      </c>
      <c r="AL90" s="211">
        <f t="shared" si="23"/>
        <v>100</v>
      </c>
      <c r="AM90" s="212">
        <f t="shared" si="24"/>
        <v>39.372785631617759</v>
      </c>
      <c r="AN90" s="244">
        <f t="shared" si="25"/>
        <v>143.69342623132823</v>
      </c>
      <c r="AO90" s="211">
        <f t="shared" si="26"/>
        <v>103.95984934166087</v>
      </c>
      <c r="AP90" s="212">
        <f t="shared" si="27"/>
        <v>306.48489181909309</v>
      </c>
      <c r="AQ90" s="244">
        <f t="shared" si="28"/>
        <v>78.075203637425417</v>
      </c>
    </row>
    <row r="91" spans="2:43" ht="15" customHeight="1" x14ac:dyDescent="0.2">
      <c r="B91" s="91">
        <f>(Data!B1328)</f>
        <v>111</v>
      </c>
      <c r="C91" s="104" t="str">
        <f>(Data!C1328)</f>
        <v>Yang Cycle</v>
      </c>
      <c r="D91" s="128" t="str">
        <f>(Data!D1328)</f>
        <v>2-Keto-4-methyl-thiobutyrate</v>
      </c>
      <c r="E91" s="214">
        <f>(Data!M1328)</f>
        <v>100.00000000000001</v>
      </c>
      <c r="F91" s="215">
        <f>(Data!N1328)</f>
        <v>16.49428838400355</v>
      </c>
      <c r="G91" s="214">
        <f>(Data!Q1328)</f>
        <v>39.48074582106414</v>
      </c>
      <c r="H91" s="227">
        <f>(Data!R1328)</f>
        <v>21.92950888422164</v>
      </c>
      <c r="I91" s="214">
        <f>(Data!U1328)</f>
        <v>73.776960952091528</v>
      </c>
      <c r="J91" s="216">
        <f>(Data!V1328)</f>
        <v>13.808660790214779</v>
      </c>
      <c r="K91" s="194"/>
      <c r="L91" s="91">
        <f>(Data!B1328)</f>
        <v>111</v>
      </c>
      <c r="M91" s="104" t="str">
        <f>(Data!C1328)</f>
        <v>Yang Cycle</v>
      </c>
      <c r="N91" s="92" t="str">
        <f>(Data!D1328)</f>
        <v>2-Keto-4-methyl-thiobutyrate</v>
      </c>
      <c r="O91" s="214">
        <f>(Data!Y1328)</f>
        <v>100.00000000000001</v>
      </c>
      <c r="P91" s="215">
        <f>(Data!Z1328)</f>
        <v>37.956524264922564</v>
      </c>
      <c r="Q91" s="214">
        <f>(Data!AC1328)</f>
        <v>0.98493970002491404</v>
      </c>
      <c r="R91" s="215">
        <f>(Data!AD1328)</f>
        <v>1.4478454091937227</v>
      </c>
      <c r="S91" s="214">
        <f>(Data!AG1328)</f>
        <v>119.57711021099058</v>
      </c>
      <c r="T91" s="215">
        <f>(Data!AH1328)</f>
        <v>59.918337008386587</v>
      </c>
      <c r="U91" s="214">
        <f>(Data!AK1328)</f>
        <v>0.80554643304896845</v>
      </c>
      <c r="V91" s="215">
        <f>(Data!AL1328)</f>
        <v>0.35591205020846284</v>
      </c>
      <c r="W91" s="214">
        <f>(Data!AO1328)</f>
        <v>3.292876745953531E-2</v>
      </c>
      <c r="X91" s="215">
        <f>(Data!AP1328)</f>
        <v>2.1696052336175626E-2</v>
      </c>
      <c r="Y91" s="214">
        <f>(Data!AS1328)</f>
        <v>0.21710333631416484</v>
      </c>
      <c r="Z91" s="216">
        <f>(Data!AT1328)</f>
        <v>0.1233866766364254</v>
      </c>
      <c r="AB91" s="91">
        <f t="shared" si="29"/>
        <v>111</v>
      </c>
      <c r="AC91" s="104" t="str">
        <f t="shared" si="15"/>
        <v>Yang Cycle</v>
      </c>
      <c r="AD91" s="128" t="str">
        <f t="shared" si="16"/>
        <v>2-Keto-4-methyl-thiobutyrate</v>
      </c>
      <c r="AE91" s="214">
        <f t="shared" si="17"/>
        <v>100.00000000000001</v>
      </c>
      <c r="AF91" s="215">
        <f t="shared" si="18"/>
        <v>39.48074582106414</v>
      </c>
      <c r="AG91" s="245">
        <f t="shared" si="19"/>
        <v>73.776960952091528</v>
      </c>
      <c r="AH91" s="356"/>
      <c r="AI91" s="91">
        <f t="shared" si="20"/>
        <v>111</v>
      </c>
      <c r="AJ91" s="104" t="str">
        <f t="shared" si="21"/>
        <v>Yang Cycle</v>
      </c>
      <c r="AK91" s="92" t="str">
        <f t="shared" si="22"/>
        <v>2-Keto-4-methyl-thiobutyrate</v>
      </c>
      <c r="AL91" s="214">
        <f t="shared" si="23"/>
        <v>100.00000000000001</v>
      </c>
      <c r="AM91" s="215">
        <f t="shared" si="24"/>
        <v>0.98493970002491404</v>
      </c>
      <c r="AN91" s="245">
        <f t="shared" si="25"/>
        <v>119.57711021099058</v>
      </c>
      <c r="AO91" s="214">
        <f t="shared" si="26"/>
        <v>0.80554643304896845</v>
      </c>
      <c r="AP91" s="215">
        <f t="shared" si="27"/>
        <v>3.292876745953531E-2</v>
      </c>
      <c r="AQ91" s="245">
        <f t="shared" si="28"/>
        <v>0.21710333631416484</v>
      </c>
    </row>
    <row r="92" spans="2:43" ht="15.75" customHeight="1" thickBot="1" x14ac:dyDescent="0.25">
      <c r="B92" s="108">
        <f>(Data!B1329)</f>
        <v>112</v>
      </c>
      <c r="C92" s="132" t="str">
        <f>(Data!C1329)</f>
        <v>Yang Cycle</v>
      </c>
      <c r="D92" s="129" t="str">
        <f>(Data!D1329)</f>
        <v>a-Keto-glutaramate</v>
      </c>
      <c r="E92" s="217">
        <f>(Data!M1329)</f>
        <v>100</v>
      </c>
      <c r="F92" s="218">
        <f>(Data!N1329)</f>
        <v>13.876417824854084</v>
      </c>
      <c r="G92" s="217">
        <f>(Data!Q1329)</f>
        <v>94.640384066654931</v>
      </c>
      <c r="H92" s="228">
        <f>(Data!R1329)</f>
        <v>6.3164370429293228</v>
      </c>
      <c r="I92" s="217">
        <f>(Data!U1329)</f>
        <v>103.19907391676232</v>
      </c>
      <c r="J92" s="219">
        <f>(Data!V1329)</f>
        <v>19.094882315458623</v>
      </c>
      <c r="K92" s="194"/>
      <c r="L92" s="108">
        <f>(Data!B1329)</f>
        <v>112</v>
      </c>
      <c r="M92" s="132" t="str">
        <f>(Data!C1329)</f>
        <v>Yang Cycle</v>
      </c>
      <c r="N92" s="109" t="str">
        <f>(Data!D1329)</f>
        <v>a-Keto-glutaramate</v>
      </c>
      <c r="O92" s="217">
        <f>(Data!Y1329)</f>
        <v>100</v>
      </c>
      <c r="P92" s="218">
        <f>(Data!Z1329)</f>
        <v>9.5581715474142523</v>
      </c>
      <c r="Q92" s="217">
        <f>(Data!AC1329)</f>
        <v>102.62748698653505</v>
      </c>
      <c r="R92" s="218">
        <f>(Data!AD1329)</f>
        <v>4.8619861975789576</v>
      </c>
      <c r="S92" s="217">
        <f>(Data!AG1329)</f>
        <v>107.22160198268514</v>
      </c>
      <c r="T92" s="218">
        <f>(Data!AH1329)</f>
        <v>13.198308797923076</v>
      </c>
      <c r="U92" s="217">
        <f>(Data!AK1329)</f>
        <v>36.26226523776031</v>
      </c>
      <c r="V92" s="218">
        <f>(Data!AL1329)</f>
        <v>8.6852021613090606</v>
      </c>
      <c r="W92" s="217">
        <f>(Data!AO1329)</f>
        <v>33.710734725974454</v>
      </c>
      <c r="X92" s="218">
        <f>(Data!AP1329)</f>
        <v>12.70983005317809</v>
      </c>
      <c r="Y92" s="217">
        <f>(Data!AS1329)</f>
        <v>23.055542045727588</v>
      </c>
      <c r="Z92" s="219">
        <f>(Data!AT1329)</f>
        <v>2.4435460025681413</v>
      </c>
      <c r="AB92" s="108">
        <f t="shared" si="29"/>
        <v>112</v>
      </c>
      <c r="AC92" s="132" t="str">
        <f t="shared" si="15"/>
        <v>Yang Cycle</v>
      </c>
      <c r="AD92" s="129" t="str">
        <f t="shared" si="16"/>
        <v>a-Keto-glutaramate</v>
      </c>
      <c r="AE92" s="217">
        <f t="shared" si="17"/>
        <v>100</v>
      </c>
      <c r="AF92" s="218">
        <f t="shared" si="18"/>
        <v>94.640384066654931</v>
      </c>
      <c r="AG92" s="246">
        <f t="shared" si="19"/>
        <v>103.19907391676232</v>
      </c>
      <c r="AH92" s="356"/>
      <c r="AI92" s="108">
        <f t="shared" si="20"/>
        <v>112</v>
      </c>
      <c r="AJ92" s="132" t="str">
        <f t="shared" si="21"/>
        <v>Yang Cycle</v>
      </c>
      <c r="AK92" s="109" t="str">
        <f t="shared" si="22"/>
        <v>a-Keto-glutaramate</v>
      </c>
      <c r="AL92" s="217">
        <f t="shared" si="23"/>
        <v>100</v>
      </c>
      <c r="AM92" s="218">
        <f t="shared" si="24"/>
        <v>102.62748698653505</v>
      </c>
      <c r="AN92" s="246">
        <f t="shared" si="25"/>
        <v>107.22160198268514</v>
      </c>
      <c r="AO92" s="217">
        <f t="shared" si="26"/>
        <v>36.26226523776031</v>
      </c>
      <c r="AP92" s="218">
        <f t="shared" si="27"/>
        <v>33.710734725974454</v>
      </c>
      <c r="AQ92" s="246">
        <f t="shared" si="28"/>
        <v>23.055542045727588</v>
      </c>
    </row>
    <row r="93" spans="2:43" ht="15" customHeight="1" x14ac:dyDescent="0.2">
      <c r="B93" s="91">
        <f>(Data!B1331)</f>
        <v>114</v>
      </c>
      <c r="C93" s="35" t="str">
        <f>(Data!C1331)</f>
        <v>Polyamines</v>
      </c>
      <c r="D93" s="128" t="str">
        <f>(Data!D1331)</f>
        <v>N-Acetylputrescine</v>
      </c>
      <c r="E93" s="214">
        <f>(Data!M1331)</f>
        <v>100</v>
      </c>
      <c r="F93" s="215">
        <f>(Data!N1331)</f>
        <v>17.837915629683756</v>
      </c>
      <c r="G93" s="214">
        <f>(Data!Q1331)</f>
        <v>72.173865492440584</v>
      </c>
      <c r="H93" s="227">
        <f>(Data!R1331)</f>
        <v>4.578139328769586</v>
      </c>
      <c r="I93" s="214">
        <f>(Data!U1331)</f>
        <v>48.866468052817005</v>
      </c>
      <c r="J93" s="216">
        <f>(Data!V1331)</f>
        <v>8.2725790945943452</v>
      </c>
      <c r="K93" s="194"/>
      <c r="L93" s="91">
        <f>(Data!B1331)</f>
        <v>114</v>
      </c>
      <c r="M93" s="35" t="str">
        <f>(Data!C1331)</f>
        <v>Polyamines</v>
      </c>
      <c r="N93" s="92" t="str">
        <f>(Data!D1331)</f>
        <v>N-Acetylputrescine</v>
      </c>
      <c r="O93" s="214">
        <f>(Data!Y1331)</f>
        <v>100</v>
      </c>
      <c r="P93" s="215">
        <f>(Data!Z1331)</f>
        <v>29.436021078474024</v>
      </c>
      <c r="Q93" s="214">
        <f>(Data!AC1331)</f>
        <v>79.863561595890943</v>
      </c>
      <c r="R93" s="215">
        <f>(Data!AD1331)</f>
        <v>20.636444439244798</v>
      </c>
      <c r="S93" s="214">
        <f>(Data!AG1331)</f>
        <v>76.804514945296532</v>
      </c>
      <c r="T93" s="215">
        <f>(Data!AH1331)</f>
        <v>26.472798875113348</v>
      </c>
      <c r="U93" s="214">
        <f>(Data!AK1331)</f>
        <v>17.849730068674706</v>
      </c>
      <c r="V93" s="215">
        <f>(Data!AL1331)</f>
        <v>4.9009564739872165</v>
      </c>
      <c r="W93" s="214">
        <f>(Data!AO1331)</f>
        <v>90.396488138563853</v>
      </c>
      <c r="X93" s="215">
        <f>(Data!AP1331)</f>
        <v>22.158214182007917</v>
      </c>
      <c r="Y93" s="214">
        <f>(Data!AS1331)</f>
        <v>12.638041965039891</v>
      </c>
      <c r="Z93" s="216">
        <f>(Data!AT1331)</f>
        <v>2.0487467547494735</v>
      </c>
      <c r="AB93" s="91">
        <f t="shared" si="29"/>
        <v>114</v>
      </c>
      <c r="AC93" s="35" t="str">
        <f t="shared" si="15"/>
        <v>Polyamines</v>
      </c>
      <c r="AD93" s="128" t="str">
        <f t="shared" si="16"/>
        <v>N-Acetylputrescine</v>
      </c>
      <c r="AE93" s="214">
        <f t="shared" si="17"/>
        <v>100</v>
      </c>
      <c r="AF93" s="215">
        <f t="shared" si="18"/>
        <v>72.173865492440584</v>
      </c>
      <c r="AG93" s="245">
        <f t="shared" si="19"/>
        <v>48.866468052817005</v>
      </c>
      <c r="AH93" s="356"/>
      <c r="AI93" s="91">
        <f t="shared" si="20"/>
        <v>114</v>
      </c>
      <c r="AJ93" s="35" t="str">
        <f t="shared" si="21"/>
        <v>Polyamines</v>
      </c>
      <c r="AK93" s="92" t="str">
        <f t="shared" si="22"/>
        <v>N-Acetylputrescine</v>
      </c>
      <c r="AL93" s="214">
        <f t="shared" si="23"/>
        <v>100</v>
      </c>
      <c r="AM93" s="215">
        <f t="shared" si="24"/>
        <v>79.863561595890943</v>
      </c>
      <c r="AN93" s="245">
        <f t="shared" si="25"/>
        <v>76.804514945296532</v>
      </c>
      <c r="AO93" s="214">
        <f t="shared" si="26"/>
        <v>17.849730068674706</v>
      </c>
      <c r="AP93" s="215">
        <f t="shared" si="27"/>
        <v>90.396488138563853</v>
      </c>
      <c r="AQ93" s="245">
        <f t="shared" si="28"/>
        <v>12.638041965039891</v>
      </c>
    </row>
    <row r="94" spans="2:43" ht="15" customHeight="1" x14ac:dyDescent="0.2">
      <c r="B94" s="91">
        <f>(Data!B1332)</f>
        <v>115</v>
      </c>
      <c r="C94" s="35" t="str">
        <f>(Data!C1332)</f>
        <v>Polyamines</v>
      </c>
      <c r="D94" s="128" t="str">
        <f>(Data!D1332)</f>
        <v>Spermidine</v>
      </c>
      <c r="E94" s="214">
        <f>(Data!M1332)</f>
        <v>100</v>
      </c>
      <c r="F94" s="215">
        <f>(Data!N1332)</f>
        <v>10.781923655790468</v>
      </c>
      <c r="G94" s="214">
        <f>(Data!Q1332)</f>
        <v>75.731013387045024</v>
      </c>
      <c r="H94" s="227">
        <f>(Data!R1332)</f>
        <v>10.309901593934393</v>
      </c>
      <c r="I94" s="214">
        <f>(Data!U1332)</f>
        <v>38.19804723726056</v>
      </c>
      <c r="J94" s="216">
        <f>(Data!V1332)</f>
        <v>20.051039535487842</v>
      </c>
      <c r="K94" s="194"/>
      <c r="L94" s="91">
        <f>(Data!B1332)</f>
        <v>115</v>
      </c>
      <c r="M94" s="35" t="str">
        <f>(Data!C1332)</f>
        <v>Polyamines</v>
      </c>
      <c r="N94" s="92" t="str">
        <f>(Data!D1332)</f>
        <v>Spermidine</v>
      </c>
      <c r="O94" s="214">
        <f>(Data!Y1332)</f>
        <v>100</v>
      </c>
      <c r="P94" s="215">
        <f>(Data!Z1332)</f>
        <v>11.173401703224718</v>
      </c>
      <c r="Q94" s="214">
        <f>(Data!AC1332)</f>
        <v>151.73954468529396</v>
      </c>
      <c r="R94" s="215">
        <f>(Data!AD1332)</f>
        <v>37.490951153945552</v>
      </c>
      <c r="S94" s="214">
        <f>(Data!AG1332)</f>
        <v>89.730507214542996</v>
      </c>
      <c r="T94" s="215">
        <f>(Data!AH1332)</f>
        <v>12.298688170264773</v>
      </c>
      <c r="U94" s="214">
        <f>(Data!AK1332)</f>
        <v>159.49037147269388</v>
      </c>
      <c r="V94" s="215">
        <f>(Data!AL1332)</f>
        <v>88.772815663602515</v>
      </c>
      <c r="W94" s="214">
        <f>(Data!AO1332)</f>
        <v>49.507977196772451</v>
      </c>
      <c r="X94" s="215">
        <f>(Data!AP1332)</f>
        <v>7.6123648368171359</v>
      </c>
      <c r="Y94" s="214">
        <f>(Data!AS1332)</f>
        <v>48.677570317494151</v>
      </c>
      <c r="Z94" s="216">
        <f>(Data!AT1332)</f>
        <v>10.53697387024995</v>
      </c>
      <c r="AB94" s="91">
        <f t="shared" si="29"/>
        <v>115</v>
      </c>
      <c r="AC94" s="35" t="str">
        <f t="shared" si="15"/>
        <v>Polyamines</v>
      </c>
      <c r="AD94" s="128" t="str">
        <f t="shared" si="16"/>
        <v>Spermidine</v>
      </c>
      <c r="AE94" s="214">
        <f t="shared" si="17"/>
        <v>100</v>
      </c>
      <c r="AF94" s="215">
        <f t="shared" si="18"/>
        <v>75.731013387045024</v>
      </c>
      <c r="AG94" s="245">
        <f t="shared" si="19"/>
        <v>38.19804723726056</v>
      </c>
      <c r="AH94" s="356"/>
      <c r="AI94" s="91">
        <f t="shared" si="20"/>
        <v>115</v>
      </c>
      <c r="AJ94" s="35" t="str">
        <f t="shared" si="21"/>
        <v>Polyamines</v>
      </c>
      <c r="AK94" s="92" t="str">
        <f t="shared" si="22"/>
        <v>Spermidine</v>
      </c>
      <c r="AL94" s="214">
        <f t="shared" si="23"/>
        <v>100</v>
      </c>
      <c r="AM94" s="215">
        <f t="shared" si="24"/>
        <v>151.73954468529396</v>
      </c>
      <c r="AN94" s="245">
        <f t="shared" si="25"/>
        <v>89.730507214542996</v>
      </c>
      <c r="AO94" s="214">
        <f t="shared" si="26"/>
        <v>159.49037147269388</v>
      </c>
      <c r="AP94" s="215">
        <f t="shared" si="27"/>
        <v>49.507977196772451</v>
      </c>
      <c r="AQ94" s="245">
        <f t="shared" si="28"/>
        <v>48.677570317494151</v>
      </c>
    </row>
    <row r="95" spans="2:43" ht="15" customHeight="1" x14ac:dyDescent="0.2">
      <c r="B95" s="91">
        <f>(Data!B1333)</f>
        <v>116</v>
      </c>
      <c r="C95" s="35" t="str">
        <f>(Data!C1333)</f>
        <v>Polyamines</v>
      </c>
      <c r="D95" s="128" t="str">
        <f>(Data!D1333)</f>
        <v>N-Acetylspermidine</v>
      </c>
      <c r="E95" s="214">
        <f>(Data!M1333)</f>
        <v>100</v>
      </c>
      <c r="F95" s="215">
        <f>(Data!N1333)</f>
        <v>33.947058540502958</v>
      </c>
      <c r="G95" s="214">
        <f>(Data!Q1333)</f>
        <v>20.051244961112243</v>
      </c>
      <c r="H95" s="227">
        <f>(Data!R1333)</f>
        <v>7.690781053242203</v>
      </c>
      <c r="I95" s="214">
        <f>(Data!U1333)</f>
        <v>142.17828276249188</v>
      </c>
      <c r="J95" s="216">
        <f>(Data!V1333)</f>
        <v>59.775936527454355</v>
      </c>
      <c r="K95" s="194"/>
      <c r="L95" s="91">
        <f>(Data!B1333)</f>
        <v>116</v>
      </c>
      <c r="M95" s="35" t="str">
        <f>(Data!C1333)</f>
        <v>Polyamines</v>
      </c>
      <c r="N95" s="92" t="str">
        <f>(Data!D1333)</f>
        <v>N-Acetylspermidine</v>
      </c>
      <c r="O95" s="214">
        <f>(Data!Y1333)</f>
        <v>100</v>
      </c>
      <c r="P95" s="215">
        <f>(Data!Z1333)</f>
        <v>40.310717390222315</v>
      </c>
      <c r="Q95" s="214">
        <f>(Data!AC1333)</f>
        <v>70.475273164950977</v>
      </c>
      <c r="R95" s="215">
        <f>(Data!AD1333)</f>
        <v>33.894181148806211</v>
      </c>
      <c r="S95" s="214">
        <f>(Data!AG1333)</f>
        <v>99.392121868451326</v>
      </c>
      <c r="T95" s="215">
        <f>(Data!AH1333)</f>
        <v>74.700648703688088</v>
      </c>
      <c r="U95" s="214">
        <f>(Data!AK1333)</f>
        <v>170.07004002588505</v>
      </c>
      <c r="V95" s="215">
        <f>(Data!AL1333)</f>
        <v>144.27414570541714</v>
      </c>
      <c r="W95" s="214">
        <f>(Data!AO1333)</f>
        <v>339.03662898820443</v>
      </c>
      <c r="X95" s="215">
        <f>(Data!AP1333)</f>
        <v>348.53039582923071</v>
      </c>
      <c r="Y95" s="214">
        <f>(Data!AS1333)</f>
        <v>31.617258066055271</v>
      </c>
      <c r="Z95" s="216">
        <f>(Data!AT1333)</f>
        <v>24.638361420560187</v>
      </c>
      <c r="AB95" s="91">
        <f t="shared" si="29"/>
        <v>116</v>
      </c>
      <c r="AC95" s="35" t="str">
        <f t="shared" si="15"/>
        <v>Polyamines</v>
      </c>
      <c r="AD95" s="128" t="str">
        <f t="shared" si="16"/>
        <v>N-Acetylspermidine</v>
      </c>
      <c r="AE95" s="214">
        <f t="shared" si="17"/>
        <v>100</v>
      </c>
      <c r="AF95" s="215">
        <f t="shared" si="18"/>
        <v>20.051244961112243</v>
      </c>
      <c r="AG95" s="245">
        <f t="shared" si="19"/>
        <v>142.17828276249188</v>
      </c>
      <c r="AH95" s="356"/>
      <c r="AI95" s="91">
        <f t="shared" si="20"/>
        <v>116</v>
      </c>
      <c r="AJ95" s="35" t="str">
        <f t="shared" si="21"/>
        <v>Polyamines</v>
      </c>
      <c r="AK95" s="92" t="str">
        <f t="shared" si="22"/>
        <v>N-Acetylspermidine</v>
      </c>
      <c r="AL95" s="214">
        <f t="shared" si="23"/>
        <v>100</v>
      </c>
      <c r="AM95" s="215">
        <f t="shared" si="24"/>
        <v>70.475273164950977</v>
      </c>
      <c r="AN95" s="245">
        <f t="shared" si="25"/>
        <v>99.392121868451326</v>
      </c>
      <c r="AO95" s="214">
        <f t="shared" si="26"/>
        <v>170.07004002588505</v>
      </c>
      <c r="AP95" s="215">
        <f t="shared" si="27"/>
        <v>339.03662898820443</v>
      </c>
      <c r="AQ95" s="245">
        <f t="shared" si="28"/>
        <v>31.617258066055271</v>
      </c>
    </row>
    <row r="96" spans="2:43" ht="15.75" customHeight="1" thickBot="1" x14ac:dyDescent="0.25">
      <c r="B96" s="108">
        <f>(Data!B1334)</f>
        <v>117</v>
      </c>
      <c r="C96" s="42" t="str">
        <f>(Data!C1334)</f>
        <v>Polyamines</v>
      </c>
      <c r="D96" s="129" t="str">
        <f>(Data!D1334)</f>
        <v>Spermine</v>
      </c>
      <c r="E96" s="217">
        <f>(Data!M1334)</f>
        <v>100</v>
      </c>
      <c r="F96" s="218">
        <f>(Data!N1334)</f>
        <v>10.265562667126806</v>
      </c>
      <c r="G96" s="217">
        <f>(Data!Q1334)</f>
        <v>86.411193358938903</v>
      </c>
      <c r="H96" s="228">
        <f>(Data!R1334)</f>
        <v>6.8823819999454399</v>
      </c>
      <c r="I96" s="217">
        <f>(Data!U1334)</f>
        <v>69.647527570332272</v>
      </c>
      <c r="J96" s="219">
        <f>(Data!V1334)</f>
        <v>16.086594271270616</v>
      </c>
      <c r="K96" s="194"/>
      <c r="L96" s="108">
        <f>(Data!B1334)</f>
        <v>117</v>
      </c>
      <c r="M96" s="42" t="str">
        <f>(Data!C1334)</f>
        <v>Polyamines</v>
      </c>
      <c r="N96" s="109" t="str">
        <f>(Data!D1334)</f>
        <v>Spermine</v>
      </c>
      <c r="O96" s="217">
        <f>(Data!Y1334)</f>
        <v>100</v>
      </c>
      <c r="P96" s="218">
        <f>(Data!Z1334)</f>
        <v>5.5328835889443138</v>
      </c>
      <c r="Q96" s="217">
        <f>(Data!AC1334)</f>
        <v>107.98591278595006</v>
      </c>
      <c r="R96" s="218">
        <f>(Data!AD1334)</f>
        <v>22.112609505535954</v>
      </c>
      <c r="S96" s="217">
        <f>(Data!AG1334)</f>
        <v>109.7206504200194</v>
      </c>
      <c r="T96" s="218">
        <f>(Data!AH1334)</f>
        <v>11.33682340951213</v>
      </c>
      <c r="U96" s="217">
        <f>(Data!AK1334)</f>
        <v>76.332264651627526</v>
      </c>
      <c r="V96" s="218">
        <f>(Data!AL1334)</f>
        <v>24.570258722295069</v>
      </c>
      <c r="W96" s="217">
        <f>(Data!AO1334)</f>
        <v>40.07245623247529</v>
      </c>
      <c r="X96" s="218">
        <f>(Data!AP1334)</f>
        <v>3.6765372432449412</v>
      </c>
      <c r="Y96" s="217">
        <f>(Data!AS1334)</f>
        <v>58.179884726635237</v>
      </c>
      <c r="Z96" s="219">
        <f>(Data!AT1334)</f>
        <v>8.2511249583522002</v>
      </c>
      <c r="AB96" s="108">
        <f t="shared" si="29"/>
        <v>117</v>
      </c>
      <c r="AC96" s="42" t="str">
        <f t="shared" si="15"/>
        <v>Polyamines</v>
      </c>
      <c r="AD96" s="129" t="str">
        <f t="shared" si="16"/>
        <v>Spermine</v>
      </c>
      <c r="AE96" s="217">
        <f t="shared" si="17"/>
        <v>100</v>
      </c>
      <c r="AF96" s="218">
        <f t="shared" si="18"/>
        <v>86.411193358938903</v>
      </c>
      <c r="AG96" s="246">
        <f t="shared" si="19"/>
        <v>69.647527570332272</v>
      </c>
      <c r="AH96" s="356"/>
      <c r="AI96" s="108">
        <f t="shared" si="20"/>
        <v>117</v>
      </c>
      <c r="AJ96" s="42" t="str">
        <f t="shared" si="21"/>
        <v>Polyamines</v>
      </c>
      <c r="AK96" s="109" t="str">
        <f t="shared" si="22"/>
        <v>Spermine</v>
      </c>
      <c r="AL96" s="217">
        <f t="shared" si="23"/>
        <v>100</v>
      </c>
      <c r="AM96" s="218">
        <f t="shared" si="24"/>
        <v>107.98591278595006</v>
      </c>
      <c r="AN96" s="246">
        <f t="shared" si="25"/>
        <v>109.7206504200194</v>
      </c>
      <c r="AO96" s="217">
        <f t="shared" si="26"/>
        <v>76.332264651627526</v>
      </c>
      <c r="AP96" s="218">
        <f t="shared" si="27"/>
        <v>40.07245623247529</v>
      </c>
      <c r="AQ96" s="246">
        <f t="shared" si="28"/>
        <v>58.179884726635237</v>
      </c>
    </row>
    <row r="97" spans="2:43" ht="15" customHeight="1" x14ac:dyDescent="0.2">
      <c r="B97" s="91">
        <f>(Data!B1336)</f>
        <v>119</v>
      </c>
      <c r="C97" s="35" t="str">
        <f>(Data!C1336)</f>
        <v>Carbohydrates</v>
      </c>
      <c r="D97" s="128" t="str">
        <f>(Data!D1336)</f>
        <v>Erythronic acid</v>
      </c>
      <c r="E97" s="214">
        <f>(Data!M1336)</f>
        <v>100.00000000000003</v>
      </c>
      <c r="F97" s="215">
        <f>(Data!N1336)</f>
        <v>9.7964935503659945</v>
      </c>
      <c r="G97" s="214">
        <f>(Data!Q1336)</f>
        <v>114.23258673937397</v>
      </c>
      <c r="H97" s="227">
        <f>(Data!R1336)</f>
        <v>3.8450035311930688</v>
      </c>
      <c r="I97" s="214">
        <f>(Data!U1336)</f>
        <v>118.46028621709017</v>
      </c>
      <c r="J97" s="216">
        <f>(Data!V1336)</f>
        <v>11.989185620419613</v>
      </c>
      <c r="K97" s="194"/>
      <c r="L97" s="91">
        <f>(Data!B1336)</f>
        <v>119</v>
      </c>
      <c r="M97" s="35" t="str">
        <f>(Data!C1336)</f>
        <v>Carbohydrates</v>
      </c>
      <c r="N97" s="92" t="str">
        <f>(Data!D1336)</f>
        <v>Erythronic acid</v>
      </c>
      <c r="O97" s="214">
        <f>(Data!Y1336)</f>
        <v>100</v>
      </c>
      <c r="P97" s="215">
        <f>(Data!Z1336)</f>
        <v>18.145701587184622</v>
      </c>
      <c r="Q97" s="214">
        <f>(Data!AC1336)</f>
        <v>1363.2492163734867</v>
      </c>
      <c r="R97" s="215">
        <f>(Data!AD1336)</f>
        <v>174.2669284749521</v>
      </c>
      <c r="S97" s="214">
        <f>(Data!AG1336)</f>
        <v>191.77507870500287</v>
      </c>
      <c r="T97" s="215">
        <f>(Data!AH1336)</f>
        <v>74.853202731041307</v>
      </c>
      <c r="U97" s="214">
        <f>(Data!AK1336)</f>
        <v>22610.312505065718</v>
      </c>
      <c r="V97" s="215">
        <f>(Data!AL1336)</f>
        <v>7401.948368045084</v>
      </c>
      <c r="W97" s="214">
        <f>(Data!AO1336)</f>
        <v>48514.111145073555</v>
      </c>
      <c r="X97" s="215">
        <f>(Data!AP1336)</f>
        <v>22933.123043504722</v>
      </c>
      <c r="Y97" s="214">
        <f>(Data!AS1336)</f>
        <v>24470.362413677987</v>
      </c>
      <c r="Z97" s="216">
        <f>(Data!AT1336)</f>
        <v>14532.783205796795</v>
      </c>
      <c r="AB97" s="91">
        <f t="shared" si="29"/>
        <v>119</v>
      </c>
      <c r="AC97" s="35" t="str">
        <f t="shared" si="15"/>
        <v>Carbohydrates</v>
      </c>
      <c r="AD97" s="128" t="str">
        <f t="shared" si="16"/>
        <v>Erythronic acid</v>
      </c>
      <c r="AE97" s="214">
        <f t="shared" si="17"/>
        <v>100.00000000000003</v>
      </c>
      <c r="AF97" s="215">
        <f t="shared" si="18"/>
        <v>114.23258673937397</v>
      </c>
      <c r="AG97" s="245">
        <f t="shared" si="19"/>
        <v>118.46028621709017</v>
      </c>
      <c r="AH97" s="356"/>
      <c r="AI97" s="91">
        <f t="shared" si="20"/>
        <v>119</v>
      </c>
      <c r="AJ97" s="35" t="str">
        <f t="shared" si="21"/>
        <v>Carbohydrates</v>
      </c>
      <c r="AK97" s="92" t="str">
        <f t="shared" si="22"/>
        <v>Erythronic acid</v>
      </c>
      <c r="AL97" s="214">
        <f t="shared" si="23"/>
        <v>100</v>
      </c>
      <c r="AM97" s="215">
        <f t="shared" si="24"/>
        <v>1363.2492163734867</v>
      </c>
      <c r="AN97" s="245">
        <f t="shared" si="25"/>
        <v>191.77507870500287</v>
      </c>
      <c r="AO97" s="214">
        <f t="shared" si="26"/>
        <v>22610.312505065718</v>
      </c>
      <c r="AP97" s="215">
        <f t="shared" si="27"/>
        <v>48514.111145073555</v>
      </c>
      <c r="AQ97" s="245">
        <f t="shared" si="28"/>
        <v>24470.362413677987</v>
      </c>
    </row>
    <row r="98" spans="2:43" ht="15" customHeight="1" x14ac:dyDescent="0.2">
      <c r="B98" s="91">
        <f>(Data!B1338)</f>
        <v>121</v>
      </c>
      <c r="C98" s="35" t="str">
        <f>(Data!C1338)</f>
        <v>Carbohydrates</v>
      </c>
      <c r="D98" s="128" t="str">
        <f>(Data!D1338)</f>
        <v>dRibose-P</v>
      </c>
      <c r="E98" s="214">
        <f>(Data!M1338)</f>
        <v>100.00000000000003</v>
      </c>
      <c r="F98" s="215">
        <f>(Data!N1338)</f>
        <v>30.061052662391564</v>
      </c>
      <c r="G98" s="214">
        <f>(Data!Q1338)</f>
        <v>112.8448734779904</v>
      </c>
      <c r="H98" s="227">
        <f>(Data!R1338)</f>
        <v>21.951026646127964</v>
      </c>
      <c r="I98" s="214">
        <f>(Data!U1338)</f>
        <v>51.631527616313527</v>
      </c>
      <c r="J98" s="216">
        <f>(Data!V1338)</f>
        <v>13.05335141084597</v>
      </c>
      <c r="K98" s="194"/>
      <c r="L98" s="91">
        <f>(Data!B1338)</f>
        <v>121</v>
      </c>
      <c r="M98" s="35" t="str">
        <f>(Data!C1338)</f>
        <v>Carbohydrates</v>
      </c>
      <c r="N98" s="92" t="str">
        <f>(Data!D1338)</f>
        <v>dRibose-P</v>
      </c>
      <c r="O98" s="214">
        <f>(Data!Y1338)</f>
        <v>100</v>
      </c>
      <c r="P98" s="215">
        <f>(Data!Z1338)</f>
        <v>20.234533239627613</v>
      </c>
      <c r="Q98" s="214">
        <f>(Data!AC1338)</f>
        <v>127.71625150647448</v>
      </c>
      <c r="R98" s="215">
        <f>(Data!AD1338)</f>
        <v>27.020614902617574</v>
      </c>
      <c r="S98" s="214">
        <f>(Data!AG1338)</f>
        <v>32.218511525793573</v>
      </c>
      <c r="T98" s="215">
        <f>(Data!AH1338)</f>
        <v>3.4874103914746404</v>
      </c>
      <c r="U98" s="214">
        <f>(Data!AK1338)</f>
        <v>8.1363735600975673</v>
      </c>
      <c r="V98" s="215">
        <f>(Data!AL1338)</f>
        <v>1.5995696710398319</v>
      </c>
      <c r="W98" s="214">
        <f>(Data!AO1338)</f>
        <v>7.4675192487619562</v>
      </c>
      <c r="X98" s="215">
        <f>(Data!AP1338)</f>
        <v>0.71191575371490234</v>
      </c>
      <c r="Y98" s="214">
        <f>(Data!AS1338)</f>
        <v>7.7892815501282833</v>
      </c>
      <c r="Z98" s="216">
        <f>(Data!AT1338)</f>
        <v>1.243152915846786</v>
      </c>
      <c r="AB98" s="91">
        <f t="shared" si="29"/>
        <v>121</v>
      </c>
      <c r="AC98" s="35" t="str">
        <f t="shared" si="15"/>
        <v>Carbohydrates</v>
      </c>
      <c r="AD98" s="128" t="str">
        <f t="shared" si="16"/>
        <v>dRibose-P</v>
      </c>
      <c r="AE98" s="214">
        <f t="shared" si="17"/>
        <v>100.00000000000003</v>
      </c>
      <c r="AF98" s="215">
        <f t="shared" si="18"/>
        <v>112.8448734779904</v>
      </c>
      <c r="AG98" s="245">
        <f t="shared" si="19"/>
        <v>51.631527616313527</v>
      </c>
      <c r="AH98" s="356"/>
      <c r="AI98" s="91">
        <f t="shared" si="20"/>
        <v>121</v>
      </c>
      <c r="AJ98" s="35" t="str">
        <f t="shared" si="21"/>
        <v>Carbohydrates</v>
      </c>
      <c r="AK98" s="92" t="str">
        <f t="shared" si="22"/>
        <v>dRibose-P</v>
      </c>
      <c r="AL98" s="214">
        <f t="shared" si="23"/>
        <v>100</v>
      </c>
      <c r="AM98" s="215">
        <f t="shared" si="24"/>
        <v>127.71625150647448</v>
      </c>
      <c r="AN98" s="245">
        <f t="shared" si="25"/>
        <v>32.218511525793573</v>
      </c>
      <c r="AO98" s="214">
        <f t="shared" si="26"/>
        <v>8.1363735600975673</v>
      </c>
      <c r="AP98" s="215">
        <f t="shared" si="27"/>
        <v>7.4675192487619562</v>
      </c>
      <c r="AQ98" s="245">
        <f t="shared" si="28"/>
        <v>7.7892815501282833</v>
      </c>
    </row>
    <row r="99" spans="2:43" ht="15" customHeight="1" x14ac:dyDescent="0.2">
      <c r="B99" s="91">
        <f>(Data!B1339)</f>
        <v>122</v>
      </c>
      <c r="C99" s="35" t="str">
        <f>(Data!C1339)</f>
        <v>Carbohydrates</v>
      </c>
      <c r="D99" s="128" t="str">
        <f>(Data!D1339)</f>
        <v>Ribitol</v>
      </c>
      <c r="E99" s="214">
        <f>(Data!M1339)</f>
        <v>100</v>
      </c>
      <c r="F99" s="215">
        <f>(Data!N1339)</f>
        <v>9.3717144631978613</v>
      </c>
      <c r="G99" s="214">
        <f>(Data!Q1339)</f>
        <v>107.36921486323789</v>
      </c>
      <c r="H99" s="227">
        <f>(Data!R1339)</f>
        <v>12.702918590052667</v>
      </c>
      <c r="I99" s="214">
        <f>(Data!U1339)</f>
        <v>99.646588616930842</v>
      </c>
      <c r="J99" s="216">
        <f>(Data!V1339)</f>
        <v>2.2699925956223499</v>
      </c>
      <c r="K99" s="194"/>
      <c r="L99" s="91">
        <f>(Data!B1339)</f>
        <v>122</v>
      </c>
      <c r="M99" s="35" t="str">
        <f>(Data!C1339)</f>
        <v>Carbohydrates</v>
      </c>
      <c r="N99" s="92" t="str">
        <f>(Data!D1339)</f>
        <v>Ribitol</v>
      </c>
      <c r="O99" s="214">
        <f>(Data!Y1339)</f>
        <v>99.999999999999972</v>
      </c>
      <c r="P99" s="215">
        <f>(Data!Z1339)</f>
        <v>5.4524693222863485</v>
      </c>
      <c r="Q99" s="214">
        <f>(Data!AC1339)</f>
        <v>124.64538501934948</v>
      </c>
      <c r="R99" s="215">
        <f>(Data!AD1339)</f>
        <v>8.246548114079074</v>
      </c>
      <c r="S99" s="214">
        <f>(Data!AG1339)</f>
        <v>113.88536626608965</v>
      </c>
      <c r="T99" s="215">
        <f>(Data!AH1339)</f>
        <v>12.596456318520834</v>
      </c>
      <c r="U99" s="214">
        <f>(Data!AK1339)</f>
        <v>117.52186851162406</v>
      </c>
      <c r="V99" s="215">
        <f>(Data!AL1339)</f>
        <v>29.322826742670294</v>
      </c>
      <c r="W99" s="214">
        <f>(Data!AO1339)</f>
        <v>130.94239502430943</v>
      </c>
      <c r="X99" s="215">
        <f>(Data!AP1339)</f>
        <v>59.64742971555971</v>
      </c>
      <c r="Y99" s="214">
        <f>(Data!AS1339)</f>
        <v>116.57451792918449</v>
      </c>
      <c r="Z99" s="216">
        <f>(Data!AT1339)</f>
        <v>51.522787870609335</v>
      </c>
      <c r="AB99" s="91">
        <f t="shared" si="29"/>
        <v>122</v>
      </c>
      <c r="AC99" s="35" t="str">
        <f t="shared" si="15"/>
        <v>Carbohydrates</v>
      </c>
      <c r="AD99" s="128" t="str">
        <f t="shared" si="16"/>
        <v>Ribitol</v>
      </c>
      <c r="AE99" s="214">
        <f t="shared" si="17"/>
        <v>100</v>
      </c>
      <c r="AF99" s="215">
        <f t="shared" si="18"/>
        <v>107.36921486323789</v>
      </c>
      <c r="AG99" s="245">
        <f t="shared" si="19"/>
        <v>99.646588616930842</v>
      </c>
      <c r="AH99" s="356"/>
      <c r="AI99" s="91">
        <f t="shared" si="20"/>
        <v>122</v>
      </c>
      <c r="AJ99" s="35" t="str">
        <f t="shared" si="21"/>
        <v>Carbohydrates</v>
      </c>
      <c r="AK99" s="92" t="str">
        <f t="shared" si="22"/>
        <v>Ribitol</v>
      </c>
      <c r="AL99" s="214">
        <f t="shared" si="23"/>
        <v>99.999999999999972</v>
      </c>
      <c r="AM99" s="215">
        <f t="shared" si="24"/>
        <v>124.64538501934948</v>
      </c>
      <c r="AN99" s="245">
        <f t="shared" si="25"/>
        <v>113.88536626608965</v>
      </c>
      <c r="AO99" s="214">
        <f t="shared" si="26"/>
        <v>117.52186851162406</v>
      </c>
      <c r="AP99" s="215">
        <f t="shared" si="27"/>
        <v>130.94239502430943</v>
      </c>
      <c r="AQ99" s="245">
        <f t="shared" si="28"/>
        <v>116.57451792918449</v>
      </c>
    </row>
    <row r="100" spans="2:43" ht="15" customHeight="1" x14ac:dyDescent="0.2">
      <c r="B100" s="105">
        <f>(Data!B1340)</f>
        <v>123</v>
      </c>
      <c r="C100" s="35" t="str">
        <f>(Data!C1340)</f>
        <v>Carbohydrates</v>
      </c>
      <c r="D100" s="128" t="str">
        <f>(Data!D1340)</f>
        <v>Aldohexose</v>
      </c>
      <c r="E100" s="214">
        <f>(Data!M1340)</f>
        <v>100</v>
      </c>
      <c r="F100" s="215">
        <f>(Data!N1340)</f>
        <v>8.0709860842391237</v>
      </c>
      <c r="G100" s="214">
        <f>(Data!Q1340)</f>
        <v>102.4220183861848</v>
      </c>
      <c r="H100" s="227">
        <f>(Data!R1340)</f>
        <v>3.2156979844090974</v>
      </c>
      <c r="I100" s="214">
        <f>(Data!U1340)</f>
        <v>99.354729935929569</v>
      </c>
      <c r="J100" s="216">
        <f>(Data!V1340)</f>
        <v>3.1663876903268782</v>
      </c>
      <c r="K100" s="194"/>
      <c r="L100" s="105">
        <f>(Data!B1340)</f>
        <v>123</v>
      </c>
      <c r="M100" s="35" t="str">
        <f>(Data!C1340)</f>
        <v>Carbohydrates</v>
      </c>
      <c r="N100" s="92" t="str">
        <f>(Data!D1340)</f>
        <v>Aldohexose</v>
      </c>
      <c r="O100" s="214">
        <f>(Data!Y1340)</f>
        <v>100</v>
      </c>
      <c r="P100" s="215">
        <f>(Data!Z1340)</f>
        <v>4.0887139985794629</v>
      </c>
      <c r="Q100" s="214">
        <f>(Data!AC1340)</f>
        <v>93.285941843577319</v>
      </c>
      <c r="R100" s="215">
        <f>(Data!AD1340)</f>
        <v>9.8623553412567606</v>
      </c>
      <c r="S100" s="214">
        <f>(Data!AG1340)</f>
        <v>110.76759919052263</v>
      </c>
      <c r="T100" s="215">
        <f>(Data!AH1340)</f>
        <v>13.607808660200631</v>
      </c>
      <c r="U100" s="214">
        <f>(Data!AK1340)</f>
        <v>7.0779331840011102</v>
      </c>
      <c r="V100" s="215">
        <f>(Data!AL1340)</f>
        <v>1.6698597765974019</v>
      </c>
      <c r="W100" s="214">
        <f>(Data!AO1340)</f>
        <v>9.2445597385384719</v>
      </c>
      <c r="X100" s="215">
        <f>(Data!AP1340)</f>
        <v>1.3016383707880714</v>
      </c>
      <c r="Y100" s="214">
        <f>(Data!AS1340)</f>
        <v>4.5467234734663808</v>
      </c>
      <c r="Z100" s="216">
        <f>(Data!AT1340)</f>
        <v>1.4570296072548905</v>
      </c>
      <c r="AB100" s="105">
        <f t="shared" si="29"/>
        <v>123</v>
      </c>
      <c r="AC100" s="35" t="str">
        <f t="shared" si="15"/>
        <v>Carbohydrates</v>
      </c>
      <c r="AD100" s="128" t="str">
        <f t="shared" si="16"/>
        <v>Aldohexose</v>
      </c>
      <c r="AE100" s="214">
        <f t="shared" si="17"/>
        <v>100</v>
      </c>
      <c r="AF100" s="215">
        <f t="shared" si="18"/>
        <v>102.4220183861848</v>
      </c>
      <c r="AG100" s="245">
        <f t="shared" si="19"/>
        <v>99.354729935929569</v>
      </c>
      <c r="AH100" s="356"/>
      <c r="AI100" s="105">
        <f t="shared" si="20"/>
        <v>123</v>
      </c>
      <c r="AJ100" s="35" t="str">
        <f t="shared" si="21"/>
        <v>Carbohydrates</v>
      </c>
      <c r="AK100" s="92" t="str">
        <f t="shared" si="22"/>
        <v>Aldohexose</v>
      </c>
      <c r="AL100" s="214">
        <f t="shared" si="23"/>
        <v>100</v>
      </c>
      <c r="AM100" s="215">
        <f t="shared" si="24"/>
        <v>93.285941843577319</v>
      </c>
      <c r="AN100" s="245">
        <f t="shared" si="25"/>
        <v>110.76759919052263</v>
      </c>
      <c r="AO100" s="214">
        <f t="shared" si="26"/>
        <v>7.0779331840011102</v>
      </c>
      <c r="AP100" s="215">
        <f t="shared" si="27"/>
        <v>9.2445597385384719</v>
      </c>
      <c r="AQ100" s="245">
        <f t="shared" si="28"/>
        <v>4.5467234734663808</v>
      </c>
    </row>
    <row r="101" spans="2:43" ht="15" customHeight="1" x14ac:dyDescent="0.2">
      <c r="B101" s="91">
        <f>(Data!B1341)</f>
        <v>124</v>
      </c>
      <c r="C101" s="35" t="str">
        <f>(Data!C1341)</f>
        <v>Carbohydrates</v>
      </c>
      <c r="D101" s="128" t="str">
        <f>(Data!D1341)</f>
        <v>Fructose</v>
      </c>
      <c r="E101" s="214">
        <f>(Data!M1341)</f>
        <v>99.999999999999986</v>
      </c>
      <c r="F101" s="215">
        <f>(Data!N1341)</f>
        <v>8.0311908776348915</v>
      </c>
      <c r="G101" s="214">
        <f>(Data!Q1341)</f>
        <v>97.943850056237238</v>
      </c>
      <c r="H101" s="227">
        <f>(Data!R1341)</f>
        <v>19.201750588195011</v>
      </c>
      <c r="I101" s="214">
        <f>(Data!U1341)</f>
        <v>95.743974435867457</v>
      </c>
      <c r="J101" s="216">
        <f>(Data!V1341)</f>
        <v>20.886200044979308</v>
      </c>
      <c r="K101" s="194"/>
      <c r="L101" s="91">
        <f>(Data!B1341)</f>
        <v>124</v>
      </c>
      <c r="M101" s="35" t="str">
        <f>(Data!C1341)</f>
        <v>Carbohydrates</v>
      </c>
      <c r="N101" s="92" t="str">
        <f>(Data!D1341)</f>
        <v>Fructose</v>
      </c>
      <c r="O101" s="214">
        <f>(Data!Y1341)</f>
        <v>100.00000000000001</v>
      </c>
      <c r="P101" s="215">
        <f>(Data!Z1341)</f>
        <v>21.021695361235508</v>
      </c>
      <c r="Q101" s="214">
        <f>(Data!AC1341)</f>
        <v>157.47556120697274</v>
      </c>
      <c r="R101" s="215">
        <f>(Data!AD1341)</f>
        <v>49.510506314827595</v>
      </c>
      <c r="S101" s="214">
        <f>(Data!AG1341)</f>
        <v>123.60647135225705</v>
      </c>
      <c r="T101" s="215">
        <f>(Data!AH1341)</f>
        <v>22.687910265616257</v>
      </c>
      <c r="U101" s="214">
        <f>(Data!AK1341)</f>
        <v>54.807708322205855</v>
      </c>
      <c r="V101" s="215">
        <f>(Data!AL1341)</f>
        <v>39.01063226436488</v>
      </c>
      <c r="W101" s="214">
        <f>(Data!AO1341)</f>
        <v>54.955990078159743</v>
      </c>
      <c r="X101" s="215">
        <f>(Data!AP1341)</f>
        <v>6.8895794446159533</v>
      </c>
      <c r="Y101" s="214">
        <f>(Data!AS1341)</f>
        <v>72.16035163710778</v>
      </c>
      <c r="Z101" s="216">
        <f>(Data!AT1341)</f>
        <v>41.429399532801803</v>
      </c>
      <c r="AB101" s="91">
        <f t="shared" si="29"/>
        <v>124</v>
      </c>
      <c r="AC101" s="35" t="str">
        <f t="shared" si="15"/>
        <v>Carbohydrates</v>
      </c>
      <c r="AD101" s="128" t="str">
        <f t="shared" si="16"/>
        <v>Fructose</v>
      </c>
      <c r="AE101" s="214">
        <f t="shared" si="17"/>
        <v>99.999999999999986</v>
      </c>
      <c r="AF101" s="215">
        <f t="shared" si="18"/>
        <v>97.943850056237238</v>
      </c>
      <c r="AG101" s="245">
        <f t="shared" si="19"/>
        <v>95.743974435867457</v>
      </c>
      <c r="AH101" s="356"/>
      <c r="AI101" s="91">
        <f t="shared" si="20"/>
        <v>124</v>
      </c>
      <c r="AJ101" s="35" t="str">
        <f t="shared" si="21"/>
        <v>Carbohydrates</v>
      </c>
      <c r="AK101" s="92" t="str">
        <f t="shared" si="22"/>
        <v>Fructose</v>
      </c>
      <c r="AL101" s="214">
        <f t="shared" si="23"/>
        <v>100.00000000000001</v>
      </c>
      <c r="AM101" s="215">
        <f t="shared" si="24"/>
        <v>157.47556120697274</v>
      </c>
      <c r="AN101" s="245">
        <f t="shared" si="25"/>
        <v>123.60647135225705</v>
      </c>
      <c r="AO101" s="214">
        <f t="shared" si="26"/>
        <v>54.807708322205855</v>
      </c>
      <c r="AP101" s="215">
        <f t="shared" si="27"/>
        <v>54.955990078159743</v>
      </c>
      <c r="AQ101" s="245">
        <f t="shared" si="28"/>
        <v>72.16035163710778</v>
      </c>
    </row>
    <row r="102" spans="2:43" ht="15" customHeight="1" x14ac:dyDescent="0.2">
      <c r="B102" s="91">
        <f>(Data!B1342)</f>
        <v>125</v>
      </c>
      <c r="C102" s="35" t="str">
        <f>(Data!C1342)</f>
        <v>Carbohydrates</v>
      </c>
      <c r="D102" s="128" t="str">
        <f>(Data!D1342)</f>
        <v>Fucose</v>
      </c>
      <c r="E102" s="214">
        <f>(Data!M1342)</f>
        <v>100</v>
      </c>
      <c r="F102" s="215">
        <f>(Data!N1342)</f>
        <v>29.293309173647071</v>
      </c>
      <c r="G102" s="214">
        <f>(Data!Q1342)</f>
        <v>131.99887108975588</v>
      </c>
      <c r="H102" s="227">
        <f>(Data!R1342)</f>
        <v>4.6854160300029539</v>
      </c>
      <c r="I102" s="214">
        <f>(Data!U1342)</f>
        <v>119.29925844873171</v>
      </c>
      <c r="J102" s="216">
        <f>(Data!V1342)</f>
        <v>39.293581539086993</v>
      </c>
      <c r="K102" s="194"/>
      <c r="L102" s="91">
        <f>(Data!B1342)</f>
        <v>125</v>
      </c>
      <c r="M102" s="35" t="str">
        <f>(Data!C1342)</f>
        <v>Carbohydrates</v>
      </c>
      <c r="N102" s="92" t="str">
        <f>(Data!D1342)</f>
        <v>Fucose</v>
      </c>
      <c r="O102" s="214">
        <f>(Data!Y1342)</f>
        <v>99.999999999999986</v>
      </c>
      <c r="P102" s="215">
        <f>(Data!Z1342)</f>
        <v>5.80913902831748</v>
      </c>
      <c r="Q102" s="214">
        <f>(Data!AC1342)</f>
        <v>104.89358899471014</v>
      </c>
      <c r="R102" s="215">
        <f>(Data!AD1342)</f>
        <v>7.0424951886692817</v>
      </c>
      <c r="S102" s="214">
        <f>(Data!AG1342)</f>
        <v>115.43473904588086</v>
      </c>
      <c r="T102" s="215">
        <f>(Data!AH1342)</f>
        <v>15.920170003619489</v>
      </c>
      <c r="U102" s="214">
        <f>(Data!AK1342)</f>
        <v>9.3078784444718607</v>
      </c>
      <c r="V102" s="215">
        <f>(Data!AL1342)</f>
        <v>2.6572441491449235</v>
      </c>
      <c r="W102" s="214">
        <f>(Data!AO1342)</f>
        <v>12.082603460668262</v>
      </c>
      <c r="X102" s="215">
        <f>(Data!AP1342)</f>
        <v>1.5481042765458322</v>
      </c>
      <c r="Y102" s="214">
        <f>(Data!AS1342)</f>
        <v>8.9688513725983601</v>
      </c>
      <c r="Z102" s="216">
        <f>(Data!AT1342)</f>
        <v>4.6672109853162098</v>
      </c>
      <c r="AB102" s="91">
        <f t="shared" si="29"/>
        <v>125</v>
      </c>
      <c r="AC102" s="35" t="str">
        <f t="shared" si="15"/>
        <v>Carbohydrates</v>
      </c>
      <c r="AD102" s="128" t="str">
        <f t="shared" si="16"/>
        <v>Fucose</v>
      </c>
      <c r="AE102" s="214">
        <f t="shared" si="17"/>
        <v>100</v>
      </c>
      <c r="AF102" s="215">
        <f t="shared" si="18"/>
        <v>131.99887108975588</v>
      </c>
      <c r="AG102" s="245">
        <f t="shared" si="19"/>
        <v>119.29925844873171</v>
      </c>
      <c r="AH102" s="356"/>
      <c r="AI102" s="91">
        <f t="shared" si="20"/>
        <v>125</v>
      </c>
      <c r="AJ102" s="35" t="str">
        <f t="shared" si="21"/>
        <v>Carbohydrates</v>
      </c>
      <c r="AK102" s="92" t="str">
        <f t="shared" si="22"/>
        <v>Fucose</v>
      </c>
      <c r="AL102" s="214">
        <f t="shared" si="23"/>
        <v>99.999999999999986</v>
      </c>
      <c r="AM102" s="215">
        <f t="shared" si="24"/>
        <v>104.89358899471014</v>
      </c>
      <c r="AN102" s="245">
        <f t="shared" si="25"/>
        <v>115.43473904588086</v>
      </c>
      <c r="AO102" s="214">
        <f t="shared" si="26"/>
        <v>9.3078784444718607</v>
      </c>
      <c r="AP102" s="215">
        <f t="shared" si="27"/>
        <v>12.082603460668262</v>
      </c>
      <c r="AQ102" s="245">
        <f t="shared" si="28"/>
        <v>8.9688513725983601</v>
      </c>
    </row>
    <row r="103" spans="2:43" ht="15" customHeight="1" x14ac:dyDescent="0.2">
      <c r="B103" s="91">
        <f>(Data!B1343)</f>
        <v>126</v>
      </c>
      <c r="C103" s="35" t="str">
        <f>(Data!C1343)</f>
        <v>Carbohydrates</v>
      </c>
      <c r="D103" s="128" t="str">
        <f>(Data!D1343)</f>
        <v>Gluconolactone</v>
      </c>
      <c r="E103" s="214">
        <f>(Data!M1343)</f>
        <v>100</v>
      </c>
      <c r="F103" s="215">
        <f>(Data!N1343)</f>
        <v>25.168788101553442</v>
      </c>
      <c r="G103" s="214">
        <f>(Data!Q1343)</f>
        <v>93.615349740482145</v>
      </c>
      <c r="H103" s="227">
        <f>(Data!R1343)</f>
        <v>18.83069631780587</v>
      </c>
      <c r="I103" s="214">
        <f>(Data!U1343)</f>
        <v>50.477125614489957</v>
      </c>
      <c r="J103" s="216">
        <f>(Data!V1343)</f>
        <v>14.074014960200103</v>
      </c>
      <c r="K103" s="194"/>
      <c r="L103" s="91">
        <f>(Data!B1343)</f>
        <v>126</v>
      </c>
      <c r="M103" s="35" t="str">
        <f>(Data!C1343)</f>
        <v>Carbohydrates</v>
      </c>
      <c r="N103" s="92" t="str">
        <f>(Data!D1343)</f>
        <v>Gluconolactone</v>
      </c>
      <c r="O103" s="214">
        <f>(Data!Y1343)</f>
        <v>100</v>
      </c>
      <c r="P103" s="215">
        <f>(Data!Z1343)</f>
        <v>19.01060646016311</v>
      </c>
      <c r="Q103" s="214">
        <f>(Data!AC1343)</f>
        <v>169.42213587798608</v>
      </c>
      <c r="R103" s="215">
        <f>(Data!AD1343)</f>
        <v>50.248460677704877</v>
      </c>
      <c r="S103" s="214">
        <f>(Data!AG1343)</f>
        <v>95.052956725549976</v>
      </c>
      <c r="T103" s="215">
        <f>(Data!AH1343)</f>
        <v>8.0954649830238594</v>
      </c>
      <c r="U103" s="214">
        <f>(Data!AK1343)</f>
        <v>222.59500340930452</v>
      </c>
      <c r="V103" s="215">
        <f>(Data!AL1343)</f>
        <v>40.813722075594008</v>
      </c>
      <c r="W103" s="214">
        <f>(Data!AO1343)</f>
        <v>213.432769336712</v>
      </c>
      <c r="X103" s="215">
        <f>(Data!AP1343)</f>
        <v>19.607388049368964</v>
      </c>
      <c r="Y103" s="214">
        <f>(Data!AS1343)</f>
        <v>165.24222590168608</v>
      </c>
      <c r="Z103" s="216">
        <f>(Data!AT1343)</f>
        <v>38.174791987640475</v>
      </c>
      <c r="AB103" s="91">
        <f t="shared" si="29"/>
        <v>126</v>
      </c>
      <c r="AC103" s="35" t="str">
        <f t="shared" si="15"/>
        <v>Carbohydrates</v>
      </c>
      <c r="AD103" s="128" t="str">
        <f t="shared" si="16"/>
        <v>Gluconolactone</v>
      </c>
      <c r="AE103" s="214">
        <f t="shared" si="17"/>
        <v>100</v>
      </c>
      <c r="AF103" s="215">
        <f t="shared" si="18"/>
        <v>93.615349740482145</v>
      </c>
      <c r="AG103" s="245">
        <f t="shared" si="19"/>
        <v>50.477125614489957</v>
      </c>
      <c r="AH103" s="356"/>
      <c r="AI103" s="91">
        <f t="shared" si="20"/>
        <v>126</v>
      </c>
      <c r="AJ103" s="35" t="str">
        <f t="shared" si="21"/>
        <v>Carbohydrates</v>
      </c>
      <c r="AK103" s="92" t="str">
        <f t="shared" si="22"/>
        <v>Gluconolactone</v>
      </c>
      <c r="AL103" s="214">
        <f t="shared" si="23"/>
        <v>100</v>
      </c>
      <c r="AM103" s="215">
        <f t="shared" si="24"/>
        <v>169.42213587798608</v>
      </c>
      <c r="AN103" s="245">
        <f t="shared" si="25"/>
        <v>95.052956725549976</v>
      </c>
      <c r="AO103" s="214">
        <f t="shared" si="26"/>
        <v>222.59500340930452</v>
      </c>
      <c r="AP103" s="215">
        <f t="shared" si="27"/>
        <v>213.432769336712</v>
      </c>
      <c r="AQ103" s="245">
        <f t="shared" si="28"/>
        <v>165.24222590168608</v>
      </c>
    </row>
    <row r="104" spans="2:43" ht="15" customHeight="1" x14ac:dyDescent="0.2">
      <c r="B104" s="91">
        <f>(Data!B1344)</f>
        <v>127</v>
      </c>
      <c r="C104" s="35" t="str">
        <f>(Data!C1344)</f>
        <v>Carbohydrates</v>
      </c>
      <c r="D104" s="128" t="str">
        <f>(Data!D1344)</f>
        <v>Gluconate</v>
      </c>
      <c r="E104" s="214">
        <f>(Data!M1344)</f>
        <v>99.999999999999986</v>
      </c>
      <c r="F104" s="215">
        <f>(Data!N1344)</f>
        <v>20.622319210754483</v>
      </c>
      <c r="G104" s="214">
        <f>(Data!Q1344)</f>
        <v>119.35718091417476</v>
      </c>
      <c r="H104" s="227">
        <f>(Data!R1344)</f>
        <v>8.0379620908334761</v>
      </c>
      <c r="I104" s="214">
        <f>(Data!U1344)</f>
        <v>104.21540053943541</v>
      </c>
      <c r="J104" s="216">
        <f>(Data!V1344)</f>
        <v>9.9286156371983036</v>
      </c>
      <c r="K104" s="194"/>
      <c r="L104" s="91">
        <f>(Data!B1344)</f>
        <v>127</v>
      </c>
      <c r="M104" s="35" t="str">
        <f>(Data!C1344)</f>
        <v>Carbohydrates</v>
      </c>
      <c r="N104" s="92" t="str">
        <f>(Data!D1344)</f>
        <v>Gluconate</v>
      </c>
      <c r="O104" s="214">
        <f>(Data!Y1344)</f>
        <v>100.00000000000001</v>
      </c>
      <c r="P104" s="215">
        <f>(Data!Z1344)</f>
        <v>25.075205961047896</v>
      </c>
      <c r="Q104" s="214">
        <f>(Data!AC1344)</f>
        <v>80.567905245164937</v>
      </c>
      <c r="R104" s="215">
        <f>(Data!AD1344)</f>
        <v>11.215793073524736</v>
      </c>
      <c r="S104" s="214">
        <f>(Data!AG1344)</f>
        <v>81.363905483223093</v>
      </c>
      <c r="T104" s="215">
        <f>(Data!AH1344)</f>
        <v>14.456630896762958</v>
      </c>
      <c r="U104" s="214">
        <f>(Data!AK1344)</f>
        <v>699.62735398868926</v>
      </c>
      <c r="V104" s="215">
        <f>(Data!AL1344)</f>
        <v>264.0518121204737</v>
      </c>
      <c r="W104" s="214">
        <f>(Data!AO1344)</f>
        <v>2316.3815275872539</v>
      </c>
      <c r="X104" s="215">
        <f>(Data!AP1344)</f>
        <v>914.59484730516374</v>
      </c>
      <c r="Y104" s="214">
        <f>(Data!AS1344)</f>
        <v>650.01104859431086</v>
      </c>
      <c r="Z104" s="216">
        <f>(Data!AT1344)</f>
        <v>407.37790943474585</v>
      </c>
      <c r="AB104" s="91">
        <f t="shared" si="29"/>
        <v>127</v>
      </c>
      <c r="AC104" s="35" t="str">
        <f t="shared" si="15"/>
        <v>Carbohydrates</v>
      </c>
      <c r="AD104" s="128" t="str">
        <f t="shared" si="16"/>
        <v>Gluconate</v>
      </c>
      <c r="AE104" s="214">
        <f t="shared" si="17"/>
        <v>99.999999999999986</v>
      </c>
      <c r="AF104" s="215">
        <f t="shared" si="18"/>
        <v>119.35718091417476</v>
      </c>
      <c r="AG104" s="245">
        <f t="shared" si="19"/>
        <v>104.21540053943541</v>
      </c>
      <c r="AH104" s="356"/>
      <c r="AI104" s="91">
        <f t="shared" si="20"/>
        <v>127</v>
      </c>
      <c r="AJ104" s="35" t="str">
        <f t="shared" si="21"/>
        <v>Carbohydrates</v>
      </c>
      <c r="AK104" s="92" t="str">
        <f t="shared" si="22"/>
        <v>Gluconate</v>
      </c>
      <c r="AL104" s="214">
        <f t="shared" si="23"/>
        <v>100.00000000000001</v>
      </c>
      <c r="AM104" s="215">
        <f t="shared" si="24"/>
        <v>80.567905245164937</v>
      </c>
      <c r="AN104" s="245">
        <f t="shared" si="25"/>
        <v>81.363905483223093</v>
      </c>
      <c r="AO104" s="214">
        <f t="shared" si="26"/>
        <v>699.62735398868926</v>
      </c>
      <c r="AP104" s="215">
        <f t="shared" si="27"/>
        <v>2316.3815275872539</v>
      </c>
      <c r="AQ104" s="245">
        <f t="shared" si="28"/>
        <v>650.01104859431086</v>
      </c>
    </row>
    <row r="105" spans="2:43" ht="15" customHeight="1" x14ac:dyDescent="0.2">
      <c r="B105" s="91">
        <f>(Data!B1346)</f>
        <v>129</v>
      </c>
      <c r="C105" s="35" t="str">
        <f>(Data!C1346)</f>
        <v>Carbohydrates</v>
      </c>
      <c r="D105" s="128" t="str">
        <f>(Data!D1346)</f>
        <v>Glucosamine-P</v>
      </c>
      <c r="E105" s="214">
        <f>(Data!M1346)</f>
        <v>100.00000000000001</v>
      </c>
      <c r="F105" s="215">
        <f>(Data!N1346)</f>
        <v>38.629253705609209</v>
      </c>
      <c r="G105" s="214">
        <f>(Data!Q1346)</f>
        <v>179.72522127901181</v>
      </c>
      <c r="H105" s="227">
        <f>(Data!R1346)</f>
        <v>95.447547084871573</v>
      </c>
      <c r="I105" s="214">
        <f>(Data!U1346)</f>
        <v>137.55796455232323</v>
      </c>
      <c r="J105" s="216">
        <f>(Data!V1346)</f>
        <v>25.403142313100187</v>
      </c>
      <c r="K105" s="194"/>
      <c r="L105" s="91">
        <f>(Data!B1346)</f>
        <v>129</v>
      </c>
      <c r="M105" s="35" t="str">
        <f>(Data!C1346)</f>
        <v>Carbohydrates</v>
      </c>
      <c r="N105" s="92" t="str">
        <f>(Data!D1346)</f>
        <v>Glucosamine-P</v>
      </c>
      <c r="O105" s="214">
        <f>(Data!Y1346)</f>
        <v>100</v>
      </c>
      <c r="P105" s="215">
        <f>(Data!Z1346)</f>
        <v>16.710273863132294</v>
      </c>
      <c r="Q105" s="214">
        <f>(Data!AC1346)</f>
        <v>98.243692418540334</v>
      </c>
      <c r="R105" s="215">
        <f>(Data!AD1346)</f>
        <v>33.765604121874659</v>
      </c>
      <c r="S105" s="214">
        <f>(Data!AG1346)</f>
        <v>79.171040429983819</v>
      </c>
      <c r="T105" s="215">
        <f>(Data!AH1346)</f>
        <v>14.449001370913415</v>
      </c>
      <c r="U105" s="214">
        <f>(Data!AK1346)</f>
        <v>224.82886866704865</v>
      </c>
      <c r="V105" s="215">
        <f>(Data!AL1346)</f>
        <v>58.396954663201868</v>
      </c>
      <c r="W105" s="214">
        <f>(Data!AO1346)</f>
        <v>537.93850083223879</v>
      </c>
      <c r="X105" s="215">
        <f>(Data!AP1346)</f>
        <v>81.550387469995727</v>
      </c>
      <c r="Y105" s="214">
        <f>(Data!AS1346)</f>
        <v>264.14594160940982</v>
      </c>
      <c r="Z105" s="216">
        <f>(Data!AT1346)</f>
        <v>120.38888195544328</v>
      </c>
      <c r="AB105" s="91">
        <f t="shared" si="29"/>
        <v>129</v>
      </c>
      <c r="AC105" s="35" t="str">
        <f t="shared" si="15"/>
        <v>Carbohydrates</v>
      </c>
      <c r="AD105" s="128" t="str">
        <f t="shared" si="16"/>
        <v>Glucosamine-P</v>
      </c>
      <c r="AE105" s="214">
        <f t="shared" si="17"/>
        <v>100.00000000000001</v>
      </c>
      <c r="AF105" s="215">
        <f t="shared" si="18"/>
        <v>179.72522127901181</v>
      </c>
      <c r="AG105" s="245">
        <f t="shared" si="19"/>
        <v>137.55796455232323</v>
      </c>
      <c r="AH105" s="356"/>
      <c r="AI105" s="91">
        <f t="shared" si="20"/>
        <v>129</v>
      </c>
      <c r="AJ105" s="35" t="str">
        <f t="shared" si="21"/>
        <v>Carbohydrates</v>
      </c>
      <c r="AK105" s="92" t="str">
        <f t="shared" si="22"/>
        <v>Glucosamine-P</v>
      </c>
      <c r="AL105" s="214">
        <f t="shared" si="23"/>
        <v>100</v>
      </c>
      <c r="AM105" s="215">
        <f t="shared" si="24"/>
        <v>98.243692418540334</v>
      </c>
      <c r="AN105" s="245">
        <f t="shared" si="25"/>
        <v>79.171040429983819</v>
      </c>
      <c r="AO105" s="214">
        <f t="shared" si="26"/>
        <v>224.82886866704865</v>
      </c>
      <c r="AP105" s="215">
        <f t="shared" si="27"/>
        <v>537.93850083223879</v>
      </c>
      <c r="AQ105" s="245">
        <f t="shared" si="28"/>
        <v>264.14594160940982</v>
      </c>
    </row>
    <row r="106" spans="2:43" ht="15" customHeight="1" x14ac:dyDescent="0.2">
      <c r="B106" s="91">
        <f>(Data!B1347)</f>
        <v>130</v>
      </c>
      <c r="C106" s="35" t="str">
        <f>(Data!C1347)</f>
        <v>Carbohydrates</v>
      </c>
      <c r="D106" s="128" t="str">
        <f>(Data!D1347)</f>
        <v>GlcNAc</v>
      </c>
      <c r="E106" s="214">
        <f>(Data!M1347)</f>
        <v>100</v>
      </c>
      <c r="F106" s="215">
        <f>(Data!N1347)</f>
        <v>14.868556832213624</v>
      </c>
      <c r="G106" s="214">
        <f>(Data!Q1347)</f>
        <v>224.18357260329046</v>
      </c>
      <c r="H106" s="227">
        <f>(Data!R1347)</f>
        <v>48.982822597498689</v>
      </c>
      <c r="I106" s="214">
        <f>(Data!U1347)</f>
        <v>276.97466403449357</v>
      </c>
      <c r="J106" s="216">
        <f>(Data!V1347)</f>
        <v>28.949950166251497</v>
      </c>
      <c r="K106" s="194"/>
      <c r="L106" s="91">
        <f>(Data!B1347)</f>
        <v>130</v>
      </c>
      <c r="M106" s="35" t="str">
        <f>(Data!C1347)</f>
        <v>Carbohydrates</v>
      </c>
      <c r="N106" s="92" t="str">
        <f>(Data!D1347)</f>
        <v>GlcNAc</v>
      </c>
      <c r="O106" s="214">
        <f>(Data!Y1347)</f>
        <v>100.00000000000001</v>
      </c>
      <c r="P106" s="215">
        <f>(Data!Z1347)</f>
        <v>7.8803180207373797</v>
      </c>
      <c r="Q106" s="214">
        <f>(Data!AC1347)</f>
        <v>151.37124727797914</v>
      </c>
      <c r="R106" s="215">
        <f>(Data!AD1347)</f>
        <v>47.245400651877276</v>
      </c>
      <c r="S106" s="214">
        <f>(Data!AG1347)</f>
        <v>150.68201658878212</v>
      </c>
      <c r="T106" s="215">
        <f>(Data!AH1347)</f>
        <v>42.621478306892911</v>
      </c>
      <c r="U106" s="214">
        <f>(Data!AK1347)</f>
        <v>130.99836928935753</v>
      </c>
      <c r="V106" s="215">
        <f>(Data!AL1347)</f>
        <v>32.004528719642799</v>
      </c>
      <c r="W106" s="214">
        <f>(Data!AO1347)</f>
        <v>143.28066335413803</v>
      </c>
      <c r="X106" s="215">
        <f>(Data!AP1347)</f>
        <v>38.759447960641239</v>
      </c>
      <c r="Y106" s="214">
        <f>(Data!AS1347)</f>
        <v>237.99032596358248</v>
      </c>
      <c r="Z106" s="216">
        <f>(Data!AT1347)</f>
        <v>78.39758051017202</v>
      </c>
      <c r="AB106" s="91">
        <f t="shared" si="29"/>
        <v>130</v>
      </c>
      <c r="AC106" s="35" t="str">
        <f t="shared" si="15"/>
        <v>Carbohydrates</v>
      </c>
      <c r="AD106" s="128" t="str">
        <f t="shared" si="16"/>
        <v>GlcNAc</v>
      </c>
      <c r="AE106" s="214">
        <f t="shared" si="17"/>
        <v>100</v>
      </c>
      <c r="AF106" s="215">
        <f t="shared" si="18"/>
        <v>224.18357260329046</v>
      </c>
      <c r="AG106" s="245">
        <f t="shared" si="19"/>
        <v>276.97466403449357</v>
      </c>
      <c r="AH106" s="356"/>
      <c r="AI106" s="91">
        <f t="shared" si="20"/>
        <v>130</v>
      </c>
      <c r="AJ106" s="35" t="str">
        <f t="shared" si="21"/>
        <v>Carbohydrates</v>
      </c>
      <c r="AK106" s="92" t="str">
        <f t="shared" si="22"/>
        <v>GlcNAc</v>
      </c>
      <c r="AL106" s="214">
        <f t="shared" si="23"/>
        <v>100.00000000000001</v>
      </c>
      <c r="AM106" s="215">
        <f t="shared" si="24"/>
        <v>151.37124727797914</v>
      </c>
      <c r="AN106" s="245">
        <f t="shared" si="25"/>
        <v>150.68201658878212</v>
      </c>
      <c r="AO106" s="214">
        <f t="shared" si="26"/>
        <v>130.99836928935753</v>
      </c>
      <c r="AP106" s="215">
        <f t="shared" si="27"/>
        <v>143.28066335413803</v>
      </c>
      <c r="AQ106" s="245">
        <f t="shared" si="28"/>
        <v>237.99032596358248</v>
      </c>
    </row>
    <row r="107" spans="2:43" ht="15" customHeight="1" x14ac:dyDescent="0.2">
      <c r="B107" s="91">
        <f>(Data!B1349)</f>
        <v>132</v>
      </c>
      <c r="C107" s="35" t="str">
        <f>(Data!C1349)</f>
        <v>Carbohydrates</v>
      </c>
      <c r="D107" s="128" t="str">
        <f>(Data!D1349)</f>
        <v>Neuraminic acid</v>
      </c>
      <c r="E107" s="214">
        <f>(Data!M1349)</f>
        <v>100</v>
      </c>
      <c r="F107" s="215">
        <f>(Data!N1349)</f>
        <v>44.615196131757543</v>
      </c>
      <c r="G107" s="214">
        <f>(Data!Q1349)</f>
        <v>19.25927089195849</v>
      </c>
      <c r="H107" s="227">
        <f>(Data!R1349)</f>
        <v>5.0670537551970911</v>
      </c>
      <c r="I107" s="214">
        <f>(Data!U1349)</f>
        <v>31.405481771158808</v>
      </c>
      <c r="J107" s="216">
        <f>(Data!V1349)</f>
        <v>18.96143966220885</v>
      </c>
      <c r="K107" s="194"/>
      <c r="L107" s="91">
        <f>(Data!B1349)</f>
        <v>132</v>
      </c>
      <c r="M107" s="35" t="str">
        <f>(Data!C1349)</f>
        <v>Carbohydrates</v>
      </c>
      <c r="N107" s="92" t="str">
        <f>(Data!D1349)</f>
        <v>Neuraminic acid</v>
      </c>
      <c r="O107" s="214">
        <f>(Data!Y1349)</f>
        <v>100</v>
      </c>
      <c r="P107" s="215">
        <f>(Data!Z1349)</f>
        <v>27.264362560677238</v>
      </c>
      <c r="Q107" s="214">
        <f>(Data!AC1349)</f>
        <v>82.920440114552505</v>
      </c>
      <c r="R107" s="215">
        <f>(Data!AD1349)</f>
        <v>41.062746166591353</v>
      </c>
      <c r="S107" s="214">
        <f>(Data!AG1349)</f>
        <v>114.47778711971114</v>
      </c>
      <c r="T107" s="215">
        <f>(Data!AH1349)</f>
        <v>37.863106446314674</v>
      </c>
      <c r="U107" s="214">
        <f>(Data!AK1349)</f>
        <v>1856.1209275658862</v>
      </c>
      <c r="V107" s="215">
        <f>(Data!AL1349)</f>
        <v>579.46600869438453</v>
      </c>
      <c r="W107" s="214">
        <f>(Data!AO1349)</f>
        <v>5888.0575163918311</v>
      </c>
      <c r="X107" s="215">
        <f>(Data!AP1349)</f>
        <v>579.88838817322471</v>
      </c>
      <c r="Y107" s="214">
        <f>(Data!AS1349)</f>
        <v>2385.7481777986868</v>
      </c>
      <c r="Z107" s="216">
        <f>(Data!AT1349)</f>
        <v>1558.5818148314547</v>
      </c>
      <c r="AB107" s="91">
        <f t="shared" si="29"/>
        <v>132</v>
      </c>
      <c r="AC107" s="35" t="str">
        <f t="shared" si="15"/>
        <v>Carbohydrates</v>
      </c>
      <c r="AD107" s="128" t="str">
        <f t="shared" si="16"/>
        <v>Neuraminic acid</v>
      </c>
      <c r="AE107" s="214">
        <f t="shared" si="17"/>
        <v>100</v>
      </c>
      <c r="AF107" s="215">
        <f t="shared" si="18"/>
        <v>19.25927089195849</v>
      </c>
      <c r="AG107" s="245">
        <f t="shared" si="19"/>
        <v>31.405481771158808</v>
      </c>
      <c r="AH107" s="356"/>
      <c r="AI107" s="91">
        <f t="shared" si="20"/>
        <v>132</v>
      </c>
      <c r="AJ107" s="35" t="str">
        <f t="shared" si="21"/>
        <v>Carbohydrates</v>
      </c>
      <c r="AK107" s="92" t="str">
        <f t="shared" si="22"/>
        <v>Neuraminic acid</v>
      </c>
      <c r="AL107" s="214">
        <f t="shared" si="23"/>
        <v>100</v>
      </c>
      <c r="AM107" s="215">
        <f t="shared" si="24"/>
        <v>82.920440114552505</v>
      </c>
      <c r="AN107" s="245">
        <f t="shared" si="25"/>
        <v>114.47778711971114</v>
      </c>
      <c r="AO107" s="214">
        <f t="shared" si="26"/>
        <v>1856.1209275658862</v>
      </c>
      <c r="AP107" s="215">
        <f t="shared" si="27"/>
        <v>5888.0575163918311</v>
      </c>
      <c r="AQ107" s="245">
        <f t="shared" si="28"/>
        <v>2385.7481777986868</v>
      </c>
    </row>
    <row r="108" spans="2:43" ht="15" customHeight="1" x14ac:dyDescent="0.2">
      <c r="B108" s="105">
        <f>(Data!B1350)</f>
        <v>133</v>
      </c>
      <c r="C108" s="35" t="str">
        <f>(Data!C1350)</f>
        <v>Carbohydrates</v>
      </c>
      <c r="D108" s="128" t="str">
        <f>(Data!D1350)</f>
        <v>NANA</v>
      </c>
      <c r="E108" s="214">
        <f>(Data!M1350)</f>
        <v>99.999999999999986</v>
      </c>
      <c r="F108" s="215">
        <f>(Data!N1350)</f>
        <v>13.973609614883401</v>
      </c>
      <c r="G108" s="214">
        <f>(Data!Q1350)</f>
        <v>113.10306907289349</v>
      </c>
      <c r="H108" s="227">
        <f>(Data!R1350)</f>
        <v>2.4790484424298009</v>
      </c>
      <c r="I108" s="214">
        <f>(Data!U1350)</f>
        <v>102.91508242086486</v>
      </c>
      <c r="J108" s="216">
        <f>(Data!V1350)</f>
        <v>10.024495794815895</v>
      </c>
      <c r="K108" s="194"/>
      <c r="L108" s="105">
        <f>(Data!B1350)</f>
        <v>133</v>
      </c>
      <c r="M108" s="35" t="str">
        <f>(Data!C1350)</f>
        <v>Carbohydrates</v>
      </c>
      <c r="N108" s="92" t="str">
        <f>(Data!D1350)</f>
        <v>NANA</v>
      </c>
      <c r="O108" s="214">
        <f>(Data!Y1350)</f>
        <v>100</v>
      </c>
      <c r="P108" s="215">
        <f>(Data!Z1350)</f>
        <v>7.7429297141205833</v>
      </c>
      <c r="Q108" s="214">
        <f>(Data!AC1350)</f>
        <v>109.42276394470333</v>
      </c>
      <c r="R108" s="215">
        <f>(Data!AD1350)</f>
        <v>15.721963430543001</v>
      </c>
      <c r="S108" s="214">
        <f>(Data!AG1350)</f>
        <v>107.50885254841276</v>
      </c>
      <c r="T108" s="215">
        <f>(Data!AH1350)</f>
        <v>20.450883470821839</v>
      </c>
      <c r="U108" s="214">
        <f>(Data!AK1350)</f>
        <v>1093.0040296934455</v>
      </c>
      <c r="V108" s="215">
        <f>(Data!AL1350)</f>
        <v>132.22000462837903</v>
      </c>
      <c r="W108" s="214">
        <f>(Data!AO1350)</f>
        <v>2669.857800206692</v>
      </c>
      <c r="X108" s="215">
        <f>(Data!AP1350)</f>
        <v>843.2221676574278</v>
      </c>
      <c r="Y108" s="214">
        <f>(Data!AS1350)</f>
        <v>918.80069734984659</v>
      </c>
      <c r="Z108" s="216">
        <f>(Data!AT1350)</f>
        <v>303.45319576870236</v>
      </c>
      <c r="AB108" s="105">
        <f t="shared" si="29"/>
        <v>133</v>
      </c>
      <c r="AC108" s="35" t="str">
        <f t="shared" si="15"/>
        <v>Carbohydrates</v>
      </c>
      <c r="AD108" s="128" t="str">
        <f t="shared" si="16"/>
        <v>NANA</v>
      </c>
      <c r="AE108" s="214">
        <f t="shared" si="17"/>
        <v>99.999999999999986</v>
      </c>
      <c r="AF108" s="215">
        <f t="shared" si="18"/>
        <v>113.10306907289349</v>
      </c>
      <c r="AG108" s="245">
        <f t="shared" si="19"/>
        <v>102.91508242086486</v>
      </c>
      <c r="AH108" s="356"/>
      <c r="AI108" s="105">
        <f t="shared" si="20"/>
        <v>133</v>
      </c>
      <c r="AJ108" s="35" t="str">
        <f t="shared" si="21"/>
        <v>Carbohydrates</v>
      </c>
      <c r="AK108" s="92" t="str">
        <f t="shared" si="22"/>
        <v>NANA</v>
      </c>
      <c r="AL108" s="214">
        <f t="shared" si="23"/>
        <v>100</v>
      </c>
      <c r="AM108" s="215">
        <f t="shared" si="24"/>
        <v>109.42276394470333</v>
      </c>
      <c r="AN108" s="245">
        <f t="shared" si="25"/>
        <v>107.50885254841276</v>
      </c>
      <c r="AO108" s="214">
        <f t="shared" si="26"/>
        <v>1093.0040296934455</v>
      </c>
      <c r="AP108" s="215">
        <f t="shared" si="27"/>
        <v>2669.857800206692</v>
      </c>
      <c r="AQ108" s="245">
        <f t="shared" si="28"/>
        <v>918.80069734984659</v>
      </c>
    </row>
    <row r="109" spans="2:43" ht="15" customHeight="1" x14ac:dyDescent="0.2">
      <c r="B109" s="105">
        <f>(Data!B1351)</f>
        <v>134</v>
      </c>
      <c r="C109" s="35" t="str">
        <f>(Data!C1351)</f>
        <v>Carbohydrates</v>
      </c>
      <c r="D109" s="128" t="str">
        <f>(Data!D1351)</f>
        <v>UDP-Glc</v>
      </c>
      <c r="E109" s="214">
        <f>(Data!M1351)</f>
        <v>54.090469682379855</v>
      </c>
      <c r="F109" s="215">
        <f>(Data!N1351)</f>
        <v>46.751786411740582</v>
      </c>
      <c r="G109" s="214">
        <f>(Data!Q1351)</f>
        <v>190.90186196837686</v>
      </c>
      <c r="H109" s="227">
        <f>(Data!R1351)</f>
        <v>7.5045348077261878</v>
      </c>
      <c r="I109" s="214">
        <f>(Data!U1351)</f>
        <v>54.518361771506314</v>
      </c>
      <c r="J109" s="216">
        <f>(Data!V1351)</f>
        <v>48.381305990503151</v>
      </c>
      <c r="K109" s="194"/>
      <c r="L109" s="105">
        <f>(Data!B1351)</f>
        <v>134</v>
      </c>
      <c r="M109" s="35" t="str">
        <f>(Data!C1351)</f>
        <v>Carbohydrates</v>
      </c>
      <c r="N109" s="92" t="str">
        <f>(Data!D1351)</f>
        <v>UDP-Glc</v>
      </c>
      <c r="O109" s="238" t="s">
        <v>826</v>
      </c>
      <c r="P109" s="239" t="s">
        <v>826</v>
      </c>
      <c r="Q109" s="238" t="s">
        <v>826</v>
      </c>
      <c r="R109" s="239" t="s">
        <v>826</v>
      </c>
      <c r="S109" s="238" t="s">
        <v>826</v>
      </c>
      <c r="T109" s="239" t="s">
        <v>826</v>
      </c>
      <c r="U109" s="238" t="s">
        <v>826</v>
      </c>
      <c r="V109" s="239" t="s">
        <v>826</v>
      </c>
      <c r="W109" s="238" t="s">
        <v>826</v>
      </c>
      <c r="X109" s="239" t="s">
        <v>826</v>
      </c>
      <c r="Y109" s="238" t="s">
        <v>826</v>
      </c>
      <c r="Z109" s="240" t="s">
        <v>826</v>
      </c>
      <c r="AB109" s="105">
        <f t="shared" si="29"/>
        <v>134</v>
      </c>
      <c r="AC109" s="35" t="str">
        <f t="shared" si="15"/>
        <v>Carbohydrates</v>
      </c>
      <c r="AD109" s="128" t="str">
        <f t="shared" si="16"/>
        <v>UDP-Glc</v>
      </c>
      <c r="AE109" s="214">
        <f t="shared" si="17"/>
        <v>54.090469682379855</v>
      </c>
      <c r="AF109" s="215">
        <f t="shared" si="18"/>
        <v>190.90186196837686</v>
      </c>
      <c r="AG109" s="245">
        <f t="shared" si="19"/>
        <v>54.518361771506314</v>
      </c>
      <c r="AH109" s="356"/>
      <c r="AI109" s="105">
        <f t="shared" si="20"/>
        <v>134</v>
      </c>
      <c r="AJ109" s="35" t="str">
        <f t="shared" si="21"/>
        <v>Carbohydrates</v>
      </c>
      <c r="AK109" s="92" t="str">
        <f t="shared" si="22"/>
        <v>UDP-Glc</v>
      </c>
      <c r="AL109" s="238" t="str">
        <f t="shared" si="23"/>
        <v>--</v>
      </c>
      <c r="AM109" s="239" t="str">
        <f t="shared" si="24"/>
        <v>--</v>
      </c>
      <c r="AN109" s="253" t="str">
        <f t="shared" si="25"/>
        <v>--</v>
      </c>
      <c r="AO109" s="238" t="str">
        <f t="shared" si="26"/>
        <v>--</v>
      </c>
      <c r="AP109" s="239" t="str">
        <f t="shared" si="27"/>
        <v>--</v>
      </c>
      <c r="AQ109" s="253" t="str">
        <f t="shared" si="28"/>
        <v>--</v>
      </c>
    </row>
    <row r="110" spans="2:43" ht="15" customHeight="1" x14ac:dyDescent="0.2">
      <c r="B110" s="91">
        <f>(Data!B1352)</f>
        <v>135</v>
      </c>
      <c r="C110" s="35" t="str">
        <f>(Data!C1352)</f>
        <v>Carbohydrates</v>
      </c>
      <c r="D110" s="128" t="str">
        <f>(Data!D1352)</f>
        <v>UDP-GlcNAc</v>
      </c>
      <c r="E110" s="214">
        <f>(Data!M1352)</f>
        <v>100</v>
      </c>
      <c r="F110" s="215">
        <f>(Data!N1352)</f>
        <v>6.4762160855914033</v>
      </c>
      <c r="G110" s="214">
        <f>(Data!Q1352)</f>
        <v>162.18881058563255</v>
      </c>
      <c r="H110" s="227">
        <f>(Data!R1352)</f>
        <v>15.123336541164406</v>
      </c>
      <c r="I110" s="214">
        <f>(Data!U1352)</f>
        <v>70.63586739032047</v>
      </c>
      <c r="J110" s="216">
        <f>(Data!V1352)</f>
        <v>61.178825405991319</v>
      </c>
      <c r="K110" s="194"/>
      <c r="L110" s="91">
        <f>(Data!B1352)</f>
        <v>135</v>
      </c>
      <c r="M110" s="35" t="str">
        <f>(Data!C1352)</f>
        <v>Carbohydrates</v>
      </c>
      <c r="N110" s="92" t="str">
        <f>(Data!D1352)</f>
        <v>UDP-GlcNAc</v>
      </c>
      <c r="O110" s="238" t="s">
        <v>826</v>
      </c>
      <c r="P110" s="239" t="s">
        <v>826</v>
      </c>
      <c r="Q110" s="238" t="s">
        <v>826</v>
      </c>
      <c r="R110" s="239" t="s">
        <v>826</v>
      </c>
      <c r="S110" s="238" t="s">
        <v>826</v>
      </c>
      <c r="T110" s="239" t="s">
        <v>826</v>
      </c>
      <c r="U110" s="238" t="s">
        <v>826</v>
      </c>
      <c r="V110" s="239" t="s">
        <v>826</v>
      </c>
      <c r="W110" s="238" t="s">
        <v>826</v>
      </c>
      <c r="X110" s="239" t="s">
        <v>826</v>
      </c>
      <c r="Y110" s="238" t="s">
        <v>826</v>
      </c>
      <c r="Z110" s="240" t="s">
        <v>826</v>
      </c>
      <c r="AB110" s="91">
        <f t="shared" si="29"/>
        <v>135</v>
      </c>
      <c r="AC110" s="35" t="str">
        <f t="shared" si="15"/>
        <v>Carbohydrates</v>
      </c>
      <c r="AD110" s="128" t="str">
        <f t="shared" si="16"/>
        <v>UDP-GlcNAc</v>
      </c>
      <c r="AE110" s="214">
        <f t="shared" si="17"/>
        <v>100</v>
      </c>
      <c r="AF110" s="215">
        <f t="shared" si="18"/>
        <v>162.18881058563255</v>
      </c>
      <c r="AG110" s="245">
        <f t="shared" si="19"/>
        <v>70.63586739032047</v>
      </c>
      <c r="AH110" s="356"/>
      <c r="AI110" s="91">
        <f t="shared" si="20"/>
        <v>135</v>
      </c>
      <c r="AJ110" s="35" t="str">
        <f t="shared" si="21"/>
        <v>Carbohydrates</v>
      </c>
      <c r="AK110" s="92" t="str">
        <f t="shared" si="22"/>
        <v>UDP-GlcNAc</v>
      </c>
      <c r="AL110" s="238" t="str">
        <f t="shared" si="23"/>
        <v>--</v>
      </c>
      <c r="AM110" s="239" t="str">
        <f t="shared" si="24"/>
        <v>--</v>
      </c>
      <c r="AN110" s="253" t="str">
        <f t="shared" si="25"/>
        <v>--</v>
      </c>
      <c r="AO110" s="238" t="str">
        <f t="shared" si="26"/>
        <v>--</v>
      </c>
      <c r="AP110" s="239" t="str">
        <f t="shared" si="27"/>
        <v>--</v>
      </c>
      <c r="AQ110" s="253" t="str">
        <f t="shared" si="28"/>
        <v>--</v>
      </c>
    </row>
    <row r="111" spans="2:43" ht="15.75" customHeight="1" thickBot="1" x14ac:dyDescent="0.25">
      <c r="B111" s="131">
        <f>(Data!B1353)</f>
        <v>136</v>
      </c>
      <c r="C111" s="42" t="str">
        <f>(Data!C1353)</f>
        <v>Carbohydrates</v>
      </c>
      <c r="D111" s="129" t="str">
        <f>(Data!D1353)</f>
        <v>UDP-Glucuronate</v>
      </c>
      <c r="E111" s="217">
        <f>(Data!M1353)</f>
        <v>76.901096512229387</v>
      </c>
      <c r="F111" s="218">
        <f>(Data!N1353)</f>
        <v>10.587309377474263</v>
      </c>
      <c r="G111" s="217">
        <f>(Data!Q1353)</f>
        <v>181.3740093285781</v>
      </c>
      <c r="H111" s="228">
        <f>(Data!R1353)</f>
        <v>17.114448930680297</v>
      </c>
      <c r="I111" s="217">
        <f>(Data!U1353)</f>
        <v>54.190680289507291</v>
      </c>
      <c r="J111" s="219">
        <f>(Data!V1353)</f>
        <v>57.737317459843858</v>
      </c>
      <c r="K111" s="194"/>
      <c r="L111" s="131">
        <f>(Data!B1353)</f>
        <v>136</v>
      </c>
      <c r="M111" s="42" t="str">
        <f>(Data!C1353)</f>
        <v>Carbohydrates</v>
      </c>
      <c r="N111" s="109" t="str">
        <f>(Data!D1353)</f>
        <v>UDP-Glucuronate</v>
      </c>
      <c r="O111" s="242" t="s">
        <v>826</v>
      </c>
      <c r="P111" s="241" t="s">
        <v>826</v>
      </c>
      <c r="Q111" s="242" t="s">
        <v>826</v>
      </c>
      <c r="R111" s="241" t="s">
        <v>826</v>
      </c>
      <c r="S111" s="242" t="s">
        <v>826</v>
      </c>
      <c r="T111" s="241" t="s">
        <v>826</v>
      </c>
      <c r="U111" s="242" t="s">
        <v>826</v>
      </c>
      <c r="V111" s="241" t="s">
        <v>826</v>
      </c>
      <c r="W111" s="242" t="s">
        <v>826</v>
      </c>
      <c r="X111" s="241" t="s">
        <v>826</v>
      </c>
      <c r="Y111" s="242" t="s">
        <v>826</v>
      </c>
      <c r="Z111" s="243" t="s">
        <v>826</v>
      </c>
      <c r="AB111" s="131">
        <f t="shared" si="29"/>
        <v>136</v>
      </c>
      <c r="AC111" s="42" t="str">
        <f t="shared" si="15"/>
        <v>Carbohydrates</v>
      </c>
      <c r="AD111" s="129" t="str">
        <f t="shared" si="16"/>
        <v>UDP-Glucuronate</v>
      </c>
      <c r="AE111" s="217">
        <f t="shared" si="17"/>
        <v>76.901096512229387</v>
      </c>
      <c r="AF111" s="218">
        <f t="shared" si="18"/>
        <v>181.3740093285781</v>
      </c>
      <c r="AG111" s="246">
        <f t="shared" si="19"/>
        <v>54.190680289507291</v>
      </c>
      <c r="AH111" s="356"/>
      <c r="AI111" s="131">
        <f t="shared" si="20"/>
        <v>136</v>
      </c>
      <c r="AJ111" s="42" t="str">
        <f t="shared" si="21"/>
        <v>Carbohydrates</v>
      </c>
      <c r="AK111" s="109" t="str">
        <f t="shared" si="22"/>
        <v>UDP-Glucuronate</v>
      </c>
      <c r="AL111" s="242" t="str">
        <f t="shared" si="23"/>
        <v>--</v>
      </c>
      <c r="AM111" s="241" t="str">
        <f t="shared" si="24"/>
        <v>--</v>
      </c>
      <c r="AN111" s="254" t="str">
        <f t="shared" si="25"/>
        <v>--</v>
      </c>
      <c r="AO111" s="242" t="str">
        <f t="shared" si="26"/>
        <v>--</v>
      </c>
      <c r="AP111" s="241" t="str">
        <f t="shared" si="27"/>
        <v>--</v>
      </c>
      <c r="AQ111" s="254" t="str">
        <f t="shared" si="28"/>
        <v>--</v>
      </c>
    </row>
    <row r="112" spans="2:43" ht="15" customHeight="1" x14ac:dyDescent="0.2">
      <c r="B112" s="126">
        <f>(Data!B1354)</f>
        <v>137</v>
      </c>
      <c r="C112" s="78" t="str">
        <f>(Data!C1354)</f>
        <v>Glycolysis</v>
      </c>
      <c r="D112" s="127" t="str">
        <f>(Data!D1354)</f>
        <v>Hexose-P</v>
      </c>
      <c r="E112" s="211">
        <f>(Data!M1354)</f>
        <v>100</v>
      </c>
      <c r="F112" s="212">
        <f>(Data!N1354)</f>
        <v>15.054011031371578</v>
      </c>
      <c r="G112" s="211">
        <f>(Data!Q1354)</f>
        <v>149.65932768129585</v>
      </c>
      <c r="H112" s="226">
        <f>(Data!R1354)</f>
        <v>31.08325744555323</v>
      </c>
      <c r="I112" s="211">
        <f>(Data!U1354)</f>
        <v>43.26436722119081</v>
      </c>
      <c r="J112" s="213">
        <f>(Data!V1354)</f>
        <v>2.0497559934028815</v>
      </c>
      <c r="K112" s="194"/>
      <c r="L112" s="126">
        <f>(Data!B1354)</f>
        <v>137</v>
      </c>
      <c r="M112" s="78" t="str">
        <f>(Data!C1354)</f>
        <v>Glycolysis</v>
      </c>
      <c r="N112" s="79" t="str">
        <f>(Data!D1354)</f>
        <v>Hexose-P</v>
      </c>
      <c r="O112" s="211">
        <f>(Data!Y1354)</f>
        <v>100</v>
      </c>
      <c r="P112" s="212">
        <f>(Data!Z1354)</f>
        <v>16.558457442218877</v>
      </c>
      <c r="Q112" s="211">
        <f>(Data!AC1354)</f>
        <v>111.5358059048651</v>
      </c>
      <c r="R112" s="212">
        <f>(Data!AD1354)</f>
        <v>36.967934034918429</v>
      </c>
      <c r="S112" s="211">
        <f>(Data!AG1354)</f>
        <v>36.274384728645302</v>
      </c>
      <c r="T112" s="212">
        <f>(Data!AH1354)</f>
        <v>7.7680832144041556</v>
      </c>
      <c r="U112" s="211">
        <f>(Data!AK1354)</f>
        <v>1825.9474345955559</v>
      </c>
      <c r="V112" s="212">
        <f>(Data!AL1354)</f>
        <v>406.68296134238375</v>
      </c>
      <c r="W112" s="211">
        <f>(Data!AO1354)</f>
        <v>2210.2039546956007</v>
      </c>
      <c r="X112" s="212">
        <f>(Data!AP1354)</f>
        <v>688.65399878774599</v>
      </c>
      <c r="Y112" s="211">
        <f>(Data!AS1354)</f>
        <v>1849.2055136377212</v>
      </c>
      <c r="Z112" s="213">
        <f>(Data!AT1354)</f>
        <v>952.62531187405273</v>
      </c>
      <c r="AB112" s="126">
        <f t="shared" si="29"/>
        <v>137</v>
      </c>
      <c r="AC112" s="78" t="str">
        <f t="shared" si="15"/>
        <v>Glycolysis</v>
      </c>
      <c r="AD112" s="127" t="str">
        <f t="shared" si="16"/>
        <v>Hexose-P</v>
      </c>
      <c r="AE112" s="211">
        <f t="shared" si="17"/>
        <v>100</v>
      </c>
      <c r="AF112" s="212">
        <f t="shared" si="18"/>
        <v>149.65932768129585</v>
      </c>
      <c r="AG112" s="244">
        <f t="shared" si="19"/>
        <v>43.26436722119081</v>
      </c>
      <c r="AH112" s="356"/>
      <c r="AI112" s="126">
        <f t="shared" si="20"/>
        <v>137</v>
      </c>
      <c r="AJ112" s="78" t="str">
        <f t="shared" si="21"/>
        <v>Glycolysis</v>
      </c>
      <c r="AK112" s="79" t="str">
        <f t="shared" si="22"/>
        <v>Hexose-P</v>
      </c>
      <c r="AL112" s="211">
        <f t="shared" si="23"/>
        <v>100</v>
      </c>
      <c r="AM112" s="212">
        <f t="shared" si="24"/>
        <v>111.5358059048651</v>
      </c>
      <c r="AN112" s="244">
        <f t="shared" si="25"/>
        <v>36.274384728645302</v>
      </c>
      <c r="AO112" s="211">
        <f t="shared" si="26"/>
        <v>1825.9474345955559</v>
      </c>
      <c r="AP112" s="212">
        <f t="shared" si="27"/>
        <v>2210.2039546956007</v>
      </c>
      <c r="AQ112" s="244">
        <f t="shared" si="28"/>
        <v>1849.2055136377212</v>
      </c>
    </row>
    <row r="113" spans="2:43" ht="15" customHeight="1" x14ac:dyDescent="0.2">
      <c r="B113" s="91">
        <f>(Data!B1355)</f>
        <v>138</v>
      </c>
      <c r="C113" s="35" t="str">
        <f>(Data!C1355)</f>
        <v>Glycolysis</v>
      </c>
      <c r="D113" s="128" t="str">
        <f>(Data!D1355)</f>
        <v>Fructose-1,6-P2</v>
      </c>
      <c r="E113" s="214">
        <f>(Data!M1355)</f>
        <v>100</v>
      </c>
      <c r="F113" s="215">
        <f>(Data!N1355)</f>
        <v>35.967168209662695</v>
      </c>
      <c r="G113" s="214">
        <f>(Data!Q1355)</f>
        <v>134.64101029089539</v>
      </c>
      <c r="H113" s="227">
        <f>(Data!R1355)</f>
        <v>9.4071085836676787</v>
      </c>
      <c r="I113" s="214">
        <f>(Data!U1355)</f>
        <v>69.218104893555974</v>
      </c>
      <c r="J113" s="216">
        <f>(Data!V1355)</f>
        <v>23.551446681608461</v>
      </c>
      <c r="K113" s="194"/>
      <c r="L113" s="91">
        <f>(Data!B1355)</f>
        <v>138</v>
      </c>
      <c r="M113" s="35" t="str">
        <f>(Data!C1355)</f>
        <v>Glycolysis</v>
      </c>
      <c r="N113" s="92" t="str">
        <f>(Data!D1355)</f>
        <v>Fructose-1,6-P2</v>
      </c>
      <c r="O113" s="214">
        <f>(Data!Y1355)</f>
        <v>100.00000000000001</v>
      </c>
      <c r="P113" s="215">
        <f>(Data!Z1355)</f>
        <v>24.128864513420343</v>
      </c>
      <c r="Q113" s="214">
        <f>(Data!AC1355)</f>
        <v>82.769992844879397</v>
      </c>
      <c r="R113" s="215">
        <f>(Data!AD1355)</f>
        <v>52.211174416429657</v>
      </c>
      <c r="S113" s="214">
        <f>(Data!AG1355)</f>
        <v>61.633918227255002</v>
      </c>
      <c r="T113" s="215">
        <f>(Data!AH1355)</f>
        <v>30.536786820874152</v>
      </c>
      <c r="U113" s="214">
        <f>(Data!AK1355)</f>
        <v>1099.398426496969</v>
      </c>
      <c r="V113" s="215">
        <f>(Data!AL1355)</f>
        <v>402.33680639148588</v>
      </c>
      <c r="W113" s="214">
        <f>(Data!AO1355)</f>
        <v>1001.5222841160777</v>
      </c>
      <c r="X113" s="215">
        <f>(Data!AP1355)</f>
        <v>352.93222724229912</v>
      </c>
      <c r="Y113" s="214">
        <f>(Data!AS1355)</f>
        <v>1625.4835416948965</v>
      </c>
      <c r="Z113" s="216">
        <f>(Data!AT1355)</f>
        <v>605.90436618190665</v>
      </c>
      <c r="AB113" s="91">
        <f t="shared" si="29"/>
        <v>138</v>
      </c>
      <c r="AC113" s="35" t="str">
        <f t="shared" si="15"/>
        <v>Glycolysis</v>
      </c>
      <c r="AD113" s="128" t="str">
        <f t="shared" si="16"/>
        <v>Fructose-1,6-P2</v>
      </c>
      <c r="AE113" s="214">
        <f t="shared" si="17"/>
        <v>100</v>
      </c>
      <c r="AF113" s="215">
        <f t="shared" si="18"/>
        <v>134.64101029089539</v>
      </c>
      <c r="AG113" s="245">
        <f t="shared" si="19"/>
        <v>69.218104893555974</v>
      </c>
      <c r="AH113" s="356"/>
      <c r="AI113" s="91">
        <f t="shared" si="20"/>
        <v>138</v>
      </c>
      <c r="AJ113" s="35" t="str">
        <f t="shared" si="21"/>
        <v>Glycolysis</v>
      </c>
      <c r="AK113" s="92" t="str">
        <f t="shared" si="22"/>
        <v>Fructose-1,6-P2</v>
      </c>
      <c r="AL113" s="214">
        <f t="shared" si="23"/>
        <v>100.00000000000001</v>
      </c>
      <c r="AM113" s="215">
        <f t="shared" si="24"/>
        <v>82.769992844879397</v>
      </c>
      <c r="AN113" s="245">
        <f t="shared" si="25"/>
        <v>61.633918227255002</v>
      </c>
      <c r="AO113" s="214">
        <f t="shared" si="26"/>
        <v>1099.398426496969</v>
      </c>
      <c r="AP113" s="215">
        <f t="shared" si="27"/>
        <v>1001.5222841160777</v>
      </c>
      <c r="AQ113" s="245">
        <f t="shared" si="28"/>
        <v>1625.4835416948965</v>
      </c>
    </row>
    <row r="114" spans="2:43" ht="15" customHeight="1" x14ac:dyDescent="0.2">
      <c r="B114" s="105">
        <f>(Data!B1358)</f>
        <v>141</v>
      </c>
      <c r="C114" s="35" t="str">
        <f>(Data!C1358)</f>
        <v>Glycolysis</v>
      </c>
      <c r="D114" s="128" t="str">
        <f>(Data!D1358)</f>
        <v>3-Phosphoglycerate</v>
      </c>
      <c r="E114" s="214">
        <f>(Data!M1358)</f>
        <v>100</v>
      </c>
      <c r="F114" s="215">
        <f>(Data!N1358)</f>
        <v>13.845904058738432</v>
      </c>
      <c r="G114" s="214">
        <f>(Data!Q1358)</f>
        <v>102.26509618654222</v>
      </c>
      <c r="H114" s="227">
        <f>(Data!R1358)</f>
        <v>45.225984948192135</v>
      </c>
      <c r="I114" s="214">
        <f>(Data!U1358)</f>
        <v>141.67879796097353</v>
      </c>
      <c r="J114" s="216">
        <f>(Data!V1358)</f>
        <v>37.405068804034734</v>
      </c>
      <c r="K114" s="194"/>
      <c r="L114" s="105">
        <f>(Data!B1358)</f>
        <v>141</v>
      </c>
      <c r="M114" s="35" t="str">
        <f>(Data!C1358)</f>
        <v>Glycolysis</v>
      </c>
      <c r="N114" s="92" t="str">
        <f>(Data!D1358)</f>
        <v>3-Phosphoglycerate</v>
      </c>
      <c r="O114" s="214">
        <f>(Data!Y1358)</f>
        <v>100</v>
      </c>
      <c r="P114" s="215">
        <f>(Data!Z1358)</f>
        <v>60.041910721573487</v>
      </c>
      <c r="Q114" s="214">
        <f>(Data!AC1358)</f>
        <v>159.32953426965318</v>
      </c>
      <c r="R114" s="215">
        <f>(Data!AD1358)</f>
        <v>140.45547428674786</v>
      </c>
      <c r="S114" s="214">
        <f>(Data!AG1358)</f>
        <v>116.46118995222022</v>
      </c>
      <c r="T114" s="215">
        <f>(Data!AH1358)</f>
        <v>63.027402045360802</v>
      </c>
      <c r="U114" s="214">
        <f>(Data!AK1358)</f>
        <v>4090.2155156355348</v>
      </c>
      <c r="V114" s="215">
        <f>(Data!AL1358)</f>
        <v>1775.5505178887017</v>
      </c>
      <c r="W114" s="214">
        <f>(Data!AO1358)</f>
        <v>4149.2574846387506</v>
      </c>
      <c r="X114" s="215">
        <f>(Data!AP1358)</f>
        <v>1187.3641444641432</v>
      </c>
      <c r="Y114" s="214">
        <f>(Data!AS1358)</f>
        <v>3731.9107410703573</v>
      </c>
      <c r="Z114" s="216">
        <f>(Data!AT1358)</f>
        <v>1112.6290072549336</v>
      </c>
      <c r="AB114" s="105">
        <f t="shared" si="29"/>
        <v>141</v>
      </c>
      <c r="AC114" s="35" t="str">
        <f t="shared" si="15"/>
        <v>Glycolysis</v>
      </c>
      <c r="AD114" s="128" t="str">
        <f t="shared" si="16"/>
        <v>3-Phosphoglycerate</v>
      </c>
      <c r="AE114" s="214">
        <f t="shared" si="17"/>
        <v>100</v>
      </c>
      <c r="AF114" s="215">
        <f t="shared" si="18"/>
        <v>102.26509618654222</v>
      </c>
      <c r="AG114" s="245">
        <f t="shared" si="19"/>
        <v>141.67879796097353</v>
      </c>
      <c r="AH114" s="356"/>
      <c r="AI114" s="105">
        <f t="shared" si="20"/>
        <v>141</v>
      </c>
      <c r="AJ114" s="35" t="str">
        <f t="shared" si="21"/>
        <v>Glycolysis</v>
      </c>
      <c r="AK114" s="92" t="str">
        <f t="shared" si="22"/>
        <v>3-Phosphoglycerate</v>
      </c>
      <c r="AL114" s="214">
        <f t="shared" si="23"/>
        <v>100</v>
      </c>
      <c r="AM114" s="215">
        <f t="shared" si="24"/>
        <v>159.32953426965318</v>
      </c>
      <c r="AN114" s="245">
        <f t="shared" si="25"/>
        <v>116.46118995222022</v>
      </c>
      <c r="AO114" s="214">
        <f t="shared" si="26"/>
        <v>4090.2155156355348</v>
      </c>
      <c r="AP114" s="215">
        <f t="shared" si="27"/>
        <v>4149.2574846387506</v>
      </c>
      <c r="AQ114" s="245">
        <f t="shared" si="28"/>
        <v>3731.9107410703573</v>
      </c>
    </row>
    <row r="115" spans="2:43" ht="15" customHeight="1" x14ac:dyDescent="0.2">
      <c r="B115" s="105">
        <f>(Data!B1359)</f>
        <v>142</v>
      </c>
      <c r="C115" s="35" t="str">
        <f>(Data!C1359)</f>
        <v>Glycolysis</v>
      </c>
      <c r="D115" s="128" t="str">
        <f>(Data!D1359)</f>
        <v>Phosphoenolpyruvate</v>
      </c>
      <c r="E115" s="214">
        <f>(Data!M1359)</f>
        <v>100</v>
      </c>
      <c r="F115" s="215">
        <f>(Data!N1359)</f>
        <v>29.423885162703186</v>
      </c>
      <c r="G115" s="214">
        <f>(Data!Q1359)</f>
        <v>146.25199063151555</v>
      </c>
      <c r="H115" s="227">
        <f>(Data!R1359)</f>
        <v>10.223260720441123</v>
      </c>
      <c r="I115" s="214">
        <f>(Data!U1359)</f>
        <v>238.83548625126164</v>
      </c>
      <c r="J115" s="216">
        <f>(Data!V1359)</f>
        <v>116.45257901990871</v>
      </c>
      <c r="K115" s="194"/>
      <c r="L115" s="105">
        <f>(Data!B1359)</f>
        <v>142</v>
      </c>
      <c r="M115" s="35" t="str">
        <f>(Data!C1359)</f>
        <v>Glycolysis</v>
      </c>
      <c r="N115" s="92" t="str">
        <f>(Data!D1359)</f>
        <v>Phosphoenolpyruvate</v>
      </c>
      <c r="O115" s="214">
        <f>(Data!Y1359)</f>
        <v>100</v>
      </c>
      <c r="P115" s="215">
        <f>(Data!Z1359)</f>
        <v>23.058020361351527</v>
      </c>
      <c r="Q115" s="214">
        <f>(Data!AC1359)</f>
        <v>63.73358822073547</v>
      </c>
      <c r="R115" s="215">
        <f>(Data!AD1359)</f>
        <v>39.116555035095587</v>
      </c>
      <c r="S115" s="214">
        <f>(Data!AG1359)</f>
        <v>80.363356405598694</v>
      </c>
      <c r="T115" s="215">
        <f>(Data!AH1359)</f>
        <v>13.613493386250212</v>
      </c>
      <c r="U115" s="214">
        <f>(Data!AK1359)</f>
        <v>6224.9916673252974</v>
      </c>
      <c r="V115" s="215">
        <f>(Data!AL1359)</f>
        <v>1770.9493472236659</v>
      </c>
      <c r="W115" s="214">
        <f>(Data!AO1359)</f>
        <v>6089.0978946006535</v>
      </c>
      <c r="X115" s="215">
        <f>(Data!AP1359)</f>
        <v>1082.6570277199214</v>
      </c>
      <c r="Y115" s="214">
        <f>(Data!AS1359)</f>
        <v>6409.9616212148494</v>
      </c>
      <c r="Z115" s="216">
        <f>(Data!AT1359)</f>
        <v>1738.986544086054</v>
      </c>
      <c r="AB115" s="105">
        <f t="shared" si="29"/>
        <v>142</v>
      </c>
      <c r="AC115" s="35" t="str">
        <f t="shared" si="15"/>
        <v>Glycolysis</v>
      </c>
      <c r="AD115" s="128" t="str">
        <f t="shared" si="16"/>
        <v>Phosphoenolpyruvate</v>
      </c>
      <c r="AE115" s="214">
        <f t="shared" si="17"/>
        <v>100</v>
      </c>
      <c r="AF115" s="215">
        <f t="shared" si="18"/>
        <v>146.25199063151555</v>
      </c>
      <c r="AG115" s="245">
        <f t="shared" si="19"/>
        <v>238.83548625126164</v>
      </c>
      <c r="AH115" s="356"/>
      <c r="AI115" s="105">
        <f t="shared" si="20"/>
        <v>142</v>
      </c>
      <c r="AJ115" s="35" t="str">
        <f t="shared" si="21"/>
        <v>Glycolysis</v>
      </c>
      <c r="AK115" s="92" t="str">
        <f t="shared" si="22"/>
        <v>Phosphoenolpyruvate</v>
      </c>
      <c r="AL115" s="214">
        <f t="shared" si="23"/>
        <v>100</v>
      </c>
      <c r="AM115" s="215">
        <f t="shared" si="24"/>
        <v>63.73358822073547</v>
      </c>
      <c r="AN115" s="245">
        <f t="shared" si="25"/>
        <v>80.363356405598694</v>
      </c>
      <c r="AO115" s="214">
        <f t="shared" si="26"/>
        <v>6224.9916673252974</v>
      </c>
      <c r="AP115" s="215">
        <f t="shared" si="27"/>
        <v>6089.0978946006535</v>
      </c>
      <c r="AQ115" s="245">
        <f t="shared" si="28"/>
        <v>6409.9616212148494</v>
      </c>
    </row>
    <row r="116" spans="2:43" ht="15" customHeight="1" x14ac:dyDescent="0.2">
      <c r="B116" s="105">
        <f>(Data!B1360)</f>
        <v>143</v>
      </c>
      <c r="C116" s="35" t="str">
        <f>(Data!C1360)</f>
        <v>Glycolysis</v>
      </c>
      <c r="D116" s="128" t="str">
        <f>(Data!D1360)</f>
        <v>Pyruvate</v>
      </c>
      <c r="E116" s="214">
        <f>(Data!M1360)</f>
        <v>99.999999999999986</v>
      </c>
      <c r="F116" s="215">
        <f>(Data!N1360)</f>
        <v>7.2723595774294791</v>
      </c>
      <c r="G116" s="214">
        <f>(Data!Q1360)</f>
        <v>102.40988825125501</v>
      </c>
      <c r="H116" s="227">
        <f>(Data!R1360)</f>
        <v>9.1348589642243336</v>
      </c>
      <c r="I116" s="214">
        <f>(Data!U1360)</f>
        <v>76.002217992207022</v>
      </c>
      <c r="J116" s="216">
        <f>(Data!V1360)</f>
        <v>5.5215808608055506</v>
      </c>
      <c r="K116" s="194"/>
      <c r="L116" s="105">
        <f>(Data!B1360)</f>
        <v>143</v>
      </c>
      <c r="M116" s="35" t="str">
        <f>(Data!C1360)</f>
        <v>Glycolysis</v>
      </c>
      <c r="N116" s="92" t="str">
        <f>(Data!D1360)</f>
        <v>Pyruvate</v>
      </c>
      <c r="O116" s="214">
        <f>(Data!Y1360)</f>
        <v>100</v>
      </c>
      <c r="P116" s="215">
        <f>(Data!Z1360)</f>
        <v>10.054718842677277</v>
      </c>
      <c r="Q116" s="214">
        <f>(Data!AC1360)</f>
        <v>93.934953892799228</v>
      </c>
      <c r="R116" s="215">
        <f>(Data!AD1360)</f>
        <v>10.809935610486452</v>
      </c>
      <c r="S116" s="214">
        <f>(Data!AG1360)</f>
        <v>141.83506041577556</v>
      </c>
      <c r="T116" s="215">
        <f>(Data!AH1360)</f>
        <v>11.936143080823481</v>
      </c>
      <c r="U116" s="214">
        <f>(Data!AK1360)</f>
        <v>13.193238992422202</v>
      </c>
      <c r="V116" s="215">
        <f>(Data!AL1360)</f>
        <v>1.8570452560827211</v>
      </c>
      <c r="W116" s="214">
        <f>(Data!AO1360)</f>
        <v>11.634951767347189</v>
      </c>
      <c r="X116" s="215">
        <f>(Data!AP1360)</f>
        <v>2.4687576637326218</v>
      </c>
      <c r="Y116" s="214">
        <f>(Data!AS1360)</f>
        <v>8.1649527469452305</v>
      </c>
      <c r="Z116" s="216">
        <f>(Data!AT1360)</f>
        <v>1.3483025621338522</v>
      </c>
      <c r="AB116" s="105">
        <f t="shared" si="29"/>
        <v>143</v>
      </c>
      <c r="AC116" s="35" t="str">
        <f t="shared" si="15"/>
        <v>Glycolysis</v>
      </c>
      <c r="AD116" s="128" t="str">
        <f t="shared" si="16"/>
        <v>Pyruvate</v>
      </c>
      <c r="AE116" s="214">
        <f t="shared" si="17"/>
        <v>99.999999999999986</v>
      </c>
      <c r="AF116" s="215">
        <f t="shared" si="18"/>
        <v>102.40988825125501</v>
      </c>
      <c r="AG116" s="245">
        <f t="shared" si="19"/>
        <v>76.002217992207022</v>
      </c>
      <c r="AH116" s="356"/>
      <c r="AI116" s="105">
        <f t="shared" si="20"/>
        <v>143</v>
      </c>
      <c r="AJ116" s="35" t="str">
        <f t="shared" si="21"/>
        <v>Glycolysis</v>
      </c>
      <c r="AK116" s="92" t="str">
        <f t="shared" si="22"/>
        <v>Pyruvate</v>
      </c>
      <c r="AL116" s="214">
        <f t="shared" si="23"/>
        <v>100</v>
      </c>
      <c r="AM116" s="215">
        <f t="shared" si="24"/>
        <v>93.934953892799228</v>
      </c>
      <c r="AN116" s="245">
        <f t="shared" si="25"/>
        <v>141.83506041577556</v>
      </c>
      <c r="AO116" s="214">
        <f t="shared" si="26"/>
        <v>13.193238992422202</v>
      </c>
      <c r="AP116" s="215">
        <f t="shared" si="27"/>
        <v>11.634951767347189</v>
      </c>
      <c r="AQ116" s="245">
        <f t="shared" si="28"/>
        <v>8.1649527469452305</v>
      </c>
    </row>
    <row r="117" spans="2:43" ht="15.75" customHeight="1" thickBot="1" x14ac:dyDescent="0.25">
      <c r="B117" s="131">
        <f>(Data!B1361)</f>
        <v>144</v>
      </c>
      <c r="C117" s="42" t="str">
        <f>(Data!C1361)</f>
        <v>Glycolysis</v>
      </c>
      <c r="D117" s="129" t="str">
        <f>(Data!D1361)</f>
        <v>Lactate</v>
      </c>
      <c r="E117" s="217">
        <f>(Data!M1361)</f>
        <v>99.999999999999986</v>
      </c>
      <c r="F117" s="218">
        <f>(Data!N1361)</f>
        <v>9.1286970535218384</v>
      </c>
      <c r="G117" s="217">
        <f>(Data!Q1361)</f>
        <v>106.73525734947316</v>
      </c>
      <c r="H117" s="228">
        <f>(Data!R1361)</f>
        <v>2.5863316706920307</v>
      </c>
      <c r="I117" s="217">
        <f>(Data!U1361)</f>
        <v>105.11112209051028</v>
      </c>
      <c r="J117" s="219">
        <f>(Data!V1361)</f>
        <v>5.2379630964948571</v>
      </c>
      <c r="K117" s="194"/>
      <c r="L117" s="131">
        <f>(Data!B1361)</f>
        <v>144</v>
      </c>
      <c r="M117" s="42" t="str">
        <f>(Data!C1361)</f>
        <v>Glycolysis</v>
      </c>
      <c r="N117" s="109" t="str">
        <f>(Data!D1361)</f>
        <v>Lactate</v>
      </c>
      <c r="O117" s="217">
        <f>(Data!Y1361)</f>
        <v>100.00000000000001</v>
      </c>
      <c r="P117" s="218">
        <f>(Data!Z1361)</f>
        <v>10.560372220556587</v>
      </c>
      <c r="Q117" s="217">
        <f>(Data!AC1361)</f>
        <v>65.380169773889662</v>
      </c>
      <c r="R117" s="218">
        <f>(Data!AD1361)</f>
        <v>26.181755507423848</v>
      </c>
      <c r="S117" s="217">
        <f>(Data!AG1361)</f>
        <v>101.71383590029123</v>
      </c>
      <c r="T117" s="218">
        <f>(Data!AH1361)</f>
        <v>18.221730315304661</v>
      </c>
      <c r="U117" s="217">
        <f>(Data!AK1361)</f>
        <v>20.471429132101036</v>
      </c>
      <c r="V117" s="218">
        <f>(Data!AL1361)</f>
        <v>1.834469514589681</v>
      </c>
      <c r="W117" s="217">
        <f>(Data!AO1361)</f>
        <v>22.999958725963548</v>
      </c>
      <c r="X117" s="218">
        <f>(Data!AP1361)</f>
        <v>1.2036627236065887</v>
      </c>
      <c r="Y117" s="217">
        <f>(Data!AS1361)</f>
        <v>13.805663814709824</v>
      </c>
      <c r="Z117" s="219">
        <f>(Data!AT1361)</f>
        <v>3.1402883354214155</v>
      </c>
      <c r="AB117" s="131">
        <f t="shared" si="29"/>
        <v>144</v>
      </c>
      <c r="AC117" s="42" t="str">
        <f t="shared" si="15"/>
        <v>Glycolysis</v>
      </c>
      <c r="AD117" s="129" t="str">
        <f t="shared" si="16"/>
        <v>Lactate</v>
      </c>
      <c r="AE117" s="217">
        <f t="shared" si="17"/>
        <v>99.999999999999986</v>
      </c>
      <c r="AF117" s="218">
        <f t="shared" si="18"/>
        <v>106.73525734947316</v>
      </c>
      <c r="AG117" s="246">
        <f t="shared" si="19"/>
        <v>105.11112209051028</v>
      </c>
      <c r="AH117" s="356"/>
      <c r="AI117" s="131">
        <f t="shared" si="20"/>
        <v>144</v>
      </c>
      <c r="AJ117" s="42" t="str">
        <f t="shared" si="21"/>
        <v>Glycolysis</v>
      </c>
      <c r="AK117" s="109" t="str">
        <f t="shared" si="22"/>
        <v>Lactate</v>
      </c>
      <c r="AL117" s="217">
        <f t="shared" si="23"/>
        <v>100.00000000000001</v>
      </c>
      <c r="AM117" s="218">
        <f t="shared" si="24"/>
        <v>65.380169773889662</v>
      </c>
      <c r="AN117" s="246">
        <f t="shared" si="25"/>
        <v>101.71383590029123</v>
      </c>
      <c r="AO117" s="217">
        <f t="shared" si="26"/>
        <v>20.471429132101036</v>
      </c>
      <c r="AP117" s="218">
        <f t="shared" si="27"/>
        <v>22.999958725963548</v>
      </c>
      <c r="AQ117" s="246">
        <f t="shared" si="28"/>
        <v>13.805663814709824</v>
      </c>
    </row>
    <row r="118" spans="2:43" ht="15" customHeight="1" x14ac:dyDescent="0.2">
      <c r="B118" s="105">
        <f>(Data!B1363)</f>
        <v>146</v>
      </c>
      <c r="C118" s="35" t="str">
        <f>(Data!C1363)</f>
        <v>Glycerol Metabs</v>
      </c>
      <c r="D118" s="128" t="str">
        <f>(Data!D1363)</f>
        <v>Glycerol-3-P</v>
      </c>
      <c r="E118" s="214">
        <f>(Data!M1363)</f>
        <v>100</v>
      </c>
      <c r="F118" s="215">
        <f>(Data!N1363)</f>
        <v>38.829447397722596</v>
      </c>
      <c r="G118" s="214">
        <f>(Data!Q1363)</f>
        <v>96.825436473892651</v>
      </c>
      <c r="H118" s="227">
        <f>(Data!R1363)</f>
        <v>57.348537782973366</v>
      </c>
      <c r="I118" s="214">
        <f>(Data!U1363)</f>
        <v>109.33943886800542</v>
      </c>
      <c r="J118" s="216">
        <f>(Data!V1363)</f>
        <v>43.67735888958434</v>
      </c>
      <c r="K118" s="194"/>
      <c r="L118" s="105">
        <f>(Data!B1363)</f>
        <v>146</v>
      </c>
      <c r="M118" s="35" t="str">
        <f>(Data!C1363)</f>
        <v>Glycerol Metabs</v>
      </c>
      <c r="N118" s="92" t="str">
        <f>(Data!D1363)</f>
        <v>Glycerol-3-P</v>
      </c>
      <c r="O118" s="214">
        <f>(Data!Y1363)</f>
        <v>100</v>
      </c>
      <c r="P118" s="215">
        <f>(Data!Z1363)</f>
        <v>12.587323534910293</v>
      </c>
      <c r="Q118" s="214">
        <f>(Data!AC1363)</f>
        <v>92.639242494230288</v>
      </c>
      <c r="R118" s="215">
        <f>(Data!AD1363)</f>
        <v>50.497235319029066</v>
      </c>
      <c r="S118" s="214">
        <f>(Data!AG1363)</f>
        <v>90.5773613390908</v>
      </c>
      <c r="T118" s="215">
        <f>(Data!AH1363)</f>
        <v>12.69428052370492</v>
      </c>
      <c r="U118" s="214">
        <f>(Data!AK1363)</f>
        <v>1306.5288107787569</v>
      </c>
      <c r="V118" s="215">
        <f>(Data!AL1363)</f>
        <v>485.12768551546048</v>
      </c>
      <c r="W118" s="214">
        <f>(Data!AO1363)</f>
        <v>2824.556410525503</v>
      </c>
      <c r="X118" s="215">
        <f>(Data!AP1363)</f>
        <v>1662.7105370020693</v>
      </c>
      <c r="Y118" s="214">
        <f>(Data!AS1363)</f>
        <v>1136.1910096361023</v>
      </c>
      <c r="Z118" s="216">
        <f>(Data!AT1363)</f>
        <v>464.84186723399716</v>
      </c>
      <c r="AB118" s="105">
        <f t="shared" si="29"/>
        <v>146</v>
      </c>
      <c r="AC118" s="35" t="str">
        <f t="shared" si="15"/>
        <v>Glycerol Metabs</v>
      </c>
      <c r="AD118" s="128" t="str">
        <f t="shared" si="16"/>
        <v>Glycerol-3-P</v>
      </c>
      <c r="AE118" s="214">
        <f t="shared" si="17"/>
        <v>100</v>
      </c>
      <c r="AF118" s="215">
        <f t="shared" si="18"/>
        <v>96.825436473892651</v>
      </c>
      <c r="AG118" s="245">
        <f t="shared" si="19"/>
        <v>109.33943886800542</v>
      </c>
      <c r="AH118" s="356"/>
      <c r="AI118" s="105">
        <f t="shared" si="20"/>
        <v>146</v>
      </c>
      <c r="AJ118" s="35" t="str">
        <f t="shared" si="21"/>
        <v>Glycerol Metabs</v>
      </c>
      <c r="AK118" s="92" t="str">
        <f t="shared" si="22"/>
        <v>Glycerol-3-P</v>
      </c>
      <c r="AL118" s="214">
        <f t="shared" si="23"/>
        <v>100</v>
      </c>
      <c r="AM118" s="215">
        <f t="shared" si="24"/>
        <v>92.639242494230288</v>
      </c>
      <c r="AN118" s="245">
        <f t="shared" si="25"/>
        <v>90.5773613390908</v>
      </c>
      <c r="AO118" s="214">
        <f t="shared" si="26"/>
        <v>1306.5288107787569</v>
      </c>
      <c r="AP118" s="215">
        <f t="shared" si="27"/>
        <v>2824.556410525503</v>
      </c>
      <c r="AQ118" s="245">
        <f t="shared" si="28"/>
        <v>1136.1910096361023</v>
      </c>
    </row>
    <row r="119" spans="2:43" ht="15" customHeight="1" x14ac:dyDescent="0.2">
      <c r="B119" s="91">
        <f>(Data!B1364)</f>
        <v>147</v>
      </c>
      <c r="C119" s="35" t="str">
        <f>(Data!C1364)</f>
        <v>Glycerol Metabs</v>
      </c>
      <c r="D119" s="128" t="str">
        <f>(Data!D1364)</f>
        <v>GPC</v>
      </c>
      <c r="E119" s="214">
        <f>(Data!M1364)</f>
        <v>100</v>
      </c>
      <c r="F119" s="215">
        <f>(Data!N1364)</f>
        <v>23.896890585783282</v>
      </c>
      <c r="G119" s="214">
        <f>(Data!Q1364)</f>
        <v>106.43829483823698</v>
      </c>
      <c r="H119" s="227">
        <f>(Data!R1364)</f>
        <v>13.521363745693693</v>
      </c>
      <c r="I119" s="214">
        <f>(Data!U1364)</f>
        <v>100.45661858603683</v>
      </c>
      <c r="J119" s="216">
        <f>(Data!V1364)</f>
        <v>1.7957166642821045</v>
      </c>
      <c r="K119" s="194"/>
      <c r="L119" s="91">
        <f>(Data!B1364)</f>
        <v>147</v>
      </c>
      <c r="M119" s="35" t="str">
        <f>(Data!C1364)</f>
        <v>Glycerol Metabs</v>
      </c>
      <c r="N119" s="92" t="str">
        <f>(Data!D1364)</f>
        <v>GPC</v>
      </c>
      <c r="O119" s="214">
        <f>(Data!Y1364)</f>
        <v>100.00000000000001</v>
      </c>
      <c r="P119" s="215">
        <f>(Data!Z1364)</f>
        <v>9.5812075964122396</v>
      </c>
      <c r="Q119" s="214">
        <f>(Data!AC1364)</f>
        <v>107.91877857222021</v>
      </c>
      <c r="R119" s="215">
        <f>(Data!AD1364)</f>
        <v>16.42584725313036</v>
      </c>
      <c r="S119" s="214">
        <f>(Data!AG1364)</f>
        <v>111.49302202656904</v>
      </c>
      <c r="T119" s="215">
        <f>(Data!AH1364)</f>
        <v>19.77023016477332</v>
      </c>
      <c r="U119" s="214">
        <f>(Data!AK1364)</f>
        <v>8184.4510797023504</v>
      </c>
      <c r="V119" s="215">
        <f>(Data!AL1364)</f>
        <v>3675.1189033040582</v>
      </c>
      <c r="W119" s="214">
        <f>(Data!AO1364)</f>
        <v>14882.627642216907</v>
      </c>
      <c r="X119" s="215">
        <f>(Data!AP1364)</f>
        <v>3507.1092644241985</v>
      </c>
      <c r="Y119" s="214">
        <f>(Data!AS1364)</f>
        <v>7606.6733052214486</v>
      </c>
      <c r="Z119" s="216">
        <f>(Data!AT1364)</f>
        <v>4205.3318372077465</v>
      </c>
      <c r="AB119" s="91">
        <f t="shared" si="29"/>
        <v>147</v>
      </c>
      <c r="AC119" s="35" t="str">
        <f t="shared" si="15"/>
        <v>Glycerol Metabs</v>
      </c>
      <c r="AD119" s="128" t="str">
        <f t="shared" si="16"/>
        <v>GPC</v>
      </c>
      <c r="AE119" s="214">
        <f t="shared" si="17"/>
        <v>100</v>
      </c>
      <c r="AF119" s="215">
        <f t="shared" si="18"/>
        <v>106.43829483823698</v>
      </c>
      <c r="AG119" s="245">
        <f t="shared" si="19"/>
        <v>100.45661858603683</v>
      </c>
      <c r="AH119" s="356"/>
      <c r="AI119" s="91">
        <f t="shared" si="20"/>
        <v>147</v>
      </c>
      <c r="AJ119" s="35" t="str">
        <f t="shared" si="21"/>
        <v>Glycerol Metabs</v>
      </c>
      <c r="AK119" s="92" t="str">
        <f t="shared" si="22"/>
        <v>GPC</v>
      </c>
      <c r="AL119" s="214">
        <f t="shared" si="23"/>
        <v>100.00000000000001</v>
      </c>
      <c r="AM119" s="215">
        <f t="shared" si="24"/>
        <v>107.91877857222021</v>
      </c>
      <c r="AN119" s="245">
        <f t="shared" si="25"/>
        <v>111.49302202656904</v>
      </c>
      <c r="AO119" s="214">
        <f t="shared" si="26"/>
        <v>8184.4510797023504</v>
      </c>
      <c r="AP119" s="215">
        <f t="shared" si="27"/>
        <v>14882.627642216907</v>
      </c>
      <c r="AQ119" s="245">
        <f t="shared" si="28"/>
        <v>7606.6733052214486</v>
      </c>
    </row>
    <row r="120" spans="2:43" ht="15" customHeight="1" x14ac:dyDescent="0.2">
      <c r="B120" s="91">
        <f>(Data!B1365)</f>
        <v>148</v>
      </c>
      <c r="C120" s="35" t="str">
        <f>(Data!C1365)</f>
        <v>Glycerol Metabs</v>
      </c>
      <c r="D120" s="128" t="str">
        <f>(Data!D1365)</f>
        <v>GPEA</v>
      </c>
      <c r="E120" s="214">
        <f>(Data!M1365)</f>
        <v>100</v>
      </c>
      <c r="F120" s="215">
        <f>(Data!N1365)</f>
        <v>17.596578569581013</v>
      </c>
      <c r="G120" s="214">
        <f>(Data!Q1365)</f>
        <v>104.80781963790051</v>
      </c>
      <c r="H120" s="227">
        <f>(Data!R1365)</f>
        <v>6.968158361856351</v>
      </c>
      <c r="I120" s="214">
        <f>(Data!U1365)</f>
        <v>95.989384049552768</v>
      </c>
      <c r="J120" s="216">
        <f>(Data!V1365)</f>
        <v>3.4166113866151591</v>
      </c>
      <c r="K120" s="194"/>
      <c r="L120" s="91">
        <f>(Data!B1365)</f>
        <v>148</v>
      </c>
      <c r="M120" s="35" t="str">
        <f>(Data!C1365)</f>
        <v>Glycerol Metabs</v>
      </c>
      <c r="N120" s="92" t="str">
        <f>(Data!D1365)</f>
        <v>GPEA</v>
      </c>
      <c r="O120" s="214">
        <f>(Data!Y1365)</f>
        <v>100</v>
      </c>
      <c r="P120" s="215">
        <f>(Data!Z1365)</f>
        <v>14.937973783721413</v>
      </c>
      <c r="Q120" s="214">
        <f>(Data!AC1365)</f>
        <v>106.89853517440204</v>
      </c>
      <c r="R120" s="215">
        <f>(Data!AD1365)</f>
        <v>11.064790138957328</v>
      </c>
      <c r="S120" s="214">
        <f>(Data!AG1365)</f>
        <v>129.63324211122159</v>
      </c>
      <c r="T120" s="215">
        <f>(Data!AH1365)</f>
        <v>28.150899409691295</v>
      </c>
      <c r="U120" s="214">
        <f>(Data!AK1365)</f>
        <v>6114.0462006222351</v>
      </c>
      <c r="V120" s="215">
        <f>(Data!AL1365)</f>
        <v>1084.8207907826772</v>
      </c>
      <c r="W120" s="214">
        <f>(Data!AO1365)</f>
        <v>9909.216469922243</v>
      </c>
      <c r="X120" s="215">
        <f>(Data!AP1365)</f>
        <v>1873.1617827025138</v>
      </c>
      <c r="Y120" s="214">
        <f>(Data!AS1365)</f>
        <v>4843.6710386289687</v>
      </c>
      <c r="Z120" s="216">
        <f>(Data!AT1365)</f>
        <v>1403.7164065606532</v>
      </c>
      <c r="AB120" s="91">
        <f t="shared" si="29"/>
        <v>148</v>
      </c>
      <c r="AC120" s="35" t="str">
        <f t="shared" si="15"/>
        <v>Glycerol Metabs</v>
      </c>
      <c r="AD120" s="128" t="str">
        <f t="shared" si="16"/>
        <v>GPEA</v>
      </c>
      <c r="AE120" s="214">
        <f t="shared" si="17"/>
        <v>100</v>
      </c>
      <c r="AF120" s="215">
        <f t="shared" si="18"/>
        <v>104.80781963790051</v>
      </c>
      <c r="AG120" s="245">
        <f t="shared" si="19"/>
        <v>95.989384049552768</v>
      </c>
      <c r="AH120" s="356"/>
      <c r="AI120" s="91">
        <f t="shared" si="20"/>
        <v>148</v>
      </c>
      <c r="AJ120" s="35" t="str">
        <f t="shared" si="21"/>
        <v>Glycerol Metabs</v>
      </c>
      <c r="AK120" s="92" t="str">
        <f t="shared" si="22"/>
        <v>GPEA</v>
      </c>
      <c r="AL120" s="214">
        <f t="shared" si="23"/>
        <v>100</v>
      </c>
      <c r="AM120" s="215">
        <f t="shared" si="24"/>
        <v>106.89853517440204</v>
      </c>
      <c r="AN120" s="245">
        <f t="shared" si="25"/>
        <v>129.63324211122159</v>
      </c>
      <c r="AO120" s="214">
        <f t="shared" si="26"/>
        <v>6114.0462006222351</v>
      </c>
      <c r="AP120" s="215">
        <f t="shared" si="27"/>
        <v>9909.216469922243</v>
      </c>
      <c r="AQ120" s="245">
        <f t="shared" si="28"/>
        <v>4843.6710386289687</v>
      </c>
    </row>
    <row r="121" spans="2:43" ht="15" customHeight="1" x14ac:dyDescent="0.2">
      <c r="B121" s="91">
        <f>(Data!B1366)</f>
        <v>149</v>
      </c>
      <c r="C121" s="35" t="str">
        <f>(Data!C1366)</f>
        <v>Glycerol Metabs</v>
      </c>
      <c r="D121" s="128" t="str">
        <f>(Data!D1366)</f>
        <v>GPI</v>
      </c>
      <c r="E121" s="214">
        <f>(Data!M1366)</f>
        <v>100</v>
      </c>
      <c r="F121" s="215">
        <f>(Data!N1366)</f>
        <v>13.723351385437622</v>
      </c>
      <c r="G121" s="214">
        <f>(Data!Q1366)</f>
        <v>220.7159118428882</v>
      </c>
      <c r="H121" s="227">
        <f>(Data!R1366)</f>
        <v>14.076574893831975</v>
      </c>
      <c r="I121" s="214">
        <f>(Data!U1366)</f>
        <v>62.951075999309296</v>
      </c>
      <c r="J121" s="216">
        <f>(Data!V1366)</f>
        <v>30.857765267814923</v>
      </c>
      <c r="K121" s="194"/>
      <c r="L121" s="91">
        <f>(Data!B1366)</f>
        <v>149</v>
      </c>
      <c r="M121" s="35" t="str">
        <f>(Data!C1366)</f>
        <v>Glycerol Metabs</v>
      </c>
      <c r="N121" s="92" t="str">
        <f>(Data!D1366)</f>
        <v>GPI</v>
      </c>
      <c r="O121" s="214">
        <f>(Data!Y1366)</f>
        <v>100</v>
      </c>
      <c r="P121" s="215">
        <f>(Data!Z1366)</f>
        <v>11.340417845106993</v>
      </c>
      <c r="Q121" s="214">
        <f>(Data!AC1366)</f>
        <v>91.308877257541567</v>
      </c>
      <c r="R121" s="215">
        <f>(Data!AD1366)</f>
        <v>14.131496965210102</v>
      </c>
      <c r="S121" s="214">
        <f>(Data!AG1366)</f>
        <v>104.37876447151231</v>
      </c>
      <c r="T121" s="215">
        <f>(Data!AH1366)</f>
        <v>25.618782001415148</v>
      </c>
      <c r="U121" s="214">
        <f>(Data!AK1366)</f>
        <v>1147.2773944173807</v>
      </c>
      <c r="V121" s="215">
        <f>(Data!AL1366)</f>
        <v>477.84291117222062</v>
      </c>
      <c r="W121" s="214">
        <f>(Data!AO1366)</f>
        <v>1888.6980822456799</v>
      </c>
      <c r="X121" s="215">
        <f>(Data!AP1366)</f>
        <v>540.13324865449897</v>
      </c>
      <c r="Y121" s="214">
        <f>(Data!AS1366)</f>
        <v>1164.7867503036139</v>
      </c>
      <c r="Z121" s="216">
        <f>(Data!AT1366)</f>
        <v>333.16827332811999</v>
      </c>
      <c r="AB121" s="91">
        <f t="shared" si="29"/>
        <v>149</v>
      </c>
      <c r="AC121" s="35" t="str">
        <f t="shared" si="15"/>
        <v>Glycerol Metabs</v>
      </c>
      <c r="AD121" s="128" t="str">
        <f t="shared" si="16"/>
        <v>GPI</v>
      </c>
      <c r="AE121" s="214">
        <f t="shared" si="17"/>
        <v>100</v>
      </c>
      <c r="AF121" s="215">
        <f t="shared" si="18"/>
        <v>220.7159118428882</v>
      </c>
      <c r="AG121" s="245">
        <f t="shared" si="19"/>
        <v>62.951075999309296</v>
      </c>
      <c r="AH121" s="356"/>
      <c r="AI121" s="91">
        <f t="shared" si="20"/>
        <v>149</v>
      </c>
      <c r="AJ121" s="35" t="str">
        <f t="shared" si="21"/>
        <v>Glycerol Metabs</v>
      </c>
      <c r="AK121" s="92" t="str">
        <f t="shared" si="22"/>
        <v>GPI</v>
      </c>
      <c r="AL121" s="214">
        <f t="shared" si="23"/>
        <v>100</v>
      </c>
      <c r="AM121" s="215">
        <f t="shared" si="24"/>
        <v>91.308877257541567</v>
      </c>
      <c r="AN121" s="245">
        <f t="shared" si="25"/>
        <v>104.37876447151231</v>
      </c>
      <c r="AO121" s="214">
        <f t="shared" si="26"/>
        <v>1147.2773944173807</v>
      </c>
      <c r="AP121" s="215">
        <f t="shared" si="27"/>
        <v>1888.6980822456799</v>
      </c>
      <c r="AQ121" s="245">
        <f t="shared" si="28"/>
        <v>1164.7867503036139</v>
      </c>
    </row>
    <row r="122" spans="2:43" ht="15.75" customHeight="1" thickBot="1" x14ac:dyDescent="0.25">
      <c r="B122" s="108">
        <f>(Data!B1367)</f>
        <v>150</v>
      </c>
      <c r="C122" s="42" t="str">
        <f>(Data!C1367)</f>
        <v>Glycerol Metabs</v>
      </c>
      <c r="D122" s="129" t="str">
        <f>(Data!D1367)</f>
        <v>GPS</v>
      </c>
      <c r="E122" s="220">
        <f>(Data!M1367)</f>
        <v>99.999999999999986</v>
      </c>
      <c r="F122" s="221">
        <f>(Data!N1367)</f>
        <v>33.437680852307885</v>
      </c>
      <c r="G122" s="220">
        <f>(Data!Q1367)</f>
        <v>249.34348789094568</v>
      </c>
      <c r="H122" s="229">
        <f>(Data!R1367)</f>
        <v>10.335904539190523</v>
      </c>
      <c r="I122" s="220">
        <f>(Data!U1367)</f>
        <v>109.96778611622172</v>
      </c>
      <c r="J122" s="222">
        <f>(Data!V1367)</f>
        <v>10.660372934494424</v>
      </c>
      <c r="K122" s="194"/>
      <c r="L122" s="108">
        <f>(Data!B1367)</f>
        <v>150</v>
      </c>
      <c r="M122" s="42" t="str">
        <f>(Data!C1367)</f>
        <v>Glycerol Metabs</v>
      </c>
      <c r="N122" s="109" t="str">
        <f>(Data!D1367)</f>
        <v>GPS</v>
      </c>
      <c r="O122" s="220">
        <f>(Data!Y1367)</f>
        <v>100</v>
      </c>
      <c r="P122" s="221">
        <f>(Data!Z1367)</f>
        <v>44.234500088216279</v>
      </c>
      <c r="Q122" s="220">
        <f>(Data!AC1367)</f>
        <v>72.309021334504095</v>
      </c>
      <c r="R122" s="221">
        <f>(Data!AD1367)</f>
        <v>16.164598139836144</v>
      </c>
      <c r="S122" s="220">
        <f>(Data!AG1367)</f>
        <v>73.393186971722358</v>
      </c>
      <c r="T122" s="221">
        <f>(Data!AH1367)</f>
        <v>12.853616440536129</v>
      </c>
      <c r="U122" s="220">
        <f>(Data!AK1367)</f>
        <v>136.19693794206938</v>
      </c>
      <c r="V122" s="221">
        <f>(Data!AL1367)</f>
        <v>27.053329025596096</v>
      </c>
      <c r="W122" s="220">
        <f>(Data!AO1367)</f>
        <v>370.70143888809275</v>
      </c>
      <c r="X122" s="221">
        <f>(Data!AP1367)</f>
        <v>46.456051064654851</v>
      </c>
      <c r="Y122" s="220">
        <f>(Data!AS1367)</f>
        <v>147.5786934741302</v>
      </c>
      <c r="Z122" s="222">
        <f>(Data!AT1367)</f>
        <v>50.980148748548821</v>
      </c>
      <c r="AB122" s="108">
        <f t="shared" si="29"/>
        <v>150</v>
      </c>
      <c r="AC122" s="42" t="str">
        <f t="shared" si="15"/>
        <v>Glycerol Metabs</v>
      </c>
      <c r="AD122" s="129" t="str">
        <f t="shared" si="16"/>
        <v>GPS</v>
      </c>
      <c r="AE122" s="220">
        <f t="shared" si="17"/>
        <v>99.999999999999986</v>
      </c>
      <c r="AF122" s="221">
        <f t="shared" si="18"/>
        <v>249.34348789094568</v>
      </c>
      <c r="AG122" s="247">
        <f t="shared" si="19"/>
        <v>109.96778611622172</v>
      </c>
      <c r="AH122" s="356"/>
      <c r="AI122" s="108">
        <f t="shared" si="20"/>
        <v>150</v>
      </c>
      <c r="AJ122" s="42" t="str">
        <f t="shared" si="21"/>
        <v>Glycerol Metabs</v>
      </c>
      <c r="AK122" s="109" t="str">
        <f t="shared" si="22"/>
        <v>GPS</v>
      </c>
      <c r="AL122" s="220">
        <f t="shared" si="23"/>
        <v>100</v>
      </c>
      <c r="AM122" s="221">
        <f t="shared" si="24"/>
        <v>72.309021334504095</v>
      </c>
      <c r="AN122" s="247">
        <f t="shared" si="25"/>
        <v>73.393186971722358</v>
      </c>
      <c r="AO122" s="220">
        <f t="shared" si="26"/>
        <v>136.19693794206938</v>
      </c>
      <c r="AP122" s="221">
        <f t="shared" si="27"/>
        <v>370.70143888809275</v>
      </c>
      <c r="AQ122" s="247">
        <f t="shared" si="28"/>
        <v>147.5786934741302</v>
      </c>
    </row>
    <row r="123" spans="2:43" ht="15" customHeight="1" x14ac:dyDescent="0.2">
      <c r="B123" s="77">
        <f>(Data!B1368)</f>
        <v>151</v>
      </c>
      <c r="C123" s="78" t="str">
        <f>(Data!C1368)</f>
        <v>Phospholipid Prec.</v>
      </c>
      <c r="D123" s="127" t="str">
        <f>(Data!D1368)</f>
        <v>Phosphoethanolamine</v>
      </c>
      <c r="E123" s="211">
        <f>(Data!M1368)</f>
        <v>100.00000000000001</v>
      </c>
      <c r="F123" s="212">
        <f>(Data!N1368)</f>
        <v>34.932929348097026</v>
      </c>
      <c r="G123" s="211">
        <f>(Data!Q1368)</f>
        <v>30.815316216827792</v>
      </c>
      <c r="H123" s="226">
        <f>(Data!R1368)</f>
        <v>5.9535233206504543</v>
      </c>
      <c r="I123" s="211">
        <f>(Data!U1368)</f>
        <v>64.423970595994419</v>
      </c>
      <c r="J123" s="213">
        <f>(Data!V1368)</f>
        <v>30.994527743305589</v>
      </c>
      <c r="K123" s="194"/>
      <c r="L123" s="77">
        <f>(Data!B1368)</f>
        <v>151</v>
      </c>
      <c r="M123" s="78" t="str">
        <f>(Data!C1368)</f>
        <v>Phospholipid Prec.</v>
      </c>
      <c r="N123" s="79" t="str">
        <f>(Data!D1368)</f>
        <v>Phosphoethanolamine</v>
      </c>
      <c r="O123" s="211">
        <f>(Data!Y1368)</f>
        <v>100</v>
      </c>
      <c r="P123" s="212">
        <f>(Data!Z1368)</f>
        <v>22.029108783078794</v>
      </c>
      <c r="Q123" s="211">
        <f>(Data!AC1368)</f>
        <v>35.335021862446027</v>
      </c>
      <c r="R123" s="212">
        <f>(Data!AD1368)</f>
        <v>28.963568239453636</v>
      </c>
      <c r="S123" s="211">
        <f>(Data!AG1368)</f>
        <v>99.874774717686236</v>
      </c>
      <c r="T123" s="212">
        <f>(Data!AH1368)</f>
        <v>52.13527576028298</v>
      </c>
      <c r="U123" s="211">
        <f>(Data!AK1368)</f>
        <v>1041.0823665480523</v>
      </c>
      <c r="V123" s="212">
        <f>(Data!AL1368)</f>
        <v>693.39502589071867</v>
      </c>
      <c r="W123" s="211">
        <f>(Data!AO1368)</f>
        <v>4650.800830580255</v>
      </c>
      <c r="X123" s="212">
        <f>(Data!AP1368)</f>
        <v>1302.7974583689206</v>
      </c>
      <c r="Y123" s="211">
        <f>(Data!AS1368)</f>
        <v>1019.9009012128591</v>
      </c>
      <c r="Z123" s="213">
        <f>(Data!AT1368)</f>
        <v>518.19050246270683</v>
      </c>
      <c r="AB123" s="77">
        <f t="shared" si="29"/>
        <v>151</v>
      </c>
      <c r="AC123" s="78" t="str">
        <f t="shared" si="15"/>
        <v>Phospholipid Prec.</v>
      </c>
      <c r="AD123" s="127" t="str">
        <f t="shared" si="16"/>
        <v>Phosphoethanolamine</v>
      </c>
      <c r="AE123" s="211">
        <f t="shared" si="17"/>
        <v>100.00000000000001</v>
      </c>
      <c r="AF123" s="212">
        <f t="shared" si="18"/>
        <v>30.815316216827792</v>
      </c>
      <c r="AG123" s="244">
        <f t="shared" si="19"/>
        <v>64.423970595994419</v>
      </c>
      <c r="AH123" s="356"/>
      <c r="AI123" s="77">
        <f t="shared" si="20"/>
        <v>151</v>
      </c>
      <c r="AJ123" s="78" t="str">
        <f t="shared" si="21"/>
        <v>Phospholipid Prec.</v>
      </c>
      <c r="AK123" s="79" t="str">
        <f t="shared" si="22"/>
        <v>Phosphoethanolamine</v>
      </c>
      <c r="AL123" s="211">
        <f t="shared" si="23"/>
        <v>100</v>
      </c>
      <c r="AM123" s="212">
        <f t="shared" si="24"/>
        <v>35.335021862446027</v>
      </c>
      <c r="AN123" s="244">
        <f t="shared" si="25"/>
        <v>99.874774717686236</v>
      </c>
      <c r="AO123" s="211">
        <f t="shared" si="26"/>
        <v>1041.0823665480523</v>
      </c>
      <c r="AP123" s="212">
        <f t="shared" si="27"/>
        <v>4650.800830580255</v>
      </c>
      <c r="AQ123" s="244">
        <f t="shared" si="28"/>
        <v>1019.9009012128591</v>
      </c>
    </row>
    <row r="124" spans="2:43" ht="15" customHeight="1" x14ac:dyDescent="0.2">
      <c r="B124" s="91">
        <f>(Data!B1370)</f>
        <v>153</v>
      </c>
      <c r="C124" s="35" t="str">
        <f>(Data!C1370)</f>
        <v>Phospholipid Prec.</v>
      </c>
      <c r="D124" s="128" t="str">
        <f>(Data!D1370)</f>
        <v>CDP-Choline</v>
      </c>
      <c r="E124" s="214">
        <f>(Data!M1370)</f>
        <v>100</v>
      </c>
      <c r="F124" s="215">
        <f>(Data!N1370)</f>
        <v>34.329377967765872</v>
      </c>
      <c r="G124" s="214">
        <f>(Data!Q1370)</f>
        <v>296.64027262887078</v>
      </c>
      <c r="H124" s="227">
        <f>(Data!R1370)</f>
        <v>4.3314022047689775</v>
      </c>
      <c r="I124" s="214">
        <f>(Data!U1370)</f>
        <v>41.287892551875409</v>
      </c>
      <c r="J124" s="216">
        <f>(Data!V1370)</f>
        <v>36.723110518284152</v>
      </c>
      <c r="K124" s="194"/>
      <c r="L124" s="91">
        <f>(Data!B1370)</f>
        <v>153</v>
      </c>
      <c r="M124" s="35" t="str">
        <f>(Data!C1370)</f>
        <v>Phospholipid Prec.</v>
      </c>
      <c r="N124" s="92" t="str">
        <f>(Data!D1370)</f>
        <v>CDP-Choline</v>
      </c>
      <c r="O124" s="214">
        <f>(Data!Y1370)</f>
        <v>100</v>
      </c>
      <c r="P124" s="215">
        <f>(Data!Z1370)</f>
        <v>61.154777703580265</v>
      </c>
      <c r="Q124" s="214">
        <f>(Data!AC1370)</f>
        <v>385.34904080220656</v>
      </c>
      <c r="R124" s="215">
        <f>(Data!AD1370)</f>
        <v>605.73808219109924</v>
      </c>
      <c r="S124" s="214">
        <f>(Data!AG1370)</f>
        <v>673.14525329405683</v>
      </c>
      <c r="T124" s="215">
        <f>(Data!AH1370)</f>
        <v>923.71504639818488</v>
      </c>
      <c r="U124" s="214">
        <f>(Data!AK1370)</f>
        <v>15467.990269681703</v>
      </c>
      <c r="V124" s="215">
        <f>(Data!AL1370)</f>
        <v>9027.6368901584883</v>
      </c>
      <c r="W124" s="214">
        <f>(Data!AO1370)</f>
        <v>44559.616669481256</v>
      </c>
      <c r="X124" s="215">
        <f>(Data!AP1370)</f>
        <v>11984.23438391832</v>
      </c>
      <c r="Y124" s="214">
        <f>(Data!AS1370)</f>
        <v>11438.483060678675</v>
      </c>
      <c r="Z124" s="216">
        <f>(Data!AT1370)</f>
        <v>5614.0684286743735</v>
      </c>
      <c r="AB124" s="91">
        <f t="shared" si="29"/>
        <v>153</v>
      </c>
      <c r="AC124" s="35" t="str">
        <f t="shared" si="15"/>
        <v>Phospholipid Prec.</v>
      </c>
      <c r="AD124" s="128" t="str">
        <f t="shared" si="16"/>
        <v>CDP-Choline</v>
      </c>
      <c r="AE124" s="214">
        <f t="shared" si="17"/>
        <v>100</v>
      </c>
      <c r="AF124" s="215">
        <f t="shared" si="18"/>
        <v>296.64027262887078</v>
      </c>
      <c r="AG124" s="245">
        <f t="shared" si="19"/>
        <v>41.287892551875409</v>
      </c>
      <c r="AH124" s="356"/>
      <c r="AI124" s="91">
        <f t="shared" si="20"/>
        <v>153</v>
      </c>
      <c r="AJ124" s="35" t="str">
        <f t="shared" si="21"/>
        <v>Phospholipid Prec.</v>
      </c>
      <c r="AK124" s="92" t="str">
        <f t="shared" si="22"/>
        <v>CDP-Choline</v>
      </c>
      <c r="AL124" s="214">
        <f t="shared" si="23"/>
        <v>100</v>
      </c>
      <c r="AM124" s="215">
        <f t="shared" si="24"/>
        <v>385.34904080220656</v>
      </c>
      <c r="AN124" s="245">
        <f t="shared" si="25"/>
        <v>673.14525329405683</v>
      </c>
      <c r="AO124" s="214">
        <f t="shared" si="26"/>
        <v>15467.990269681703</v>
      </c>
      <c r="AP124" s="215">
        <f t="shared" si="27"/>
        <v>44559.616669481256</v>
      </c>
      <c r="AQ124" s="245">
        <f t="shared" si="28"/>
        <v>11438.483060678675</v>
      </c>
    </row>
    <row r="125" spans="2:43" ht="15.75" customHeight="1" thickBot="1" x14ac:dyDescent="0.25">
      <c r="B125" s="108">
        <f>(Data!B1371)</f>
        <v>154</v>
      </c>
      <c r="C125" s="42" t="str">
        <f>(Data!C1371)</f>
        <v>Phospholipid Prec.</v>
      </c>
      <c r="D125" s="129" t="str">
        <f>(Data!D1371)</f>
        <v>CDP-Ethanolamine</v>
      </c>
      <c r="E125" s="217">
        <f>(Data!M1371)</f>
        <v>100</v>
      </c>
      <c r="F125" s="218">
        <f>(Data!N1371)</f>
        <v>26.652559937376907</v>
      </c>
      <c r="G125" s="217">
        <f>(Data!Q1371)</f>
        <v>154.17842737010812</v>
      </c>
      <c r="H125" s="228">
        <f>(Data!R1371)</f>
        <v>21.790296535772661</v>
      </c>
      <c r="I125" s="217">
        <f>(Data!U1371)</f>
        <v>32.48169562244901</v>
      </c>
      <c r="J125" s="219">
        <f>(Data!V1371)</f>
        <v>28.999078477559014</v>
      </c>
      <c r="K125" s="194"/>
      <c r="L125" s="108">
        <f>(Data!B1371)</f>
        <v>154</v>
      </c>
      <c r="M125" s="42" t="str">
        <f>(Data!C1371)</f>
        <v>Phospholipid Prec.</v>
      </c>
      <c r="N125" s="109" t="str">
        <f>(Data!D1371)</f>
        <v>CDP-Ethanolamine</v>
      </c>
      <c r="O125" s="217">
        <f>(Data!Y1371)</f>
        <v>100</v>
      </c>
      <c r="P125" s="218">
        <f>(Data!Z1371)</f>
        <v>58.475146829013113</v>
      </c>
      <c r="Q125" s="217">
        <f>(Data!AC1371)</f>
        <v>182.7014634994818</v>
      </c>
      <c r="R125" s="218">
        <f>(Data!AD1371)</f>
        <v>246.93139480872179</v>
      </c>
      <c r="S125" s="217">
        <f>(Data!AG1371)</f>
        <v>323.77964860278485</v>
      </c>
      <c r="T125" s="218">
        <f>(Data!AH1371)</f>
        <v>439.07489206971951</v>
      </c>
      <c r="U125" s="217">
        <f>(Data!AK1371)</f>
        <v>9688.9692543763376</v>
      </c>
      <c r="V125" s="218">
        <f>(Data!AL1371)</f>
        <v>3424.6861838607997</v>
      </c>
      <c r="W125" s="217">
        <f>(Data!AO1371)</f>
        <v>13504.205814537912</v>
      </c>
      <c r="X125" s="218">
        <f>(Data!AP1371)</f>
        <v>4164.2867696014773</v>
      </c>
      <c r="Y125" s="217">
        <f>(Data!AS1371)</f>
        <v>7851.8590869105292</v>
      </c>
      <c r="Z125" s="219">
        <f>(Data!AT1371)</f>
        <v>1510.9966806308089</v>
      </c>
      <c r="AB125" s="108">
        <f t="shared" si="29"/>
        <v>154</v>
      </c>
      <c r="AC125" s="42" t="str">
        <f t="shared" si="15"/>
        <v>Phospholipid Prec.</v>
      </c>
      <c r="AD125" s="129" t="str">
        <f t="shared" si="16"/>
        <v>CDP-Ethanolamine</v>
      </c>
      <c r="AE125" s="217">
        <f t="shared" si="17"/>
        <v>100</v>
      </c>
      <c r="AF125" s="218">
        <f t="shared" si="18"/>
        <v>154.17842737010812</v>
      </c>
      <c r="AG125" s="246">
        <f t="shared" si="19"/>
        <v>32.48169562244901</v>
      </c>
      <c r="AH125" s="356"/>
      <c r="AI125" s="108">
        <f t="shared" si="20"/>
        <v>154</v>
      </c>
      <c r="AJ125" s="42" t="str">
        <f t="shared" si="21"/>
        <v>Phospholipid Prec.</v>
      </c>
      <c r="AK125" s="109" t="str">
        <f t="shared" si="22"/>
        <v>CDP-Ethanolamine</v>
      </c>
      <c r="AL125" s="217">
        <f t="shared" si="23"/>
        <v>100</v>
      </c>
      <c r="AM125" s="218">
        <f t="shared" si="24"/>
        <v>182.7014634994818</v>
      </c>
      <c r="AN125" s="246">
        <f t="shared" si="25"/>
        <v>323.77964860278485</v>
      </c>
      <c r="AO125" s="217">
        <f t="shared" si="26"/>
        <v>9688.9692543763376</v>
      </c>
      <c r="AP125" s="218">
        <f t="shared" si="27"/>
        <v>13504.205814537912</v>
      </c>
      <c r="AQ125" s="246">
        <f t="shared" si="28"/>
        <v>7851.8590869105292</v>
      </c>
    </row>
    <row r="126" spans="2:43" ht="15" customHeight="1" x14ac:dyDescent="0.2">
      <c r="B126" s="126">
        <f>(Data!B1377)</f>
        <v>160</v>
      </c>
      <c r="C126" s="78" t="str">
        <f>(Data!C1377)</f>
        <v>Acylcarnitines</v>
      </c>
      <c r="D126" s="127" t="str">
        <f>(Data!D1377)</f>
        <v>Carnitine</v>
      </c>
      <c r="E126" s="211">
        <f>(Data!M1377)</f>
        <v>100</v>
      </c>
      <c r="F126" s="212">
        <f>(Data!N1377)</f>
        <v>26.675749743146437</v>
      </c>
      <c r="G126" s="211">
        <f>(Data!Q1377)</f>
        <v>138.25290920799742</v>
      </c>
      <c r="H126" s="226">
        <f>(Data!R1377)</f>
        <v>20.764470497174685</v>
      </c>
      <c r="I126" s="211">
        <f>(Data!U1377)</f>
        <v>127.32658274614819</v>
      </c>
      <c r="J126" s="213">
        <f>(Data!V1377)</f>
        <v>27.171954797186071</v>
      </c>
      <c r="K126" s="194"/>
      <c r="L126" s="126">
        <f>(Data!B1377)</f>
        <v>160</v>
      </c>
      <c r="M126" s="78" t="str">
        <f>(Data!C1377)</f>
        <v>Acylcarnitines</v>
      </c>
      <c r="N126" s="79" t="str">
        <f>(Data!D1377)</f>
        <v>Carnitine</v>
      </c>
      <c r="O126" s="211">
        <f>(Data!Y1377)</f>
        <v>100</v>
      </c>
      <c r="P126" s="212">
        <f>(Data!Z1377)</f>
        <v>14.607195584622266</v>
      </c>
      <c r="Q126" s="211">
        <f>(Data!AC1377)</f>
        <v>81.440957901108831</v>
      </c>
      <c r="R126" s="212">
        <f>(Data!AD1377)</f>
        <v>19.087884718146647</v>
      </c>
      <c r="S126" s="211">
        <f>(Data!AG1377)</f>
        <v>108.666397526914</v>
      </c>
      <c r="T126" s="212">
        <f>(Data!AH1377)</f>
        <v>25.767711021369994</v>
      </c>
      <c r="U126" s="211">
        <f>(Data!AK1377)</f>
        <v>928.91615911050496</v>
      </c>
      <c r="V126" s="212">
        <f>(Data!AL1377)</f>
        <v>273.54900954792572</v>
      </c>
      <c r="W126" s="211">
        <f>(Data!AO1377)</f>
        <v>1971.6243230990749</v>
      </c>
      <c r="X126" s="212">
        <f>(Data!AP1377)</f>
        <v>851.07358841267057</v>
      </c>
      <c r="Y126" s="211">
        <f>(Data!AS1377)</f>
        <v>1169.1481520614673</v>
      </c>
      <c r="Z126" s="213">
        <f>(Data!AT1377)</f>
        <v>897.12166837243456</v>
      </c>
      <c r="AB126" s="126">
        <f t="shared" si="29"/>
        <v>160</v>
      </c>
      <c r="AC126" s="78" t="str">
        <f t="shared" si="15"/>
        <v>Acylcarnitines</v>
      </c>
      <c r="AD126" s="127" t="str">
        <f t="shared" si="16"/>
        <v>Carnitine</v>
      </c>
      <c r="AE126" s="211">
        <f t="shared" si="17"/>
        <v>100</v>
      </c>
      <c r="AF126" s="212">
        <f t="shared" si="18"/>
        <v>138.25290920799742</v>
      </c>
      <c r="AG126" s="244">
        <f t="shared" si="19"/>
        <v>127.32658274614819</v>
      </c>
      <c r="AH126" s="356"/>
      <c r="AI126" s="126">
        <f t="shared" si="20"/>
        <v>160</v>
      </c>
      <c r="AJ126" s="78" t="str">
        <f t="shared" si="21"/>
        <v>Acylcarnitines</v>
      </c>
      <c r="AK126" s="79" t="str">
        <f t="shared" si="22"/>
        <v>Carnitine</v>
      </c>
      <c r="AL126" s="211">
        <f t="shared" si="23"/>
        <v>100</v>
      </c>
      <c r="AM126" s="212">
        <f t="shared" si="24"/>
        <v>81.440957901108831</v>
      </c>
      <c r="AN126" s="244">
        <f t="shared" si="25"/>
        <v>108.666397526914</v>
      </c>
      <c r="AO126" s="211">
        <f t="shared" si="26"/>
        <v>928.91615911050496</v>
      </c>
      <c r="AP126" s="212">
        <f t="shared" si="27"/>
        <v>1971.6243230990749</v>
      </c>
      <c r="AQ126" s="244">
        <f t="shared" si="28"/>
        <v>1169.1481520614673</v>
      </c>
    </row>
    <row r="127" spans="2:43" ht="15" customHeight="1" x14ac:dyDescent="0.2">
      <c r="B127" s="105">
        <f>(Data!B1378)</f>
        <v>161</v>
      </c>
      <c r="C127" s="35" t="str">
        <f>(Data!C1378)</f>
        <v>Acylcarnitines</v>
      </c>
      <c r="D127" s="128" t="str">
        <f>(Data!D1378)</f>
        <v>AC-(02:0)</v>
      </c>
      <c r="E127" s="214">
        <f>(Data!M1378)</f>
        <v>100</v>
      </c>
      <c r="F127" s="215">
        <f>(Data!N1378)</f>
        <v>9.5436867914874473</v>
      </c>
      <c r="G127" s="214">
        <f>(Data!Q1378)</f>
        <v>104.01128396636534</v>
      </c>
      <c r="H127" s="227">
        <f>(Data!R1378)</f>
        <v>3.3638384227762907</v>
      </c>
      <c r="I127" s="214">
        <f>(Data!U1378)</f>
        <v>97.666790096305164</v>
      </c>
      <c r="J127" s="216">
        <f>(Data!V1378)</f>
        <v>12.610023255857104</v>
      </c>
      <c r="K127" s="194"/>
      <c r="L127" s="105">
        <f>(Data!B1378)</f>
        <v>161</v>
      </c>
      <c r="M127" s="35" t="str">
        <f>(Data!C1378)</f>
        <v>Acylcarnitines</v>
      </c>
      <c r="N127" s="92" t="str">
        <f>(Data!D1378)</f>
        <v>AC-(02:0)</v>
      </c>
      <c r="O127" s="214">
        <f>(Data!Y1378)</f>
        <v>100</v>
      </c>
      <c r="P127" s="215">
        <f>(Data!Z1378)</f>
        <v>8.0414457199952114</v>
      </c>
      <c r="Q127" s="214">
        <f>(Data!AC1378)</f>
        <v>114.53796873659375</v>
      </c>
      <c r="R127" s="215">
        <f>(Data!AD1378)</f>
        <v>10.243545100630962</v>
      </c>
      <c r="S127" s="214">
        <f>(Data!AG1378)</f>
        <v>125.12636337504503</v>
      </c>
      <c r="T127" s="215">
        <f>(Data!AH1378)</f>
        <v>14.610744797358171</v>
      </c>
      <c r="U127" s="214">
        <f>(Data!AK1378)</f>
        <v>235.95900933465168</v>
      </c>
      <c r="V127" s="215">
        <f>(Data!AL1378)</f>
        <v>39.479304747611458</v>
      </c>
      <c r="W127" s="214">
        <f>(Data!AO1378)</f>
        <v>256.22578478861635</v>
      </c>
      <c r="X127" s="215">
        <f>(Data!AP1378)</f>
        <v>88.484742554451088</v>
      </c>
      <c r="Y127" s="214">
        <f>(Data!AS1378)</f>
        <v>215.00581318743855</v>
      </c>
      <c r="Z127" s="216">
        <f>(Data!AT1378)</f>
        <v>44.706269121269642</v>
      </c>
      <c r="AB127" s="105">
        <f t="shared" si="29"/>
        <v>161</v>
      </c>
      <c r="AC127" s="35" t="str">
        <f t="shared" si="15"/>
        <v>Acylcarnitines</v>
      </c>
      <c r="AD127" s="128" t="str">
        <f t="shared" si="16"/>
        <v>AC-(02:0)</v>
      </c>
      <c r="AE127" s="214">
        <f t="shared" si="17"/>
        <v>100</v>
      </c>
      <c r="AF127" s="215">
        <f t="shared" si="18"/>
        <v>104.01128396636534</v>
      </c>
      <c r="AG127" s="245">
        <f t="shared" si="19"/>
        <v>97.666790096305164</v>
      </c>
      <c r="AH127" s="356"/>
      <c r="AI127" s="105">
        <f t="shared" si="20"/>
        <v>161</v>
      </c>
      <c r="AJ127" s="35" t="str">
        <f t="shared" si="21"/>
        <v>Acylcarnitines</v>
      </c>
      <c r="AK127" s="92" t="str">
        <f t="shared" si="22"/>
        <v>AC-(02:0)</v>
      </c>
      <c r="AL127" s="214">
        <f t="shared" si="23"/>
        <v>100</v>
      </c>
      <c r="AM127" s="215">
        <f t="shared" si="24"/>
        <v>114.53796873659375</v>
      </c>
      <c r="AN127" s="245">
        <f t="shared" si="25"/>
        <v>125.12636337504503</v>
      </c>
      <c r="AO127" s="214">
        <f t="shared" si="26"/>
        <v>235.95900933465168</v>
      </c>
      <c r="AP127" s="215">
        <f t="shared" si="27"/>
        <v>256.22578478861635</v>
      </c>
      <c r="AQ127" s="245">
        <f t="shared" si="28"/>
        <v>215.00581318743855</v>
      </c>
    </row>
    <row r="128" spans="2:43" ht="15" customHeight="1" x14ac:dyDescent="0.2">
      <c r="B128" s="91">
        <f>(Data!B1379)</f>
        <v>162</v>
      </c>
      <c r="C128" s="35" t="str">
        <f>(Data!C1379)</f>
        <v>Acylcarnitines</v>
      </c>
      <c r="D128" s="128" t="str">
        <f>(Data!D1379)</f>
        <v>AC-(03:0)</v>
      </c>
      <c r="E128" s="214">
        <f>(Data!M1379)</f>
        <v>100</v>
      </c>
      <c r="F128" s="215">
        <f>(Data!N1379)</f>
        <v>7.8618674594442837</v>
      </c>
      <c r="G128" s="214">
        <f>(Data!Q1379)</f>
        <v>76.18932133848152</v>
      </c>
      <c r="H128" s="227">
        <f>(Data!R1379)</f>
        <v>6.3317576693166009</v>
      </c>
      <c r="I128" s="214">
        <f>(Data!U1379)</f>
        <v>72.313347917607899</v>
      </c>
      <c r="J128" s="216">
        <f>(Data!V1379)</f>
        <v>12.089273094491842</v>
      </c>
      <c r="K128" s="194"/>
      <c r="L128" s="91">
        <f>(Data!B1379)</f>
        <v>162</v>
      </c>
      <c r="M128" s="35" t="str">
        <f>(Data!C1379)</f>
        <v>Acylcarnitines</v>
      </c>
      <c r="N128" s="92" t="str">
        <f>(Data!D1379)</f>
        <v>AC-(03:0)</v>
      </c>
      <c r="O128" s="214">
        <f>(Data!Y1379)</f>
        <v>99.999999999999986</v>
      </c>
      <c r="P128" s="215">
        <f>(Data!Z1379)</f>
        <v>11.238520306766558</v>
      </c>
      <c r="Q128" s="214">
        <f>(Data!AC1379)</f>
        <v>103.60038345146386</v>
      </c>
      <c r="R128" s="215">
        <f>(Data!AD1379)</f>
        <v>14.794698025228993</v>
      </c>
      <c r="S128" s="214">
        <f>(Data!AG1379)</f>
        <v>163.08242153148311</v>
      </c>
      <c r="T128" s="215">
        <f>(Data!AH1379)</f>
        <v>14.868518884382116</v>
      </c>
      <c r="U128" s="214">
        <f>(Data!AK1379)</f>
        <v>69.190632665668545</v>
      </c>
      <c r="V128" s="215">
        <f>(Data!AL1379)</f>
        <v>45.642833469289592</v>
      </c>
      <c r="W128" s="214">
        <f>(Data!AO1379)</f>
        <v>84.086697207722764</v>
      </c>
      <c r="X128" s="215">
        <f>(Data!AP1379)</f>
        <v>67.492436774227556</v>
      </c>
      <c r="Y128" s="214">
        <f>(Data!AS1379)</f>
        <v>83.734217382640281</v>
      </c>
      <c r="Z128" s="216">
        <f>(Data!AT1379)</f>
        <v>62.216819771367817</v>
      </c>
      <c r="AB128" s="91">
        <f t="shared" si="29"/>
        <v>162</v>
      </c>
      <c r="AC128" s="35" t="str">
        <f t="shared" si="15"/>
        <v>Acylcarnitines</v>
      </c>
      <c r="AD128" s="128" t="str">
        <f t="shared" si="16"/>
        <v>AC-(03:0)</v>
      </c>
      <c r="AE128" s="214">
        <f t="shared" si="17"/>
        <v>100</v>
      </c>
      <c r="AF128" s="215">
        <f t="shared" si="18"/>
        <v>76.18932133848152</v>
      </c>
      <c r="AG128" s="245">
        <f t="shared" si="19"/>
        <v>72.313347917607899</v>
      </c>
      <c r="AH128" s="356"/>
      <c r="AI128" s="91">
        <f t="shared" si="20"/>
        <v>162</v>
      </c>
      <c r="AJ128" s="35" t="str">
        <f t="shared" si="21"/>
        <v>Acylcarnitines</v>
      </c>
      <c r="AK128" s="92" t="str">
        <f t="shared" si="22"/>
        <v>AC-(03:0)</v>
      </c>
      <c r="AL128" s="214">
        <f t="shared" si="23"/>
        <v>99.999999999999986</v>
      </c>
      <c r="AM128" s="215">
        <f t="shared" si="24"/>
        <v>103.60038345146386</v>
      </c>
      <c r="AN128" s="245">
        <f t="shared" si="25"/>
        <v>163.08242153148311</v>
      </c>
      <c r="AO128" s="214">
        <f t="shared" si="26"/>
        <v>69.190632665668545</v>
      </c>
      <c r="AP128" s="215">
        <f t="shared" si="27"/>
        <v>84.086697207722764</v>
      </c>
      <c r="AQ128" s="245">
        <f t="shared" si="28"/>
        <v>83.734217382640281</v>
      </c>
    </row>
    <row r="129" spans="2:43" ht="15" customHeight="1" x14ac:dyDescent="0.2">
      <c r="B129" s="105">
        <f>(Data!B1380)</f>
        <v>163</v>
      </c>
      <c r="C129" s="35" t="str">
        <f>(Data!C1380)</f>
        <v>Acylcarnitines</v>
      </c>
      <c r="D129" s="128" t="str">
        <f>(Data!D1380)</f>
        <v>AC-(04:0)</v>
      </c>
      <c r="E129" s="214">
        <f>(Data!M1380)</f>
        <v>100</v>
      </c>
      <c r="F129" s="215">
        <f>(Data!N1380)</f>
        <v>13.514394464816883</v>
      </c>
      <c r="G129" s="214">
        <f>(Data!Q1380)</f>
        <v>108.55321089234417</v>
      </c>
      <c r="H129" s="227">
        <f>(Data!R1380)</f>
        <v>5.2741027035910912</v>
      </c>
      <c r="I129" s="214">
        <f>(Data!U1380)</f>
        <v>100.82857948104606</v>
      </c>
      <c r="J129" s="216">
        <f>(Data!V1380)</f>
        <v>11.042756867139079</v>
      </c>
      <c r="K129" s="194"/>
      <c r="L129" s="105">
        <f>(Data!B1380)</f>
        <v>163</v>
      </c>
      <c r="M129" s="35" t="str">
        <f>(Data!C1380)</f>
        <v>Acylcarnitines</v>
      </c>
      <c r="N129" s="92" t="str">
        <f>(Data!D1380)</f>
        <v>AC-(04:0)</v>
      </c>
      <c r="O129" s="214">
        <f>(Data!Y1380)</f>
        <v>99.999999999999986</v>
      </c>
      <c r="P129" s="215">
        <f>(Data!Z1380)</f>
        <v>10.512608980105199</v>
      </c>
      <c r="Q129" s="214">
        <f>(Data!AC1380)</f>
        <v>119.52298387935042</v>
      </c>
      <c r="R129" s="215">
        <f>(Data!AD1380)</f>
        <v>10.183866477295057</v>
      </c>
      <c r="S129" s="214">
        <f>(Data!AG1380)</f>
        <v>112.89496953786617</v>
      </c>
      <c r="T129" s="215">
        <f>(Data!AH1380)</f>
        <v>16.717926222599846</v>
      </c>
      <c r="U129" s="214">
        <f>(Data!AK1380)</f>
        <v>67.504850299292556</v>
      </c>
      <c r="V129" s="215">
        <f>(Data!AL1380)</f>
        <v>28.459382598414312</v>
      </c>
      <c r="W129" s="214">
        <f>(Data!AO1380)</f>
        <v>91.09818826359961</v>
      </c>
      <c r="X129" s="215">
        <f>(Data!AP1380)</f>
        <v>53.07724985958604</v>
      </c>
      <c r="Y129" s="214">
        <f>(Data!AS1380)</f>
        <v>57.931639864595994</v>
      </c>
      <c r="Z129" s="216">
        <f>(Data!AT1380)</f>
        <v>27.31668232217676</v>
      </c>
      <c r="AB129" s="105">
        <f t="shared" si="29"/>
        <v>163</v>
      </c>
      <c r="AC129" s="35" t="str">
        <f t="shared" si="15"/>
        <v>Acylcarnitines</v>
      </c>
      <c r="AD129" s="128" t="str">
        <f t="shared" si="16"/>
        <v>AC-(04:0)</v>
      </c>
      <c r="AE129" s="214">
        <f t="shared" si="17"/>
        <v>100</v>
      </c>
      <c r="AF129" s="215">
        <f t="shared" si="18"/>
        <v>108.55321089234417</v>
      </c>
      <c r="AG129" s="245">
        <f t="shared" si="19"/>
        <v>100.82857948104606</v>
      </c>
      <c r="AH129" s="356"/>
      <c r="AI129" s="105">
        <f t="shared" si="20"/>
        <v>163</v>
      </c>
      <c r="AJ129" s="35" t="str">
        <f t="shared" si="21"/>
        <v>Acylcarnitines</v>
      </c>
      <c r="AK129" s="92" t="str">
        <f t="shared" si="22"/>
        <v>AC-(04:0)</v>
      </c>
      <c r="AL129" s="214">
        <f t="shared" si="23"/>
        <v>99.999999999999986</v>
      </c>
      <c r="AM129" s="215">
        <f t="shared" si="24"/>
        <v>119.52298387935042</v>
      </c>
      <c r="AN129" s="245">
        <f t="shared" si="25"/>
        <v>112.89496953786617</v>
      </c>
      <c r="AO129" s="214">
        <f t="shared" si="26"/>
        <v>67.504850299292556</v>
      </c>
      <c r="AP129" s="215">
        <f t="shared" si="27"/>
        <v>91.09818826359961</v>
      </c>
      <c r="AQ129" s="245">
        <f t="shared" si="28"/>
        <v>57.931639864595994</v>
      </c>
    </row>
    <row r="130" spans="2:43" ht="15" customHeight="1" x14ac:dyDescent="0.2">
      <c r="B130" s="91">
        <f>(Data!B1382)</f>
        <v>165</v>
      </c>
      <c r="C130" s="35" t="str">
        <f>(Data!C1382)</f>
        <v>Acylcarnitines</v>
      </c>
      <c r="D130" s="128" t="str">
        <f>(Data!D1382)</f>
        <v>AC-(05:0)</v>
      </c>
      <c r="E130" s="214">
        <f>(Data!M1382)</f>
        <v>100</v>
      </c>
      <c r="F130" s="215">
        <f>(Data!N1382)</f>
        <v>13.620342166038418</v>
      </c>
      <c r="G130" s="214">
        <f>(Data!Q1382)</f>
        <v>106.36317908620663</v>
      </c>
      <c r="H130" s="227">
        <f>(Data!R1382)</f>
        <v>2.5484353393872947</v>
      </c>
      <c r="I130" s="214">
        <f>(Data!U1382)</f>
        <v>100.9211171428896</v>
      </c>
      <c r="J130" s="216">
        <f>(Data!V1382)</f>
        <v>8.2489445477176844</v>
      </c>
      <c r="K130" s="194"/>
      <c r="L130" s="91">
        <f>(Data!B1382)</f>
        <v>165</v>
      </c>
      <c r="M130" s="35" t="str">
        <f>(Data!C1382)</f>
        <v>Acylcarnitines</v>
      </c>
      <c r="N130" s="92" t="str">
        <f>(Data!D1382)</f>
        <v>AC-(05:0)</v>
      </c>
      <c r="O130" s="214">
        <f>(Data!Y1382)</f>
        <v>100</v>
      </c>
      <c r="P130" s="215">
        <f>(Data!Z1382)</f>
        <v>46.147304907791003</v>
      </c>
      <c r="Q130" s="214">
        <f>(Data!AC1382)</f>
        <v>69.895986923036446</v>
      </c>
      <c r="R130" s="215">
        <f>(Data!AD1382)</f>
        <v>6.5353961705561154</v>
      </c>
      <c r="S130" s="214">
        <f>(Data!AG1382)</f>
        <v>97.598719330864199</v>
      </c>
      <c r="T130" s="215">
        <f>(Data!AH1382)</f>
        <v>27.522401667259469</v>
      </c>
      <c r="U130" s="214">
        <f>(Data!AK1382)</f>
        <v>117.94743051384775</v>
      </c>
      <c r="V130" s="215">
        <f>(Data!AL1382)</f>
        <v>50.628733917969711</v>
      </c>
      <c r="W130" s="214">
        <f>(Data!AO1382)</f>
        <v>103.55744022639195</v>
      </c>
      <c r="X130" s="215">
        <f>(Data!AP1382)</f>
        <v>49.49097991205781</v>
      </c>
      <c r="Y130" s="214">
        <f>(Data!AS1382)</f>
        <v>87.231984853840103</v>
      </c>
      <c r="Z130" s="216">
        <f>(Data!AT1382)</f>
        <v>36.981391384637078</v>
      </c>
      <c r="AB130" s="91">
        <f t="shared" si="29"/>
        <v>165</v>
      </c>
      <c r="AC130" s="35" t="str">
        <f t="shared" si="15"/>
        <v>Acylcarnitines</v>
      </c>
      <c r="AD130" s="128" t="str">
        <f t="shared" si="16"/>
        <v>AC-(05:0)</v>
      </c>
      <c r="AE130" s="214">
        <f t="shared" si="17"/>
        <v>100</v>
      </c>
      <c r="AF130" s="215">
        <f t="shared" si="18"/>
        <v>106.36317908620663</v>
      </c>
      <c r="AG130" s="245">
        <f t="shared" si="19"/>
        <v>100.9211171428896</v>
      </c>
      <c r="AH130" s="356"/>
      <c r="AI130" s="91">
        <f t="shared" si="20"/>
        <v>165</v>
      </c>
      <c r="AJ130" s="35" t="str">
        <f t="shared" si="21"/>
        <v>Acylcarnitines</v>
      </c>
      <c r="AK130" s="92" t="str">
        <f t="shared" si="22"/>
        <v>AC-(05:0)</v>
      </c>
      <c r="AL130" s="214">
        <f t="shared" si="23"/>
        <v>100</v>
      </c>
      <c r="AM130" s="215">
        <f t="shared" si="24"/>
        <v>69.895986923036446</v>
      </c>
      <c r="AN130" s="245">
        <f t="shared" si="25"/>
        <v>97.598719330864199</v>
      </c>
      <c r="AO130" s="214">
        <f t="shared" si="26"/>
        <v>117.94743051384775</v>
      </c>
      <c r="AP130" s="215">
        <f t="shared" si="27"/>
        <v>103.55744022639195</v>
      </c>
      <c r="AQ130" s="245">
        <f t="shared" si="28"/>
        <v>87.231984853840103</v>
      </c>
    </row>
    <row r="131" spans="2:43" ht="15" customHeight="1" x14ac:dyDescent="0.2">
      <c r="B131" s="91">
        <f>(Data!B1383)</f>
        <v>166</v>
      </c>
      <c r="C131" s="35" t="str">
        <f>(Data!C1383)</f>
        <v>Acylcarnitines</v>
      </c>
      <c r="D131" s="128" t="str">
        <f>(Data!D1383)</f>
        <v>AC-(05:1)</v>
      </c>
      <c r="E131" s="214">
        <f>(Data!M1383)</f>
        <v>100.00000000000001</v>
      </c>
      <c r="F131" s="215">
        <f>(Data!N1383)</f>
        <v>7.9092230759720499</v>
      </c>
      <c r="G131" s="214">
        <f>(Data!Q1383)</f>
        <v>113.93717825445161</v>
      </c>
      <c r="H131" s="227">
        <f>(Data!R1383)</f>
        <v>12.98111892629688</v>
      </c>
      <c r="I131" s="214">
        <f>(Data!U1383)</f>
        <v>93.251114143432233</v>
      </c>
      <c r="J131" s="216">
        <f>(Data!V1383)</f>
        <v>9.8910500131155743</v>
      </c>
      <c r="K131" s="194"/>
      <c r="L131" s="91">
        <f>(Data!B1383)</f>
        <v>166</v>
      </c>
      <c r="M131" s="35" t="str">
        <f>(Data!C1383)</f>
        <v>Acylcarnitines</v>
      </c>
      <c r="N131" s="92" t="str">
        <f>(Data!D1383)</f>
        <v>AC-(05:1)</v>
      </c>
      <c r="O131" s="214">
        <f>(Data!Y1383)</f>
        <v>99.999999999999986</v>
      </c>
      <c r="P131" s="215">
        <f>(Data!Z1383)</f>
        <v>11.615088393865555</v>
      </c>
      <c r="Q131" s="214">
        <f>(Data!AC1383)</f>
        <v>112.76846477935482</v>
      </c>
      <c r="R131" s="215">
        <f>(Data!AD1383)</f>
        <v>10.858833749897482</v>
      </c>
      <c r="S131" s="214">
        <f>(Data!AG1383)</f>
        <v>114.12713463347242</v>
      </c>
      <c r="T131" s="215">
        <f>(Data!AH1383)</f>
        <v>28.934114205198799</v>
      </c>
      <c r="U131" s="214">
        <f>(Data!AK1383)</f>
        <v>91.578686190214114</v>
      </c>
      <c r="V131" s="215">
        <f>(Data!AL1383)</f>
        <v>17.357655051603373</v>
      </c>
      <c r="W131" s="214">
        <f>(Data!AO1383)</f>
        <v>110.08363354161244</v>
      </c>
      <c r="X131" s="215">
        <f>(Data!AP1383)</f>
        <v>37.166493289889011</v>
      </c>
      <c r="Y131" s="214">
        <f>(Data!AS1383)</f>
        <v>92.790325620424028</v>
      </c>
      <c r="Z131" s="216">
        <f>(Data!AT1383)</f>
        <v>45.107240030574395</v>
      </c>
      <c r="AB131" s="91">
        <f t="shared" si="29"/>
        <v>166</v>
      </c>
      <c r="AC131" s="35" t="str">
        <f t="shared" si="15"/>
        <v>Acylcarnitines</v>
      </c>
      <c r="AD131" s="128" t="str">
        <f t="shared" si="16"/>
        <v>AC-(05:1)</v>
      </c>
      <c r="AE131" s="214">
        <f t="shared" si="17"/>
        <v>100.00000000000001</v>
      </c>
      <c r="AF131" s="215">
        <f t="shared" si="18"/>
        <v>113.93717825445161</v>
      </c>
      <c r="AG131" s="245">
        <f t="shared" si="19"/>
        <v>93.251114143432233</v>
      </c>
      <c r="AH131" s="356"/>
      <c r="AI131" s="91">
        <f t="shared" si="20"/>
        <v>166</v>
      </c>
      <c r="AJ131" s="35" t="str">
        <f t="shared" si="21"/>
        <v>Acylcarnitines</v>
      </c>
      <c r="AK131" s="92" t="str">
        <f t="shared" si="22"/>
        <v>AC-(05:1)</v>
      </c>
      <c r="AL131" s="214">
        <f t="shared" si="23"/>
        <v>99.999999999999986</v>
      </c>
      <c r="AM131" s="215">
        <f t="shared" si="24"/>
        <v>112.76846477935482</v>
      </c>
      <c r="AN131" s="245">
        <f t="shared" si="25"/>
        <v>114.12713463347242</v>
      </c>
      <c r="AO131" s="214">
        <f t="shared" si="26"/>
        <v>91.578686190214114</v>
      </c>
      <c r="AP131" s="215">
        <f t="shared" si="27"/>
        <v>110.08363354161244</v>
      </c>
      <c r="AQ131" s="245">
        <f t="shared" si="28"/>
        <v>92.790325620424028</v>
      </c>
    </row>
    <row r="132" spans="2:43" ht="15" customHeight="1" thickBot="1" x14ac:dyDescent="0.25">
      <c r="B132" s="91">
        <f>(Data!B1384)</f>
        <v>167</v>
      </c>
      <c r="C132" s="35" t="str">
        <f>(Data!C1384)</f>
        <v>Acylcarnitines</v>
      </c>
      <c r="D132" s="128" t="str">
        <f>(Data!D1384)</f>
        <v>AC-(06:0)</v>
      </c>
      <c r="E132" s="214">
        <f>(Data!M1384)</f>
        <v>99.999999999999986</v>
      </c>
      <c r="F132" s="215">
        <f>(Data!N1384)</f>
        <v>19.868890185564425</v>
      </c>
      <c r="G132" s="214">
        <f>(Data!Q1384)</f>
        <v>122.79903515183096</v>
      </c>
      <c r="H132" s="227">
        <f>(Data!R1384)</f>
        <v>10.547053399840065</v>
      </c>
      <c r="I132" s="214">
        <f>(Data!U1384)</f>
        <v>90.427807270697485</v>
      </c>
      <c r="J132" s="216">
        <f>(Data!V1384)</f>
        <v>36.676785236442392</v>
      </c>
      <c r="K132" s="194"/>
      <c r="L132" s="91">
        <f>(Data!B1384)</f>
        <v>167</v>
      </c>
      <c r="M132" s="35" t="str">
        <f>(Data!C1384)</f>
        <v>Acylcarnitines</v>
      </c>
      <c r="N132" s="92" t="str">
        <f>(Data!D1384)</f>
        <v>AC-(06:0)</v>
      </c>
      <c r="O132" s="214">
        <f>(Data!Y1384)</f>
        <v>100</v>
      </c>
      <c r="P132" s="215">
        <f>(Data!Z1384)</f>
        <v>34.025193877302605</v>
      </c>
      <c r="Q132" s="214">
        <f>(Data!AC1384)</f>
        <v>302.95502475951065</v>
      </c>
      <c r="R132" s="215">
        <f>(Data!AD1384)</f>
        <v>92.592709067175747</v>
      </c>
      <c r="S132" s="214">
        <f>(Data!AG1384)</f>
        <v>93.037877225515103</v>
      </c>
      <c r="T132" s="215">
        <f>(Data!AH1384)</f>
        <v>78.638784171804119</v>
      </c>
      <c r="U132" s="214">
        <f>(Data!AK1384)</f>
        <v>15161.739242981119</v>
      </c>
      <c r="V132" s="215">
        <f>(Data!AL1384)</f>
        <v>3070.150137542902</v>
      </c>
      <c r="W132" s="214">
        <f>(Data!AO1384)</f>
        <v>21947.116173285358</v>
      </c>
      <c r="X132" s="215">
        <f>(Data!AP1384)</f>
        <v>8365.5323329927578</v>
      </c>
      <c r="Y132" s="214">
        <f>(Data!AS1384)</f>
        <v>14976.961320092167</v>
      </c>
      <c r="Z132" s="216">
        <f>(Data!AT1384)</f>
        <v>7948.7488950776988</v>
      </c>
      <c r="AB132" s="91">
        <f t="shared" si="29"/>
        <v>167</v>
      </c>
      <c r="AC132" s="35" t="str">
        <f t="shared" si="15"/>
        <v>Acylcarnitines</v>
      </c>
      <c r="AD132" s="128" t="str">
        <f t="shared" si="16"/>
        <v>AC-(06:0)</v>
      </c>
      <c r="AE132" s="214">
        <f t="shared" si="17"/>
        <v>99.999999999999986</v>
      </c>
      <c r="AF132" s="215">
        <f t="shared" si="18"/>
        <v>122.79903515183096</v>
      </c>
      <c r="AG132" s="245">
        <f t="shared" si="19"/>
        <v>90.427807270697485</v>
      </c>
      <c r="AH132" s="356"/>
      <c r="AI132" s="91">
        <f t="shared" si="20"/>
        <v>167</v>
      </c>
      <c r="AJ132" s="35" t="str">
        <f t="shared" si="21"/>
        <v>Acylcarnitines</v>
      </c>
      <c r="AK132" s="92" t="str">
        <f t="shared" si="22"/>
        <v>AC-(06:0)</v>
      </c>
      <c r="AL132" s="214">
        <f t="shared" si="23"/>
        <v>100</v>
      </c>
      <c r="AM132" s="215">
        <f t="shared" si="24"/>
        <v>302.95502475951065</v>
      </c>
      <c r="AN132" s="245">
        <f t="shared" si="25"/>
        <v>93.037877225515103</v>
      </c>
      <c r="AO132" s="214">
        <f t="shared" si="26"/>
        <v>15161.739242981119</v>
      </c>
      <c r="AP132" s="215">
        <f t="shared" si="27"/>
        <v>21947.116173285358</v>
      </c>
      <c r="AQ132" s="245">
        <f t="shared" si="28"/>
        <v>14976.961320092167</v>
      </c>
    </row>
    <row r="133" spans="2:43" ht="15" customHeight="1" x14ac:dyDescent="0.2">
      <c r="B133" s="126">
        <f>(Data!B1388)</f>
        <v>171</v>
      </c>
      <c r="C133" s="78" t="str">
        <f>(Data!C1388)</f>
        <v>Carboxylic Acids</v>
      </c>
      <c r="D133" s="127" t="str">
        <f>(Data!D1388)</f>
        <v>Acetoacetate</v>
      </c>
      <c r="E133" s="211">
        <f>(Data!M1388)</f>
        <v>100</v>
      </c>
      <c r="F133" s="212">
        <f>(Data!N1388)</f>
        <v>31.810135223050089</v>
      </c>
      <c r="G133" s="211">
        <f>(Data!Q1388)</f>
        <v>111.94346285215562</v>
      </c>
      <c r="H133" s="226">
        <f>(Data!R1388)</f>
        <v>26.513943177287956</v>
      </c>
      <c r="I133" s="211">
        <f>(Data!U1388)</f>
        <v>38.966247888159579</v>
      </c>
      <c r="J133" s="213">
        <f>(Data!V1388)</f>
        <v>12.719979512584329</v>
      </c>
      <c r="K133" s="194"/>
      <c r="L133" s="126">
        <f>(Data!B1388)</f>
        <v>171</v>
      </c>
      <c r="M133" s="78" t="str">
        <f>(Data!C1388)</f>
        <v>Carboxylic Acids</v>
      </c>
      <c r="N133" s="79" t="str">
        <f>(Data!D1388)</f>
        <v>Acetoacetate</v>
      </c>
      <c r="O133" s="211">
        <f>(Data!Y1388)</f>
        <v>100.00000000000001</v>
      </c>
      <c r="P133" s="212">
        <f>(Data!Z1388)</f>
        <v>27.295790649493018</v>
      </c>
      <c r="Q133" s="211">
        <f>(Data!AC1388)</f>
        <v>156.6920671997957</v>
      </c>
      <c r="R133" s="212">
        <f>(Data!AD1388)</f>
        <v>40.120536617330117</v>
      </c>
      <c r="S133" s="211">
        <f>(Data!AG1388)</f>
        <v>22.269019645053671</v>
      </c>
      <c r="T133" s="212">
        <f>(Data!AH1388)</f>
        <v>3.2308162315378262</v>
      </c>
      <c r="U133" s="211">
        <f>(Data!AK1388)</f>
        <v>2.3300181755435063</v>
      </c>
      <c r="V133" s="212">
        <f>(Data!AL1388)</f>
        <v>0.72584671373417509</v>
      </c>
      <c r="W133" s="211">
        <f>(Data!AO1388)</f>
        <v>3.1956426393632338</v>
      </c>
      <c r="X133" s="212">
        <f>(Data!AP1388)</f>
        <v>0.61993335612972922</v>
      </c>
      <c r="Y133" s="211">
        <f>(Data!AS1388)</f>
        <v>1.3954658820413703</v>
      </c>
      <c r="Z133" s="213">
        <f>(Data!AT1388)</f>
        <v>0.34171100501622315</v>
      </c>
      <c r="AB133" s="126">
        <f t="shared" si="29"/>
        <v>171</v>
      </c>
      <c r="AC133" s="78" t="str">
        <f t="shared" si="15"/>
        <v>Carboxylic Acids</v>
      </c>
      <c r="AD133" s="127" t="str">
        <f t="shared" si="16"/>
        <v>Acetoacetate</v>
      </c>
      <c r="AE133" s="211">
        <f t="shared" si="17"/>
        <v>100</v>
      </c>
      <c r="AF133" s="212">
        <f t="shared" si="18"/>
        <v>111.94346285215562</v>
      </c>
      <c r="AG133" s="244">
        <f t="shared" si="19"/>
        <v>38.966247888159579</v>
      </c>
      <c r="AH133" s="356"/>
      <c r="AI133" s="126">
        <f t="shared" si="20"/>
        <v>171</v>
      </c>
      <c r="AJ133" s="78" t="str">
        <f t="shared" si="21"/>
        <v>Carboxylic Acids</v>
      </c>
      <c r="AK133" s="79" t="str">
        <f t="shared" si="22"/>
        <v>Acetoacetate</v>
      </c>
      <c r="AL133" s="211">
        <f t="shared" si="23"/>
        <v>100.00000000000001</v>
      </c>
      <c r="AM133" s="212">
        <f t="shared" si="24"/>
        <v>156.6920671997957</v>
      </c>
      <c r="AN133" s="244">
        <f t="shared" si="25"/>
        <v>22.269019645053671</v>
      </c>
      <c r="AO133" s="211">
        <f t="shared" si="26"/>
        <v>2.3300181755435063</v>
      </c>
      <c r="AP133" s="212">
        <f t="shared" si="27"/>
        <v>3.1956426393632338</v>
      </c>
      <c r="AQ133" s="244">
        <f t="shared" si="28"/>
        <v>1.3954658820413703</v>
      </c>
    </row>
    <row r="134" spans="2:43" ht="15" customHeight="1" thickBot="1" x14ac:dyDescent="0.25">
      <c r="B134" s="199">
        <f>(Data!B1389)</f>
        <v>172</v>
      </c>
      <c r="C134" s="160" t="str">
        <f>(Data!C1389)</f>
        <v>Carboxylic Acids</v>
      </c>
      <c r="D134" s="200" t="str">
        <f>(Data!D1389)</f>
        <v>Glutaric acid</v>
      </c>
      <c r="E134" s="220">
        <f>(Data!M1389)</f>
        <v>100</v>
      </c>
      <c r="F134" s="221">
        <f>(Data!N1389)</f>
        <v>6.1459824151069027</v>
      </c>
      <c r="G134" s="220">
        <f>(Data!Q1389)</f>
        <v>103.56943693546071</v>
      </c>
      <c r="H134" s="229">
        <f>(Data!R1389)</f>
        <v>8.9048883415961857</v>
      </c>
      <c r="I134" s="220">
        <f>(Data!U1389)</f>
        <v>109.03856181251795</v>
      </c>
      <c r="J134" s="222">
        <f>(Data!V1389)</f>
        <v>24.495425930242</v>
      </c>
      <c r="K134" s="194"/>
      <c r="L134" s="199">
        <f>(Data!B1389)</f>
        <v>172</v>
      </c>
      <c r="M134" s="160" t="str">
        <f>(Data!C1389)</f>
        <v>Carboxylic Acids</v>
      </c>
      <c r="N134" s="201" t="str">
        <f>(Data!D1389)</f>
        <v>Glutaric acid</v>
      </c>
      <c r="O134" s="220">
        <f>(Data!Y1389)</f>
        <v>100</v>
      </c>
      <c r="P134" s="221">
        <f>(Data!Z1389)</f>
        <v>8.6704573581639597</v>
      </c>
      <c r="Q134" s="220">
        <f>(Data!AC1389)</f>
        <v>100.90866133869</v>
      </c>
      <c r="R134" s="221">
        <f>(Data!AD1389)</f>
        <v>11.109887145481585</v>
      </c>
      <c r="S134" s="220">
        <f>(Data!AG1389)</f>
        <v>104.88512869023332</v>
      </c>
      <c r="T134" s="221">
        <f>(Data!AH1389)</f>
        <v>9.3820581012962503</v>
      </c>
      <c r="U134" s="220">
        <f>(Data!AK1389)</f>
        <v>97.972135481047445</v>
      </c>
      <c r="V134" s="221">
        <f>(Data!AL1389)</f>
        <v>5.3958855700333279</v>
      </c>
      <c r="W134" s="220">
        <f>(Data!AO1389)</f>
        <v>88.807976541485473</v>
      </c>
      <c r="X134" s="221">
        <f>(Data!AP1389)</f>
        <v>8.07801522213901</v>
      </c>
      <c r="Y134" s="220">
        <f>(Data!AS1389)</f>
        <v>71.702979261000635</v>
      </c>
      <c r="Z134" s="222">
        <f>(Data!AT1389)</f>
        <v>2.3490087486560758</v>
      </c>
      <c r="AB134" s="199">
        <f t="shared" si="29"/>
        <v>172</v>
      </c>
      <c r="AC134" s="160" t="str">
        <f t="shared" si="15"/>
        <v>Carboxylic Acids</v>
      </c>
      <c r="AD134" s="200" t="str">
        <f t="shared" si="16"/>
        <v>Glutaric acid</v>
      </c>
      <c r="AE134" s="220">
        <f t="shared" si="17"/>
        <v>100</v>
      </c>
      <c r="AF134" s="221">
        <f t="shared" si="18"/>
        <v>103.56943693546071</v>
      </c>
      <c r="AG134" s="247">
        <f t="shared" si="19"/>
        <v>109.03856181251795</v>
      </c>
      <c r="AH134" s="356"/>
      <c r="AI134" s="199">
        <f t="shared" si="20"/>
        <v>172</v>
      </c>
      <c r="AJ134" s="160" t="str">
        <f t="shared" si="21"/>
        <v>Carboxylic Acids</v>
      </c>
      <c r="AK134" s="201" t="str">
        <f t="shared" si="22"/>
        <v>Glutaric acid</v>
      </c>
      <c r="AL134" s="220">
        <f t="shared" si="23"/>
        <v>100</v>
      </c>
      <c r="AM134" s="221">
        <f t="shared" si="24"/>
        <v>100.90866133869</v>
      </c>
      <c r="AN134" s="247">
        <f t="shared" si="25"/>
        <v>104.88512869023332</v>
      </c>
      <c r="AO134" s="220">
        <f t="shared" si="26"/>
        <v>97.972135481047445</v>
      </c>
      <c r="AP134" s="221">
        <f t="shared" si="27"/>
        <v>88.807976541485473</v>
      </c>
      <c r="AQ134" s="247">
        <f t="shared" si="28"/>
        <v>71.702979261000635</v>
      </c>
    </row>
    <row r="135" spans="2:43" ht="15" customHeight="1" x14ac:dyDescent="0.2">
      <c r="B135" s="126">
        <f>(Data!B1405)</f>
        <v>188</v>
      </c>
      <c r="C135" s="78" t="str">
        <f>(Data!C1405)</f>
        <v>PPP</v>
      </c>
      <c r="D135" s="127" t="str">
        <f>(Data!D1405)</f>
        <v>Pentose-5-P</v>
      </c>
      <c r="E135" s="211">
        <f>(Data!M1405)</f>
        <v>100</v>
      </c>
      <c r="F135" s="212">
        <f>(Data!N1405)</f>
        <v>24.54451420397422</v>
      </c>
      <c r="G135" s="211">
        <f>(Data!Q1405)</f>
        <v>218.12704755814153</v>
      </c>
      <c r="H135" s="226">
        <f>(Data!R1405)</f>
        <v>62.451403782103029</v>
      </c>
      <c r="I135" s="211">
        <f>(Data!U1405)</f>
        <v>150.90855531022541</v>
      </c>
      <c r="J135" s="213">
        <f>(Data!V1405)</f>
        <v>14.353548769414584</v>
      </c>
      <c r="K135" s="194"/>
      <c r="L135" s="126">
        <f>(Data!B1405)</f>
        <v>188</v>
      </c>
      <c r="M135" s="78" t="str">
        <f>(Data!C1405)</f>
        <v>PPP</v>
      </c>
      <c r="N135" s="79" t="str">
        <f>(Data!D1405)</f>
        <v>Pentose-5-P</v>
      </c>
      <c r="O135" s="211">
        <f>(Data!Y1405)</f>
        <v>100</v>
      </c>
      <c r="P135" s="212">
        <f>(Data!Z1405)</f>
        <v>17.964841463082113</v>
      </c>
      <c r="Q135" s="211">
        <f>(Data!AC1405)</f>
        <v>140.36718367311957</v>
      </c>
      <c r="R135" s="212">
        <f>(Data!AD1405)</f>
        <v>69.435411767939954</v>
      </c>
      <c r="S135" s="211">
        <f>(Data!AG1405)</f>
        <v>127.70559012836787</v>
      </c>
      <c r="T135" s="212">
        <f>(Data!AH1405)</f>
        <v>40.670073228393534</v>
      </c>
      <c r="U135" s="211">
        <f>(Data!AK1405)</f>
        <v>6667.2233438933454</v>
      </c>
      <c r="V135" s="212">
        <f>(Data!AL1405)</f>
        <v>2716.2685258609336</v>
      </c>
      <c r="W135" s="211">
        <f>(Data!AO1405)</f>
        <v>12702.348185535246</v>
      </c>
      <c r="X135" s="212">
        <f>(Data!AP1405)</f>
        <v>3484.8326484190384</v>
      </c>
      <c r="Y135" s="211">
        <f>(Data!AS1405)</f>
        <v>4609.8345380750143</v>
      </c>
      <c r="Z135" s="213">
        <f>(Data!AT1405)</f>
        <v>1367.4503798034539</v>
      </c>
      <c r="AB135" s="126">
        <f t="shared" si="29"/>
        <v>188</v>
      </c>
      <c r="AC135" s="78" t="str">
        <f t="shared" si="15"/>
        <v>PPP</v>
      </c>
      <c r="AD135" s="127" t="str">
        <f t="shared" si="16"/>
        <v>Pentose-5-P</v>
      </c>
      <c r="AE135" s="211">
        <f t="shared" si="17"/>
        <v>100</v>
      </c>
      <c r="AF135" s="212">
        <f t="shared" si="18"/>
        <v>218.12704755814153</v>
      </c>
      <c r="AG135" s="244">
        <f t="shared" si="19"/>
        <v>150.90855531022541</v>
      </c>
      <c r="AH135" s="356"/>
      <c r="AI135" s="126">
        <f t="shared" si="20"/>
        <v>188</v>
      </c>
      <c r="AJ135" s="78" t="str">
        <f t="shared" si="21"/>
        <v>PPP</v>
      </c>
      <c r="AK135" s="79" t="str">
        <f t="shared" si="22"/>
        <v>Pentose-5-P</v>
      </c>
      <c r="AL135" s="211">
        <f t="shared" si="23"/>
        <v>100</v>
      </c>
      <c r="AM135" s="212">
        <f t="shared" si="24"/>
        <v>140.36718367311957</v>
      </c>
      <c r="AN135" s="244">
        <f t="shared" si="25"/>
        <v>127.70559012836787</v>
      </c>
      <c r="AO135" s="211">
        <f t="shared" si="26"/>
        <v>6667.2233438933454</v>
      </c>
      <c r="AP135" s="212">
        <f t="shared" si="27"/>
        <v>12702.348185535246</v>
      </c>
      <c r="AQ135" s="244">
        <f t="shared" si="28"/>
        <v>4609.8345380750143</v>
      </c>
    </row>
    <row r="136" spans="2:43" ht="15.75" customHeight="1" thickBot="1" x14ac:dyDescent="0.25">
      <c r="B136" s="131">
        <f>(Data!B1407)</f>
        <v>190</v>
      </c>
      <c r="C136" s="42" t="str">
        <f>(Data!C1407)</f>
        <v>PPP</v>
      </c>
      <c r="D136" s="129" t="str">
        <f>(Data!D1407)</f>
        <v>Erythrose-4-P</v>
      </c>
      <c r="E136" s="217">
        <f>(Data!M1407)</f>
        <v>100</v>
      </c>
      <c r="F136" s="218">
        <f>(Data!N1407)</f>
        <v>19.282359175610583</v>
      </c>
      <c r="G136" s="217">
        <f>(Data!Q1407)</f>
        <v>86.61021434943676</v>
      </c>
      <c r="H136" s="228">
        <f>(Data!R1407)</f>
        <v>15.536211171464091</v>
      </c>
      <c r="I136" s="217">
        <f>(Data!U1407)</f>
        <v>49.966391568402479</v>
      </c>
      <c r="J136" s="219">
        <f>(Data!V1407)</f>
        <v>9.2251954175650397</v>
      </c>
      <c r="K136" s="194"/>
      <c r="L136" s="131">
        <f>(Data!B1407)</f>
        <v>190</v>
      </c>
      <c r="M136" s="42" t="str">
        <f>(Data!C1407)</f>
        <v>PPP</v>
      </c>
      <c r="N136" s="109" t="str">
        <f>(Data!D1407)</f>
        <v>Erythrose-4-P</v>
      </c>
      <c r="O136" s="217">
        <f>(Data!Y1407)</f>
        <v>100</v>
      </c>
      <c r="P136" s="218">
        <f>(Data!Z1407)</f>
        <v>14.803186994436714</v>
      </c>
      <c r="Q136" s="217">
        <f>(Data!AC1407)</f>
        <v>157.18395156551009</v>
      </c>
      <c r="R136" s="218">
        <f>(Data!AD1407)</f>
        <v>17.846780813054963</v>
      </c>
      <c r="S136" s="217">
        <f>(Data!AG1407)</f>
        <v>73.563803271221531</v>
      </c>
      <c r="T136" s="218">
        <f>(Data!AH1407)</f>
        <v>10.004126202221348</v>
      </c>
      <c r="U136" s="217">
        <f>(Data!AK1407)</f>
        <v>153.59464736355682</v>
      </c>
      <c r="V136" s="218">
        <f>(Data!AL1407)</f>
        <v>19.566661968677124</v>
      </c>
      <c r="W136" s="217">
        <f>(Data!AO1407)</f>
        <v>89.344587305000829</v>
      </c>
      <c r="X136" s="218">
        <f>(Data!AP1407)</f>
        <v>18.789393020920688</v>
      </c>
      <c r="Y136" s="217">
        <f>(Data!AS1407)</f>
        <v>3770.828679416557</v>
      </c>
      <c r="Z136" s="219">
        <f>(Data!AT1407)</f>
        <v>6399.731405415042</v>
      </c>
      <c r="AB136" s="131">
        <f t="shared" si="29"/>
        <v>190</v>
      </c>
      <c r="AC136" s="42" t="str">
        <f t="shared" si="15"/>
        <v>PPP</v>
      </c>
      <c r="AD136" s="129" t="str">
        <f t="shared" si="16"/>
        <v>Erythrose-4-P</v>
      </c>
      <c r="AE136" s="217">
        <f t="shared" si="17"/>
        <v>100</v>
      </c>
      <c r="AF136" s="218">
        <f t="shared" si="18"/>
        <v>86.61021434943676</v>
      </c>
      <c r="AG136" s="246">
        <f t="shared" si="19"/>
        <v>49.966391568402479</v>
      </c>
      <c r="AH136" s="356"/>
      <c r="AI136" s="131">
        <f t="shared" si="20"/>
        <v>190</v>
      </c>
      <c r="AJ136" s="42" t="str">
        <f t="shared" si="21"/>
        <v>PPP</v>
      </c>
      <c r="AK136" s="109" t="str">
        <f t="shared" si="22"/>
        <v>Erythrose-4-P</v>
      </c>
      <c r="AL136" s="217">
        <f t="shared" si="23"/>
        <v>100</v>
      </c>
      <c r="AM136" s="218">
        <f t="shared" si="24"/>
        <v>157.18395156551009</v>
      </c>
      <c r="AN136" s="246">
        <f t="shared" si="25"/>
        <v>73.563803271221531</v>
      </c>
      <c r="AO136" s="217">
        <f t="shared" si="26"/>
        <v>153.59464736355682</v>
      </c>
      <c r="AP136" s="218">
        <f t="shared" si="27"/>
        <v>89.344587305000829</v>
      </c>
      <c r="AQ136" s="246">
        <f t="shared" si="28"/>
        <v>3770.828679416557</v>
      </c>
    </row>
    <row r="137" spans="2:43" ht="15" customHeight="1" x14ac:dyDescent="0.2">
      <c r="B137" s="126">
        <f>(Data!B1408)</f>
        <v>191</v>
      </c>
      <c r="C137" s="78" t="str">
        <f>(Data!C1408)</f>
        <v>TCA Cycle</v>
      </c>
      <c r="D137" s="127" t="str">
        <f>(Data!D1408)</f>
        <v>Citrate/Isocitr.</v>
      </c>
      <c r="E137" s="211">
        <f>(Data!M1408)</f>
        <v>100</v>
      </c>
      <c r="F137" s="212">
        <f>(Data!N1408)</f>
        <v>10.082561668363423</v>
      </c>
      <c r="G137" s="211">
        <f>(Data!Q1408)</f>
        <v>135.8137400974837</v>
      </c>
      <c r="H137" s="226">
        <f>(Data!R1408)</f>
        <v>13.022813049361391</v>
      </c>
      <c r="I137" s="211">
        <f>(Data!U1408)</f>
        <v>195.13740957655045</v>
      </c>
      <c r="J137" s="213">
        <f>(Data!V1408)</f>
        <v>88.372027483980801</v>
      </c>
      <c r="K137" s="194"/>
      <c r="L137" s="126">
        <f>(Data!B1408)</f>
        <v>191</v>
      </c>
      <c r="M137" s="78" t="str">
        <f>(Data!C1408)</f>
        <v>TCA Cycle</v>
      </c>
      <c r="N137" s="79" t="str">
        <f>(Data!D1408)</f>
        <v>Citrate/Isocitr.</v>
      </c>
      <c r="O137" s="211">
        <f>(Data!Y1408)</f>
        <v>100</v>
      </c>
      <c r="P137" s="212">
        <f>(Data!Z1408)</f>
        <v>17.093284778208126</v>
      </c>
      <c r="Q137" s="211">
        <f>(Data!AC1408)</f>
        <v>89.255427012254785</v>
      </c>
      <c r="R137" s="212">
        <f>(Data!AD1408)</f>
        <v>18.556606199932713</v>
      </c>
      <c r="S137" s="211">
        <f>(Data!AG1408)</f>
        <v>86.546730311790682</v>
      </c>
      <c r="T137" s="212">
        <f>(Data!AH1408)</f>
        <v>3.1602898574474105</v>
      </c>
      <c r="U137" s="211">
        <f>(Data!AK1408)</f>
        <v>84.86094763192105</v>
      </c>
      <c r="V137" s="212">
        <f>(Data!AL1408)</f>
        <v>25.79886548666957</v>
      </c>
      <c r="W137" s="211">
        <f>(Data!AO1408)</f>
        <v>94.259488508485745</v>
      </c>
      <c r="X137" s="212">
        <f>(Data!AP1408)</f>
        <v>14.81197095565711</v>
      </c>
      <c r="Y137" s="211">
        <f>(Data!AS1408)</f>
        <v>58.46446375408695</v>
      </c>
      <c r="Z137" s="213">
        <f>(Data!AT1408)</f>
        <v>13.214828823766258</v>
      </c>
      <c r="AB137" s="126">
        <f t="shared" si="29"/>
        <v>191</v>
      </c>
      <c r="AC137" s="78" t="str">
        <f t="shared" si="15"/>
        <v>TCA Cycle</v>
      </c>
      <c r="AD137" s="127" t="str">
        <f t="shared" si="16"/>
        <v>Citrate/Isocitr.</v>
      </c>
      <c r="AE137" s="211">
        <f t="shared" si="17"/>
        <v>100</v>
      </c>
      <c r="AF137" s="212">
        <f t="shared" si="18"/>
        <v>135.8137400974837</v>
      </c>
      <c r="AG137" s="244">
        <f t="shared" si="19"/>
        <v>195.13740957655045</v>
      </c>
      <c r="AH137" s="356"/>
      <c r="AI137" s="126">
        <f t="shared" si="20"/>
        <v>191</v>
      </c>
      <c r="AJ137" s="78" t="str">
        <f t="shared" si="21"/>
        <v>TCA Cycle</v>
      </c>
      <c r="AK137" s="79" t="str">
        <f t="shared" si="22"/>
        <v>Citrate/Isocitr.</v>
      </c>
      <c r="AL137" s="211">
        <f t="shared" si="23"/>
        <v>100</v>
      </c>
      <c r="AM137" s="212">
        <f t="shared" si="24"/>
        <v>89.255427012254785</v>
      </c>
      <c r="AN137" s="244">
        <f t="shared" si="25"/>
        <v>86.546730311790682</v>
      </c>
      <c r="AO137" s="211">
        <f t="shared" si="26"/>
        <v>84.86094763192105</v>
      </c>
      <c r="AP137" s="212">
        <f t="shared" si="27"/>
        <v>94.259488508485745</v>
      </c>
      <c r="AQ137" s="244">
        <f t="shared" si="28"/>
        <v>58.46446375408695</v>
      </c>
    </row>
    <row r="138" spans="2:43" ht="15" customHeight="1" x14ac:dyDescent="0.2">
      <c r="B138" s="91">
        <f>(Data!B1409)</f>
        <v>192</v>
      </c>
      <c r="C138" s="35" t="str">
        <f>(Data!C1409)</f>
        <v>TCA Cycle</v>
      </c>
      <c r="D138" s="128" t="str">
        <f>(Data!D1409)</f>
        <v>Itaconic acid</v>
      </c>
      <c r="E138" s="214">
        <f>(Data!M1409)</f>
        <v>100</v>
      </c>
      <c r="F138" s="215">
        <f>(Data!N1409)</f>
        <v>16.100083565002361</v>
      </c>
      <c r="G138" s="214">
        <f>(Data!Q1409)</f>
        <v>86.84953558230076</v>
      </c>
      <c r="H138" s="227">
        <f>(Data!R1409)</f>
        <v>1.7148117050774694</v>
      </c>
      <c r="I138" s="214">
        <f>(Data!U1409)</f>
        <v>102.30839018479625</v>
      </c>
      <c r="J138" s="216">
        <f>(Data!V1409)</f>
        <v>31.55010344095562</v>
      </c>
      <c r="K138" s="194"/>
      <c r="L138" s="91">
        <f>(Data!B1409)</f>
        <v>192</v>
      </c>
      <c r="M138" s="35" t="str">
        <f>(Data!C1409)</f>
        <v>TCA Cycle</v>
      </c>
      <c r="N138" s="92" t="str">
        <f>(Data!D1409)</f>
        <v>Itaconic acid</v>
      </c>
      <c r="O138" s="214">
        <f>(Data!Y1409)</f>
        <v>99.999999999999972</v>
      </c>
      <c r="P138" s="215">
        <f>(Data!Z1409)</f>
        <v>19.328563071852813</v>
      </c>
      <c r="Q138" s="214">
        <f>(Data!AC1409)</f>
        <v>93.215899918079216</v>
      </c>
      <c r="R138" s="215">
        <f>(Data!AD1409)</f>
        <v>5.7760610936652359</v>
      </c>
      <c r="S138" s="214">
        <f>(Data!AG1409)</f>
        <v>114.52747618907311</v>
      </c>
      <c r="T138" s="215">
        <f>(Data!AH1409)</f>
        <v>29.9794628297123</v>
      </c>
      <c r="U138" s="214">
        <f>(Data!AK1409)</f>
        <v>95.218221957178201</v>
      </c>
      <c r="V138" s="215">
        <f>(Data!AL1409)</f>
        <v>21.271500920740102</v>
      </c>
      <c r="W138" s="214">
        <f>(Data!AO1409)</f>
        <v>56.677489379607572</v>
      </c>
      <c r="X138" s="215">
        <f>(Data!AP1409)</f>
        <v>6.0687837137629979</v>
      </c>
      <c r="Y138" s="214">
        <f>(Data!AS1409)</f>
        <v>66.242623078047828</v>
      </c>
      <c r="Z138" s="216">
        <f>(Data!AT1409)</f>
        <v>20.000922854536096</v>
      </c>
      <c r="AB138" s="91">
        <f t="shared" si="29"/>
        <v>192</v>
      </c>
      <c r="AC138" s="35" t="str">
        <f t="shared" ref="AC138:AC185" si="30">(C138)</f>
        <v>TCA Cycle</v>
      </c>
      <c r="AD138" s="128" t="str">
        <f t="shared" ref="AD138:AD185" si="31">(D138)</f>
        <v>Itaconic acid</v>
      </c>
      <c r="AE138" s="214">
        <f t="shared" ref="AE138:AE185" si="32">(E138)</f>
        <v>100</v>
      </c>
      <c r="AF138" s="215">
        <f t="shared" ref="AF138:AF185" si="33">(G138)</f>
        <v>86.84953558230076</v>
      </c>
      <c r="AG138" s="245">
        <f t="shared" ref="AG138:AG185" si="34">(I138)</f>
        <v>102.30839018479625</v>
      </c>
      <c r="AH138" s="356"/>
      <c r="AI138" s="91">
        <f t="shared" ref="AI138:AI185" si="35">(L138)</f>
        <v>192</v>
      </c>
      <c r="AJ138" s="35" t="str">
        <f t="shared" ref="AJ138:AJ185" si="36">(M138)</f>
        <v>TCA Cycle</v>
      </c>
      <c r="AK138" s="92" t="str">
        <f t="shared" ref="AK138:AK185" si="37">(N138)</f>
        <v>Itaconic acid</v>
      </c>
      <c r="AL138" s="214">
        <f t="shared" ref="AL138:AL185" si="38">(O138)</f>
        <v>99.999999999999972</v>
      </c>
      <c r="AM138" s="215">
        <f t="shared" ref="AM138:AM185" si="39">(Q138)</f>
        <v>93.215899918079216</v>
      </c>
      <c r="AN138" s="245">
        <f t="shared" ref="AN138:AN185" si="40">(S138)</f>
        <v>114.52747618907311</v>
      </c>
      <c r="AO138" s="214">
        <f t="shared" ref="AO138:AO185" si="41">(U138)</f>
        <v>95.218221957178201</v>
      </c>
      <c r="AP138" s="215">
        <f t="shared" ref="AP138:AP185" si="42">(W138)</f>
        <v>56.677489379607572</v>
      </c>
      <c r="AQ138" s="245">
        <f t="shared" ref="AQ138:AQ185" si="43">(Y138)</f>
        <v>66.242623078047828</v>
      </c>
    </row>
    <row r="139" spans="2:43" ht="15" customHeight="1" x14ac:dyDescent="0.2">
      <c r="B139" s="105">
        <f>(Data!B1410)</f>
        <v>193</v>
      </c>
      <c r="C139" s="35" t="str">
        <f>(Data!C1410)</f>
        <v>TCA Cycle</v>
      </c>
      <c r="D139" s="128" t="str">
        <f>(Data!D1410)</f>
        <v>Aconitate</v>
      </c>
      <c r="E139" s="214">
        <f>(Data!M1410)</f>
        <v>100</v>
      </c>
      <c r="F139" s="215">
        <f>(Data!N1410)</f>
        <v>16.224703929843098</v>
      </c>
      <c r="G139" s="214">
        <f>(Data!Q1410)</f>
        <v>112.34293428268658</v>
      </c>
      <c r="H139" s="227">
        <f>(Data!R1410)</f>
        <v>4.7225290787840297</v>
      </c>
      <c r="I139" s="214">
        <f>(Data!U1410)</f>
        <v>120.23201192497596</v>
      </c>
      <c r="J139" s="216">
        <f>(Data!V1410)</f>
        <v>24.825737769328803</v>
      </c>
      <c r="K139" s="194"/>
      <c r="L139" s="105">
        <f>(Data!B1410)</f>
        <v>193</v>
      </c>
      <c r="M139" s="35" t="str">
        <f>(Data!C1410)</f>
        <v>TCA Cycle</v>
      </c>
      <c r="N139" s="92" t="str">
        <f>(Data!D1410)</f>
        <v>Aconitate</v>
      </c>
      <c r="O139" s="214">
        <f>(Data!Y1410)</f>
        <v>100</v>
      </c>
      <c r="P139" s="215">
        <f>(Data!Z1410)</f>
        <v>20.356229970849721</v>
      </c>
      <c r="Q139" s="214">
        <f>(Data!AC1410)</f>
        <v>87.25328011403036</v>
      </c>
      <c r="R139" s="215">
        <f>(Data!AD1410)</f>
        <v>17.875631732203949</v>
      </c>
      <c r="S139" s="214">
        <f>(Data!AG1410)</f>
        <v>118.58956260786449</v>
      </c>
      <c r="T139" s="215">
        <f>(Data!AH1410)</f>
        <v>34.348118155430129</v>
      </c>
      <c r="U139" s="214">
        <f>(Data!AK1410)</f>
        <v>18.097444291803953</v>
      </c>
      <c r="V139" s="215">
        <f>(Data!AL1410)</f>
        <v>4.770757072920242</v>
      </c>
      <c r="W139" s="214">
        <f>(Data!AO1410)</f>
        <v>14.34180725738468</v>
      </c>
      <c r="X139" s="215">
        <f>(Data!AP1410)</f>
        <v>1.0024067056437422</v>
      </c>
      <c r="Y139" s="214">
        <f>(Data!AS1410)</f>
        <v>10.343351329419708</v>
      </c>
      <c r="Z139" s="216">
        <f>(Data!AT1410)</f>
        <v>1.4779093627453377</v>
      </c>
      <c r="AB139" s="105">
        <f t="shared" ref="AB139:AB185" si="44">(B139)</f>
        <v>193</v>
      </c>
      <c r="AC139" s="35" t="str">
        <f t="shared" si="30"/>
        <v>TCA Cycle</v>
      </c>
      <c r="AD139" s="128" t="str">
        <f t="shared" si="31"/>
        <v>Aconitate</v>
      </c>
      <c r="AE139" s="214">
        <f t="shared" si="32"/>
        <v>100</v>
      </c>
      <c r="AF139" s="215">
        <f t="shared" si="33"/>
        <v>112.34293428268658</v>
      </c>
      <c r="AG139" s="245">
        <f t="shared" si="34"/>
        <v>120.23201192497596</v>
      </c>
      <c r="AH139" s="356"/>
      <c r="AI139" s="105">
        <f t="shared" si="35"/>
        <v>193</v>
      </c>
      <c r="AJ139" s="35" t="str">
        <f t="shared" si="36"/>
        <v>TCA Cycle</v>
      </c>
      <c r="AK139" s="92" t="str">
        <f t="shared" si="37"/>
        <v>Aconitate</v>
      </c>
      <c r="AL139" s="214">
        <f t="shared" si="38"/>
        <v>100</v>
      </c>
      <c r="AM139" s="215">
        <f t="shared" si="39"/>
        <v>87.25328011403036</v>
      </c>
      <c r="AN139" s="245">
        <f t="shared" si="40"/>
        <v>118.58956260786449</v>
      </c>
      <c r="AO139" s="214">
        <f t="shared" si="41"/>
        <v>18.097444291803953</v>
      </c>
      <c r="AP139" s="215">
        <f t="shared" si="42"/>
        <v>14.34180725738468</v>
      </c>
      <c r="AQ139" s="245">
        <f t="shared" si="43"/>
        <v>10.343351329419708</v>
      </c>
    </row>
    <row r="140" spans="2:43" ht="15" customHeight="1" x14ac:dyDescent="0.2">
      <c r="B140" s="105">
        <f>(Data!B1411)</f>
        <v>194</v>
      </c>
      <c r="C140" s="35" t="str">
        <f>(Data!C1411)</f>
        <v>TCA Cycle</v>
      </c>
      <c r="D140" s="128" t="str">
        <f>(Data!D1411)</f>
        <v>a-Ketoglutarate</v>
      </c>
      <c r="E140" s="214">
        <f>(Data!M1411)</f>
        <v>100</v>
      </c>
      <c r="F140" s="215">
        <f>(Data!N1411)</f>
        <v>12.236174512816024</v>
      </c>
      <c r="G140" s="214">
        <f>(Data!Q1411)</f>
        <v>100.85778329750828</v>
      </c>
      <c r="H140" s="227">
        <f>(Data!R1411)</f>
        <v>10.267658143642301</v>
      </c>
      <c r="I140" s="214">
        <f>(Data!U1411)</f>
        <v>90.263012655289415</v>
      </c>
      <c r="J140" s="216">
        <f>(Data!V1411)</f>
        <v>2.2174358722134713</v>
      </c>
      <c r="K140" s="194"/>
      <c r="L140" s="105">
        <f>(Data!B1411)</f>
        <v>194</v>
      </c>
      <c r="M140" s="35" t="str">
        <f>(Data!C1411)</f>
        <v>TCA Cycle</v>
      </c>
      <c r="N140" s="92" t="str">
        <f>(Data!D1411)</f>
        <v>a-Ketoglutarate</v>
      </c>
      <c r="O140" s="214">
        <f>(Data!Y1411)</f>
        <v>100</v>
      </c>
      <c r="P140" s="215">
        <f>(Data!Z1411)</f>
        <v>20.855530454611326</v>
      </c>
      <c r="Q140" s="214">
        <f>(Data!AC1411)</f>
        <v>72.975073845686552</v>
      </c>
      <c r="R140" s="215">
        <f>(Data!AD1411)</f>
        <v>7.5576532898583952</v>
      </c>
      <c r="S140" s="214">
        <f>(Data!AG1411)</f>
        <v>99.536367745236987</v>
      </c>
      <c r="T140" s="215">
        <f>(Data!AH1411)</f>
        <v>18.273553538418767</v>
      </c>
      <c r="U140" s="214">
        <f>(Data!AK1411)</f>
        <v>75.481708825884027</v>
      </c>
      <c r="V140" s="215">
        <f>(Data!AL1411)</f>
        <v>8.3627423305724253</v>
      </c>
      <c r="W140" s="214">
        <f>(Data!AO1411)</f>
        <v>33.033750079907918</v>
      </c>
      <c r="X140" s="215">
        <f>(Data!AP1411)</f>
        <v>5.6138578221909716</v>
      </c>
      <c r="Y140" s="214">
        <f>(Data!AS1411)</f>
        <v>54.656998555251675</v>
      </c>
      <c r="Z140" s="216">
        <f>(Data!AT1411)</f>
        <v>16.207137157619869</v>
      </c>
      <c r="AB140" s="105">
        <f t="shared" si="44"/>
        <v>194</v>
      </c>
      <c r="AC140" s="35" t="str">
        <f t="shared" si="30"/>
        <v>TCA Cycle</v>
      </c>
      <c r="AD140" s="128" t="str">
        <f t="shared" si="31"/>
        <v>a-Ketoglutarate</v>
      </c>
      <c r="AE140" s="214">
        <f t="shared" si="32"/>
        <v>100</v>
      </c>
      <c r="AF140" s="215">
        <f t="shared" si="33"/>
        <v>100.85778329750828</v>
      </c>
      <c r="AG140" s="245">
        <f t="shared" si="34"/>
        <v>90.263012655289415</v>
      </c>
      <c r="AH140" s="356"/>
      <c r="AI140" s="105">
        <f t="shared" si="35"/>
        <v>194</v>
      </c>
      <c r="AJ140" s="35" t="str">
        <f t="shared" si="36"/>
        <v>TCA Cycle</v>
      </c>
      <c r="AK140" s="92" t="str">
        <f t="shared" si="37"/>
        <v>a-Ketoglutarate</v>
      </c>
      <c r="AL140" s="214">
        <f t="shared" si="38"/>
        <v>100</v>
      </c>
      <c r="AM140" s="215">
        <f t="shared" si="39"/>
        <v>72.975073845686552</v>
      </c>
      <c r="AN140" s="245">
        <f t="shared" si="40"/>
        <v>99.536367745236987</v>
      </c>
      <c r="AO140" s="214">
        <f t="shared" si="41"/>
        <v>75.481708825884027</v>
      </c>
      <c r="AP140" s="215">
        <f t="shared" si="42"/>
        <v>33.033750079907918</v>
      </c>
      <c r="AQ140" s="245">
        <f t="shared" si="43"/>
        <v>54.656998555251675</v>
      </c>
    </row>
    <row r="141" spans="2:43" ht="15" customHeight="1" x14ac:dyDescent="0.2">
      <c r="B141" s="105">
        <f>(Data!B1412)</f>
        <v>195</v>
      </c>
      <c r="C141" s="35" t="str">
        <f>(Data!C1412)</f>
        <v>TCA Cycle</v>
      </c>
      <c r="D141" s="128" t="str">
        <f>(Data!D1412)</f>
        <v>Succinate</v>
      </c>
      <c r="E141" s="214">
        <f>(Data!M1412)</f>
        <v>100</v>
      </c>
      <c r="F141" s="215">
        <f>(Data!N1412)</f>
        <v>9.571178183137043</v>
      </c>
      <c r="G141" s="214">
        <f>(Data!Q1412)</f>
        <v>96.612823670161475</v>
      </c>
      <c r="H141" s="227">
        <f>(Data!R1412)</f>
        <v>3.3437538702160121</v>
      </c>
      <c r="I141" s="214">
        <f>(Data!U1412)</f>
        <v>93.753252427965606</v>
      </c>
      <c r="J141" s="216">
        <f>(Data!V1412)</f>
        <v>13.468090182405042</v>
      </c>
      <c r="K141" s="194"/>
      <c r="L141" s="105">
        <f>(Data!B1412)</f>
        <v>195</v>
      </c>
      <c r="M141" s="35" t="str">
        <f>(Data!C1412)</f>
        <v>TCA Cycle</v>
      </c>
      <c r="N141" s="92" t="str">
        <f>(Data!D1412)</f>
        <v>Succinate</v>
      </c>
      <c r="O141" s="214">
        <f>(Data!Y1412)</f>
        <v>100</v>
      </c>
      <c r="P141" s="215">
        <f>(Data!Z1412)</f>
        <v>12.548419345369959</v>
      </c>
      <c r="Q141" s="214">
        <f>(Data!AC1412)</f>
        <v>104.6521520508845</v>
      </c>
      <c r="R141" s="215">
        <f>(Data!AD1412)</f>
        <v>7.1632728532131678</v>
      </c>
      <c r="S141" s="214">
        <f>(Data!AG1412)</f>
        <v>119.05369228900659</v>
      </c>
      <c r="T141" s="215">
        <f>(Data!AH1412)</f>
        <v>17.269171426259593</v>
      </c>
      <c r="U141" s="214">
        <f>(Data!AK1412)</f>
        <v>64.435940059342954</v>
      </c>
      <c r="V141" s="215">
        <f>(Data!AL1412)</f>
        <v>12.5213366542066</v>
      </c>
      <c r="W141" s="214">
        <f>(Data!AO1412)</f>
        <v>80.662026495527357</v>
      </c>
      <c r="X141" s="215">
        <f>(Data!AP1412)</f>
        <v>25.028823620783434</v>
      </c>
      <c r="Y141" s="214">
        <f>(Data!AS1412)</f>
        <v>48.240852082148152</v>
      </c>
      <c r="Z141" s="216">
        <f>(Data!AT1412)</f>
        <v>14.334677814414524</v>
      </c>
      <c r="AB141" s="105">
        <f t="shared" si="44"/>
        <v>195</v>
      </c>
      <c r="AC141" s="35" t="str">
        <f t="shared" si="30"/>
        <v>TCA Cycle</v>
      </c>
      <c r="AD141" s="128" t="str">
        <f t="shared" si="31"/>
        <v>Succinate</v>
      </c>
      <c r="AE141" s="214">
        <f t="shared" si="32"/>
        <v>100</v>
      </c>
      <c r="AF141" s="215">
        <f t="shared" si="33"/>
        <v>96.612823670161475</v>
      </c>
      <c r="AG141" s="245">
        <f t="shared" si="34"/>
        <v>93.753252427965606</v>
      </c>
      <c r="AH141" s="356"/>
      <c r="AI141" s="105">
        <f t="shared" si="35"/>
        <v>195</v>
      </c>
      <c r="AJ141" s="35" t="str">
        <f t="shared" si="36"/>
        <v>TCA Cycle</v>
      </c>
      <c r="AK141" s="92" t="str">
        <f t="shared" si="37"/>
        <v>Succinate</v>
      </c>
      <c r="AL141" s="214">
        <f t="shared" si="38"/>
        <v>100</v>
      </c>
      <c r="AM141" s="215">
        <f t="shared" si="39"/>
        <v>104.6521520508845</v>
      </c>
      <c r="AN141" s="245">
        <f t="shared" si="40"/>
        <v>119.05369228900659</v>
      </c>
      <c r="AO141" s="214">
        <f t="shared" si="41"/>
        <v>64.435940059342954</v>
      </c>
      <c r="AP141" s="215">
        <f t="shared" si="42"/>
        <v>80.662026495527357</v>
      </c>
      <c r="AQ141" s="245">
        <f t="shared" si="43"/>
        <v>48.240852082148152</v>
      </c>
    </row>
    <row r="142" spans="2:43" ht="15" customHeight="1" x14ac:dyDescent="0.2">
      <c r="B142" s="105">
        <f>(Data!B1413)</f>
        <v>196</v>
      </c>
      <c r="C142" s="35" t="str">
        <f>(Data!C1413)</f>
        <v>TCA Cycle</v>
      </c>
      <c r="D142" s="128" t="str">
        <f>(Data!D1413)</f>
        <v>Fumarate</v>
      </c>
      <c r="E142" s="214">
        <f>(Data!M1413)</f>
        <v>100</v>
      </c>
      <c r="F142" s="215">
        <f>(Data!N1413)</f>
        <v>15.915239337308345</v>
      </c>
      <c r="G142" s="214">
        <f>(Data!Q1413)</f>
        <v>90.668687259029312</v>
      </c>
      <c r="H142" s="227">
        <f>(Data!R1413)</f>
        <v>2.8911663171198496</v>
      </c>
      <c r="I142" s="214">
        <f>(Data!U1413)</f>
        <v>92.406011454064966</v>
      </c>
      <c r="J142" s="216">
        <f>(Data!V1413)</f>
        <v>7.2642718299469387</v>
      </c>
      <c r="K142" s="194"/>
      <c r="L142" s="105">
        <f>(Data!B1413)</f>
        <v>196</v>
      </c>
      <c r="M142" s="35" t="str">
        <f>(Data!C1413)</f>
        <v>TCA Cycle</v>
      </c>
      <c r="N142" s="92" t="str">
        <f>(Data!D1413)</f>
        <v>Fumarate</v>
      </c>
      <c r="O142" s="214">
        <f>(Data!Y1413)</f>
        <v>99.999999999999986</v>
      </c>
      <c r="P142" s="215">
        <f>(Data!Z1413)</f>
        <v>4.8887368745366961</v>
      </c>
      <c r="Q142" s="214">
        <f>(Data!AC1413)</f>
        <v>103.47618192023718</v>
      </c>
      <c r="R142" s="215">
        <f>(Data!AD1413)</f>
        <v>8.1771985694023606</v>
      </c>
      <c r="S142" s="214">
        <f>(Data!AG1413)</f>
        <v>122.16845352022909</v>
      </c>
      <c r="T142" s="215">
        <f>(Data!AH1413)</f>
        <v>25.101367428393736</v>
      </c>
      <c r="U142" s="214">
        <f>(Data!AK1413)</f>
        <v>137.16339698336355</v>
      </c>
      <c r="V142" s="215">
        <f>(Data!AL1413)</f>
        <v>26.487222239232715</v>
      </c>
      <c r="W142" s="214">
        <f>(Data!AO1413)</f>
        <v>132.11913118826365</v>
      </c>
      <c r="X142" s="215">
        <f>(Data!AP1413)</f>
        <v>16.950329212068308</v>
      </c>
      <c r="Y142" s="214">
        <f>(Data!AS1413)</f>
        <v>115.12418346053694</v>
      </c>
      <c r="Z142" s="216">
        <f>(Data!AT1413)</f>
        <v>37.635979968915699</v>
      </c>
      <c r="AB142" s="105">
        <f t="shared" si="44"/>
        <v>196</v>
      </c>
      <c r="AC142" s="35" t="str">
        <f t="shared" si="30"/>
        <v>TCA Cycle</v>
      </c>
      <c r="AD142" s="128" t="str">
        <f t="shared" si="31"/>
        <v>Fumarate</v>
      </c>
      <c r="AE142" s="214">
        <f t="shared" si="32"/>
        <v>100</v>
      </c>
      <c r="AF142" s="215">
        <f t="shared" si="33"/>
        <v>90.668687259029312</v>
      </c>
      <c r="AG142" s="245">
        <f t="shared" si="34"/>
        <v>92.406011454064966</v>
      </c>
      <c r="AH142" s="356"/>
      <c r="AI142" s="105">
        <f t="shared" si="35"/>
        <v>196</v>
      </c>
      <c r="AJ142" s="35" t="str">
        <f t="shared" si="36"/>
        <v>TCA Cycle</v>
      </c>
      <c r="AK142" s="92" t="str">
        <f t="shared" si="37"/>
        <v>Fumarate</v>
      </c>
      <c r="AL142" s="214">
        <f t="shared" si="38"/>
        <v>99.999999999999986</v>
      </c>
      <c r="AM142" s="215">
        <f t="shared" si="39"/>
        <v>103.47618192023718</v>
      </c>
      <c r="AN142" s="245">
        <f t="shared" si="40"/>
        <v>122.16845352022909</v>
      </c>
      <c r="AO142" s="214">
        <f t="shared" si="41"/>
        <v>137.16339698336355</v>
      </c>
      <c r="AP142" s="215">
        <f t="shared" si="42"/>
        <v>132.11913118826365</v>
      </c>
      <c r="AQ142" s="245">
        <f t="shared" si="43"/>
        <v>115.12418346053694</v>
      </c>
    </row>
    <row r="143" spans="2:43" ht="15" customHeight="1" x14ac:dyDescent="0.2">
      <c r="B143" s="105">
        <f>(Data!B1414)</f>
        <v>197</v>
      </c>
      <c r="C143" s="35" t="str">
        <f>(Data!C1414)</f>
        <v>TCA Cycle</v>
      </c>
      <c r="D143" s="128" t="str">
        <f>(Data!D1414)</f>
        <v>Malate</v>
      </c>
      <c r="E143" s="214">
        <f>(Data!M1414)</f>
        <v>99.999999999999986</v>
      </c>
      <c r="F143" s="215">
        <f>(Data!N1414)</f>
        <v>22.152985210723095</v>
      </c>
      <c r="G143" s="214">
        <f>(Data!Q1414)</f>
        <v>91.898068030383371</v>
      </c>
      <c r="H143" s="227">
        <f>(Data!R1414)</f>
        <v>6.732273606798671</v>
      </c>
      <c r="I143" s="214">
        <f>(Data!U1414)</f>
        <v>91.475405697786741</v>
      </c>
      <c r="J143" s="216">
        <f>(Data!V1414)</f>
        <v>13.249565320410234</v>
      </c>
      <c r="K143" s="194"/>
      <c r="L143" s="105">
        <f>(Data!B1414)</f>
        <v>197</v>
      </c>
      <c r="M143" s="35" t="str">
        <f>(Data!C1414)</f>
        <v>TCA Cycle</v>
      </c>
      <c r="N143" s="92" t="str">
        <f>(Data!D1414)</f>
        <v>Malate</v>
      </c>
      <c r="O143" s="214">
        <f>(Data!Y1414)</f>
        <v>100</v>
      </c>
      <c r="P143" s="215">
        <f>(Data!Z1414)</f>
        <v>24.722974655355923</v>
      </c>
      <c r="Q143" s="214">
        <f>(Data!AC1414)</f>
        <v>86.116374035118071</v>
      </c>
      <c r="R143" s="215">
        <f>(Data!AD1414)</f>
        <v>8.0397132732816043</v>
      </c>
      <c r="S143" s="214">
        <f>(Data!AG1414)</f>
        <v>88.539774203480789</v>
      </c>
      <c r="T143" s="215">
        <f>(Data!AH1414)</f>
        <v>9.5914241773791939</v>
      </c>
      <c r="U143" s="214">
        <f>(Data!AK1414)</f>
        <v>97.501148087521472</v>
      </c>
      <c r="V143" s="215">
        <f>(Data!AL1414)</f>
        <v>20.582391844033939</v>
      </c>
      <c r="W143" s="214">
        <f>(Data!AO1414)</f>
        <v>147.21601603999827</v>
      </c>
      <c r="X143" s="215">
        <f>(Data!AP1414)</f>
        <v>23.251570717288839</v>
      </c>
      <c r="Y143" s="214">
        <f>(Data!AS1414)</f>
        <v>115.40722315630111</v>
      </c>
      <c r="Z143" s="216">
        <f>(Data!AT1414)</f>
        <v>25.812420043821234</v>
      </c>
      <c r="AB143" s="105">
        <f t="shared" si="44"/>
        <v>197</v>
      </c>
      <c r="AC143" s="35" t="str">
        <f t="shared" si="30"/>
        <v>TCA Cycle</v>
      </c>
      <c r="AD143" s="128" t="str">
        <f t="shared" si="31"/>
        <v>Malate</v>
      </c>
      <c r="AE143" s="214">
        <f t="shared" si="32"/>
        <v>99.999999999999986</v>
      </c>
      <c r="AF143" s="215">
        <f t="shared" si="33"/>
        <v>91.898068030383371</v>
      </c>
      <c r="AG143" s="245">
        <f t="shared" si="34"/>
        <v>91.475405697786741</v>
      </c>
      <c r="AH143" s="356"/>
      <c r="AI143" s="105">
        <f t="shared" si="35"/>
        <v>197</v>
      </c>
      <c r="AJ143" s="35" t="str">
        <f t="shared" si="36"/>
        <v>TCA Cycle</v>
      </c>
      <c r="AK143" s="92" t="str">
        <f t="shared" si="37"/>
        <v>Malate</v>
      </c>
      <c r="AL143" s="214">
        <f t="shared" si="38"/>
        <v>100</v>
      </c>
      <c r="AM143" s="215">
        <f t="shared" si="39"/>
        <v>86.116374035118071</v>
      </c>
      <c r="AN143" s="245">
        <f t="shared" si="40"/>
        <v>88.539774203480789</v>
      </c>
      <c r="AO143" s="214">
        <f t="shared" si="41"/>
        <v>97.501148087521472</v>
      </c>
      <c r="AP143" s="215">
        <f t="shared" si="42"/>
        <v>147.21601603999827</v>
      </c>
      <c r="AQ143" s="245">
        <f t="shared" si="43"/>
        <v>115.40722315630111</v>
      </c>
    </row>
    <row r="144" spans="2:43" ht="15.75" customHeight="1" thickBot="1" x14ac:dyDescent="0.25">
      <c r="B144" s="131">
        <f>(Data!B1415)</f>
        <v>198</v>
      </c>
      <c r="C144" s="42" t="str">
        <f>(Data!C1415)</f>
        <v>TCA Cycle</v>
      </c>
      <c r="D144" s="129" t="str">
        <f>(Data!D1415)</f>
        <v>Oxaloacetate</v>
      </c>
      <c r="E144" s="217">
        <f>(Data!M1415)</f>
        <v>100</v>
      </c>
      <c r="F144" s="218">
        <f>(Data!N1415)</f>
        <v>47.330349959658754</v>
      </c>
      <c r="G144" s="217">
        <f>(Data!Q1415)</f>
        <v>116.85723074739691</v>
      </c>
      <c r="H144" s="228">
        <f>(Data!R1415)</f>
        <v>17.195230876677581</v>
      </c>
      <c r="I144" s="217">
        <f>(Data!U1415)</f>
        <v>121.67386886415238</v>
      </c>
      <c r="J144" s="219">
        <f>(Data!V1415)</f>
        <v>20.632199674247143</v>
      </c>
      <c r="K144" s="194"/>
      <c r="L144" s="131">
        <f>(Data!B1415)</f>
        <v>198</v>
      </c>
      <c r="M144" s="42" t="str">
        <f>(Data!C1415)</f>
        <v>TCA Cycle</v>
      </c>
      <c r="N144" s="109" t="str">
        <f>(Data!D1415)</f>
        <v>Oxaloacetate</v>
      </c>
      <c r="O144" s="217">
        <f>(Data!Y1415)</f>
        <v>100</v>
      </c>
      <c r="P144" s="218">
        <f>(Data!Z1415)</f>
        <v>25.226427105707966</v>
      </c>
      <c r="Q144" s="217">
        <f>(Data!AC1415)</f>
        <v>80.484770866655936</v>
      </c>
      <c r="R144" s="218">
        <f>(Data!AD1415)</f>
        <v>30.498705948175346</v>
      </c>
      <c r="S144" s="217">
        <f>(Data!AG1415)</f>
        <v>52.770330724989655</v>
      </c>
      <c r="T144" s="218">
        <f>(Data!AH1415)</f>
        <v>22.154590448423612</v>
      </c>
      <c r="U144" s="217">
        <f>(Data!AK1415)</f>
        <v>148.64238942287642</v>
      </c>
      <c r="V144" s="218">
        <f>(Data!AL1415)</f>
        <v>74.101529782628518</v>
      </c>
      <c r="W144" s="217">
        <f>(Data!AO1415)</f>
        <v>113.66478684026727</v>
      </c>
      <c r="X144" s="218">
        <f>(Data!AP1415)</f>
        <v>31.631234211664282</v>
      </c>
      <c r="Y144" s="217">
        <f>(Data!AS1415)</f>
        <v>76.870301740122741</v>
      </c>
      <c r="Z144" s="219">
        <f>(Data!AT1415)</f>
        <v>27.393749783650712</v>
      </c>
      <c r="AB144" s="131">
        <f t="shared" si="44"/>
        <v>198</v>
      </c>
      <c r="AC144" s="42" t="str">
        <f t="shared" si="30"/>
        <v>TCA Cycle</v>
      </c>
      <c r="AD144" s="129" t="str">
        <f t="shared" si="31"/>
        <v>Oxaloacetate</v>
      </c>
      <c r="AE144" s="217">
        <f t="shared" si="32"/>
        <v>100</v>
      </c>
      <c r="AF144" s="218">
        <f t="shared" si="33"/>
        <v>116.85723074739691</v>
      </c>
      <c r="AG144" s="246">
        <f t="shared" si="34"/>
        <v>121.67386886415238</v>
      </c>
      <c r="AH144" s="356"/>
      <c r="AI144" s="131">
        <f t="shared" si="35"/>
        <v>198</v>
      </c>
      <c r="AJ144" s="42" t="str">
        <f t="shared" si="36"/>
        <v>TCA Cycle</v>
      </c>
      <c r="AK144" s="109" t="str">
        <f t="shared" si="37"/>
        <v>Oxaloacetate</v>
      </c>
      <c r="AL144" s="217">
        <f t="shared" si="38"/>
        <v>100</v>
      </c>
      <c r="AM144" s="218">
        <f t="shared" si="39"/>
        <v>80.484770866655936</v>
      </c>
      <c r="AN144" s="246">
        <f t="shared" si="40"/>
        <v>52.770330724989655</v>
      </c>
      <c r="AO144" s="217">
        <f t="shared" si="41"/>
        <v>148.64238942287642</v>
      </c>
      <c r="AP144" s="218">
        <f t="shared" si="42"/>
        <v>113.66478684026727</v>
      </c>
      <c r="AQ144" s="246">
        <f t="shared" si="43"/>
        <v>76.870301740122741</v>
      </c>
    </row>
    <row r="145" spans="2:43" ht="15" customHeight="1" x14ac:dyDescent="0.2">
      <c r="B145" s="77">
        <f>(Data!B1416)</f>
        <v>199</v>
      </c>
      <c r="C145" s="78" t="str">
        <f>(Data!C1416)</f>
        <v>Urea Cycle</v>
      </c>
      <c r="D145" s="127" t="str">
        <f>(Data!D1416)</f>
        <v>Carbamoylphosphate</v>
      </c>
      <c r="E145" s="211">
        <f>(Data!M1416)</f>
        <v>100</v>
      </c>
      <c r="F145" s="212">
        <f>(Data!N1416)</f>
        <v>21.6546367441019</v>
      </c>
      <c r="G145" s="211">
        <f>(Data!Q1416)</f>
        <v>95.590039272671177</v>
      </c>
      <c r="H145" s="226">
        <f>(Data!R1416)</f>
        <v>4.4947184251405838</v>
      </c>
      <c r="I145" s="211">
        <f>(Data!U1416)</f>
        <v>91.57655022244127</v>
      </c>
      <c r="J145" s="213">
        <f>(Data!V1416)</f>
        <v>11.038826390800697</v>
      </c>
      <c r="K145" s="194"/>
      <c r="L145" s="77">
        <f>(Data!B1416)</f>
        <v>199</v>
      </c>
      <c r="M145" s="78" t="str">
        <f>(Data!C1416)</f>
        <v>Urea Cycle</v>
      </c>
      <c r="N145" s="79" t="str">
        <f>(Data!D1416)</f>
        <v>Carbamoylphosphate</v>
      </c>
      <c r="O145" s="211">
        <f>(Data!Y1416)</f>
        <v>100</v>
      </c>
      <c r="P145" s="212">
        <f>(Data!Z1416)</f>
        <v>14.804243124816955</v>
      </c>
      <c r="Q145" s="211">
        <f>(Data!AC1416)</f>
        <v>102.00594406645047</v>
      </c>
      <c r="R145" s="212">
        <f>(Data!AD1416)</f>
        <v>12.999796677059956</v>
      </c>
      <c r="S145" s="211">
        <f>(Data!AG1416)</f>
        <v>113.7144934325336</v>
      </c>
      <c r="T145" s="212">
        <f>(Data!AH1416)</f>
        <v>9.713914880792391</v>
      </c>
      <c r="U145" s="211">
        <f>(Data!AK1416)</f>
        <v>81.358470805194131</v>
      </c>
      <c r="V145" s="212">
        <f>(Data!AL1416)</f>
        <v>6.1990433107743206</v>
      </c>
      <c r="W145" s="211">
        <f>(Data!AO1416)</f>
        <v>68.84543734973046</v>
      </c>
      <c r="X145" s="212">
        <f>(Data!AP1416)</f>
        <v>8.9662081951226096</v>
      </c>
      <c r="Y145" s="211">
        <f>(Data!AS1416)</f>
        <v>66.697762712234834</v>
      </c>
      <c r="Z145" s="213">
        <f>(Data!AT1416)</f>
        <v>11.002700798923756</v>
      </c>
      <c r="AB145" s="77">
        <f t="shared" si="44"/>
        <v>199</v>
      </c>
      <c r="AC145" s="78" t="str">
        <f t="shared" si="30"/>
        <v>Urea Cycle</v>
      </c>
      <c r="AD145" s="127" t="str">
        <f t="shared" si="31"/>
        <v>Carbamoylphosphate</v>
      </c>
      <c r="AE145" s="211">
        <f t="shared" si="32"/>
        <v>100</v>
      </c>
      <c r="AF145" s="212">
        <f t="shared" si="33"/>
        <v>95.590039272671177</v>
      </c>
      <c r="AG145" s="244">
        <f t="shared" si="34"/>
        <v>91.57655022244127</v>
      </c>
      <c r="AH145" s="356"/>
      <c r="AI145" s="77">
        <f t="shared" si="35"/>
        <v>199</v>
      </c>
      <c r="AJ145" s="78" t="str">
        <f t="shared" si="36"/>
        <v>Urea Cycle</v>
      </c>
      <c r="AK145" s="79" t="str">
        <f t="shared" si="37"/>
        <v>Carbamoylphosphate</v>
      </c>
      <c r="AL145" s="211">
        <f t="shared" si="38"/>
        <v>100</v>
      </c>
      <c r="AM145" s="212">
        <f t="shared" si="39"/>
        <v>102.00594406645047</v>
      </c>
      <c r="AN145" s="244">
        <f t="shared" si="40"/>
        <v>113.7144934325336</v>
      </c>
      <c r="AO145" s="211">
        <f t="shared" si="41"/>
        <v>81.358470805194131</v>
      </c>
      <c r="AP145" s="212">
        <f t="shared" si="42"/>
        <v>68.84543734973046</v>
      </c>
      <c r="AQ145" s="244">
        <f t="shared" si="43"/>
        <v>66.697762712234834</v>
      </c>
    </row>
    <row r="146" spans="2:43" ht="15" customHeight="1" x14ac:dyDescent="0.2">
      <c r="B146" s="105">
        <f>(Data!B1417)</f>
        <v>200</v>
      </c>
      <c r="C146" s="35" t="str">
        <f>(Data!C1417)</f>
        <v>Urea Cycle</v>
      </c>
      <c r="D146" s="128" t="str">
        <f>(Data!D1417)</f>
        <v>Citrulline</v>
      </c>
      <c r="E146" s="214">
        <f>(Data!M1417)</f>
        <v>99.999999999999986</v>
      </c>
      <c r="F146" s="215">
        <f>(Data!N1417)</f>
        <v>12.691563992086566</v>
      </c>
      <c r="G146" s="214">
        <f>(Data!Q1417)</f>
        <v>110.66302747745173</v>
      </c>
      <c r="H146" s="227">
        <f>(Data!R1417)</f>
        <v>4.8682455449110398</v>
      </c>
      <c r="I146" s="214">
        <f>(Data!U1417)</f>
        <v>126.09237001102608</v>
      </c>
      <c r="J146" s="216">
        <f>(Data!V1417)</f>
        <v>29.242066470928194</v>
      </c>
      <c r="K146" s="194"/>
      <c r="L146" s="105">
        <f>(Data!B1417)</f>
        <v>200</v>
      </c>
      <c r="M146" s="35" t="str">
        <f>(Data!C1417)</f>
        <v>Urea Cycle</v>
      </c>
      <c r="N146" s="92" t="str">
        <f>(Data!D1417)</f>
        <v>Citrulline</v>
      </c>
      <c r="O146" s="214">
        <f>(Data!Y1417)</f>
        <v>100</v>
      </c>
      <c r="P146" s="215">
        <f>(Data!Z1417)</f>
        <v>15.528807951361259</v>
      </c>
      <c r="Q146" s="214">
        <f>(Data!AC1417)</f>
        <v>99.818974073061611</v>
      </c>
      <c r="R146" s="215">
        <f>(Data!AD1417)</f>
        <v>12.768673924260462</v>
      </c>
      <c r="S146" s="214">
        <f>(Data!AG1417)</f>
        <v>101.46036346063117</v>
      </c>
      <c r="T146" s="215">
        <f>(Data!AH1417)</f>
        <v>12.546628919158691</v>
      </c>
      <c r="U146" s="214">
        <f>(Data!AK1417)</f>
        <v>11.832791330424916</v>
      </c>
      <c r="V146" s="215">
        <f>(Data!AL1417)</f>
        <v>2.6689611800428747</v>
      </c>
      <c r="W146" s="214">
        <f>(Data!AO1417)</f>
        <v>10.708144013047212</v>
      </c>
      <c r="X146" s="215">
        <f>(Data!AP1417)</f>
        <v>3.0330041940057231</v>
      </c>
      <c r="Y146" s="214">
        <f>(Data!AS1417)</f>
        <v>11.381840217540409</v>
      </c>
      <c r="Z146" s="216">
        <f>(Data!AT1417)</f>
        <v>6.3364129412249977</v>
      </c>
      <c r="AB146" s="105">
        <f t="shared" si="44"/>
        <v>200</v>
      </c>
      <c r="AC146" s="35" t="str">
        <f t="shared" si="30"/>
        <v>Urea Cycle</v>
      </c>
      <c r="AD146" s="128" t="str">
        <f t="shared" si="31"/>
        <v>Citrulline</v>
      </c>
      <c r="AE146" s="214">
        <f t="shared" si="32"/>
        <v>99.999999999999986</v>
      </c>
      <c r="AF146" s="215">
        <f t="shared" si="33"/>
        <v>110.66302747745173</v>
      </c>
      <c r="AG146" s="245">
        <f t="shared" si="34"/>
        <v>126.09237001102608</v>
      </c>
      <c r="AH146" s="356"/>
      <c r="AI146" s="105">
        <f t="shared" si="35"/>
        <v>200</v>
      </c>
      <c r="AJ146" s="35" t="str">
        <f t="shared" si="36"/>
        <v>Urea Cycle</v>
      </c>
      <c r="AK146" s="92" t="str">
        <f t="shared" si="37"/>
        <v>Citrulline</v>
      </c>
      <c r="AL146" s="214">
        <f t="shared" si="38"/>
        <v>100</v>
      </c>
      <c r="AM146" s="215">
        <f t="shared" si="39"/>
        <v>99.818974073061611</v>
      </c>
      <c r="AN146" s="245">
        <f t="shared" si="40"/>
        <v>101.46036346063117</v>
      </c>
      <c r="AO146" s="214">
        <f t="shared" si="41"/>
        <v>11.832791330424916</v>
      </c>
      <c r="AP146" s="215">
        <f t="shared" si="42"/>
        <v>10.708144013047212</v>
      </c>
      <c r="AQ146" s="245">
        <f t="shared" si="43"/>
        <v>11.381840217540409</v>
      </c>
    </row>
    <row r="147" spans="2:43" ht="15" customHeight="1" x14ac:dyDescent="0.2">
      <c r="B147" s="105">
        <f>(Data!B1418)</f>
        <v>201</v>
      </c>
      <c r="C147" s="35" t="str">
        <f>(Data!C1418)</f>
        <v>Urea Cycle</v>
      </c>
      <c r="D147" s="128" t="str">
        <f>(Data!D1418)</f>
        <v>ArgSucc</v>
      </c>
      <c r="E147" s="214">
        <f>(Data!M1418)</f>
        <v>100</v>
      </c>
      <c r="F147" s="215">
        <f>(Data!N1418)</f>
        <v>5.5598164735118232</v>
      </c>
      <c r="G147" s="214">
        <f>(Data!Q1418)</f>
        <v>84.717572833267724</v>
      </c>
      <c r="H147" s="227">
        <f>(Data!R1418)</f>
        <v>40.118588256330725</v>
      </c>
      <c r="I147" s="214">
        <f>(Data!U1418)</f>
        <v>35.334665154388482</v>
      </c>
      <c r="J147" s="216">
        <f>(Data!V1418)</f>
        <v>25.547729322864168</v>
      </c>
      <c r="K147" s="194"/>
      <c r="L147" s="105">
        <f>(Data!B1418)</f>
        <v>201</v>
      </c>
      <c r="M147" s="35" t="str">
        <f>(Data!C1418)</f>
        <v>Urea Cycle</v>
      </c>
      <c r="N147" s="92" t="str">
        <f>(Data!D1418)</f>
        <v>ArgSucc</v>
      </c>
      <c r="O147" s="214">
        <f>(Data!Y1418)</f>
        <v>100.00000000000001</v>
      </c>
      <c r="P147" s="215">
        <f>(Data!Z1418)</f>
        <v>22.823838861571218</v>
      </c>
      <c r="Q147" s="214">
        <f>(Data!AC1418)</f>
        <v>84.222577078338347</v>
      </c>
      <c r="R147" s="215">
        <f>(Data!AD1418)</f>
        <v>15.086262030468438</v>
      </c>
      <c r="S147" s="214">
        <f>(Data!AG1418)</f>
        <v>91.114799322401325</v>
      </c>
      <c r="T147" s="215">
        <f>(Data!AH1418)</f>
        <v>13.692838067494884</v>
      </c>
      <c r="U147" s="214">
        <f>(Data!AK1418)</f>
        <v>425.84549704127568</v>
      </c>
      <c r="V147" s="215">
        <f>(Data!AL1418)</f>
        <v>139.79925443180841</v>
      </c>
      <c r="W147" s="214">
        <f>(Data!AO1418)</f>
        <v>457.17157264807565</v>
      </c>
      <c r="X147" s="215">
        <f>(Data!AP1418)</f>
        <v>65.260090717117421</v>
      </c>
      <c r="Y147" s="214">
        <f>(Data!AS1418)</f>
        <v>359.73430272048034</v>
      </c>
      <c r="Z147" s="216">
        <f>(Data!AT1418)</f>
        <v>209.81234673435443</v>
      </c>
      <c r="AB147" s="105">
        <f t="shared" si="44"/>
        <v>201</v>
      </c>
      <c r="AC147" s="35" t="str">
        <f t="shared" si="30"/>
        <v>Urea Cycle</v>
      </c>
      <c r="AD147" s="128" t="str">
        <f t="shared" si="31"/>
        <v>ArgSucc</v>
      </c>
      <c r="AE147" s="214">
        <f t="shared" si="32"/>
        <v>100</v>
      </c>
      <c r="AF147" s="215">
        <f t="shared" si="33"/>
        <v>84.717572833267724</v>
      </c>
      <c r="AG147" s="245">
        <f t="shared" si="34"/>
        <v>35.334665154388482</v>
      </c>
      <c r="AH147" s="356"/>
      <c r="AI147" s="105">
        <f t="shared" si="35"/>
        <v>201</v>
      </c>
      <c r="AJ147" s="35" t="str">
        <f t="shared" si="36"/>
        <v>Urea Cycle</v>
      </c>
      <c r="AK147" s="92" t="str">
        <f t="shared" si="37"/>
        <v>ArgSucc</v>
      </c>
      <c r="AL147" s="214">
        <f t="shared" si="38"/>
        <v>100.00000000000001</v>
      </c>
      <c r="AM147" s="215">
        <f t="shared" si="39"/>
        <v>84.222577078338347</v>
      </c>
      <c r="AN147" s="245">
        <f t="shared" si="40"/>
        <v>91.114799322401325</v>
      </c>
      <c r="AO147" s="214">
        <f t="shared" si="41"/>
        <v>425.84549704127568</v>
      </c>
      <c r="AP147" s="215">
        <f t="shared" si="42"/>
        <v>457.17157264807565</v>
      </c>
      <c r="AQ147" s="245">
        <f t="shared" si="43"/>
        <v>359.73430272048034</v>
      </c>
    </row>
    <row r="148" spans="2:43" ht="15" customHeight="1" x14ac:dyDescent="0.2">
      <c r="B148" s="105">
        <f>(Data!B1419)</f>
        <v>202</v>
      </c>
      <c r="C148" s="35" t="str">
        <f>(Data!C1419)</f>
        <v>Urea Cycle</v>
      </c>
      <c r="D148" s="128" t="str">
        <f>(Data!D1419)</f>
        <v>Ornithine</v>
      </c>
      <c r="E148" s="214">
        <f>(Data!M1419)</f>
        <v>100.00000000000001</v>
      </c>
      <c r="F148" s="215">
        <f>(Data!N1419)</f>
        <v>28.134420704531554</v>
      </c>
      <c r="G148" s="214">
        <f>(Data!Q1419)</f>
        <v>77.796620481253484</v>
      </c>
      <c r="H148" s="227">
        <f>(Data!R1419)</f>
        <v>42.766961657083819</v>
      </c>
      <c r="I148" s="214">
        <f>(Data!U1419)</f>
        <v>50.593866589419349</v>
      </c>
      <c r="J148" s="216">
        <f>(Data!V1419)</f>
        <v>18.070776835664525</v>
      </c>
      <c r="K148" s="194"/>
      <c r="L148" s="105">
        <f>(Data!B1419)</f>
        <v>202</v>
      </c>
      <c r="M148" s="35" t="str">
        <f>(Data!C1419)</f>
        <v>Urea Cycle</v>
      </c>
      <c r="N148" s="92" t="str">
        <f>(Data!D1419)</f>
        <v>Ornithine</v>
      </c>
      <c r="O148" s="214">
        <f>(Data!Y1419)</f>
        <v>100</v>
      </c>
      <c r="P148" s="215">
        <f>(Data!Z1419)</f>
        <v>12.950281964845068</v>
      </c>
      <c r="Q148" s="214">
        <f>(Data!AC1419)</f>
        <v>88.727900378396015</v>
      </c>
      <c r="R148" s="215">
        <f>(Data!AD1419)</f>
        <v>21.919603313426411</v>
      </c>
      <c r="S148" s="214">
        <f>(Data!AG1419)</f>
        <v>99.257228327733813</v>
      </c>
      <c r="T148" s="215">
        <f>(Data!AH1419)</f>
        <v>21.743414580984439</v>
      </c>
      <c r="U148" s="214">
        <f>(Data!AK1419)</f>
        <v>1.5469263505475148</v>
      </c>
      <c r="V148" s="215">
        <f>(Data!AL1419)</f>
        <v>0.44418690669076222</v>
      </c>
      <c r="W148" s="214">
        <f>(Data!AO1419)</f>
        <v>2.6597594010034067</v>
      </c>
      <c r="X148" s="215">
        <f>(Data!AP1419)</f>
        <v>0.40226641264268825</v>
      </c>
      <c r="Y148" s="214">
        <f>(Data!AS1419)</f>
        <v>1.2482795916978657</v>
      </c>
      <c r="Z148" s="216">
        <f>(Data!AT1419)</f>
        <v>0.48270009171388667</v>
      </c>
      <c r="AB148" s="105">
        <f t="shared" si="44"/>
        <v>202</v>
      </c>
      <c r="AC148" s="35" t="str">
        <f t="shared" si="30"/>
        <v>Urea Cycle</v>
      </c>
      <c r="AD148" s="128" t="str">
        <f t="shared" si="31"/>
        <v>Ornithine</v>
      </c>
      <c r="AE148" s="214">
        <f t="shared" si="32"/>
        <v>100.00000000000001</v>
      </c>
      <c r="AF148" s="215">
        <f t="shared" si="33"/>
        <v>77.796620481253484</v>
      </c>
      <c r="AG148" s="245">
        <f t="shared" si="34"/>
        <v>50.593866589419349</v>
      </c>
      <c r="AH148" s="356"/>
      <c r="AI148" s="105">
        <f t="shared" si="35"/>
        <v>202</v>
      </c>
      <c r="AJ148" s="35" t="str">
        <f t="shared" si="36"/>
        <v>Urea Cycle</v>
      </c>
      <c r="AK148" s="92" t="str">
        <f t="shared" si="37"/>
        <v>Ornithine</v>
      </c>
      <c r="AL148" s="214">
        <f t="shared" si="38"/>
        <v>100</v>
      </c>
      <c r="AM148" s="215">
        <f t="shared" si="39"/>
        <v>88.727900378396015</v>
      </c>
      <c r="AN148" s="245">
        <f t="shared" si="40"/>
        <v>99.257228327733813</v>
      </c>
      <c r="AO148" s="214">
        <f t="shared" si="41"/>
        <v>1.5469263505475148</v>
      </c>
      <c r="AP148" s="215">
        <f t="shared" si="42"/>
        <v>2.6597594010034067</v>
      </c>
      <c r="AQ148" s="245">
        <f t="shared" si="43"/>
        <v>1.2482795916978657</v>
      </c>
    </row>
    <row r="149" spans="2:43" ht="15.75" customHeight="1" thickBot="1" x14ac:dyDescent="0.25">
      <c r="B149" s="108">
        <f>(Data!B1420)</f>
        <v>203</v>
      </c>
      <c r="C149" s="42" t="str">
        <f>(Data!C1420)</f>
        <v>Urea Cycle</v>
      </c>
      <c r="D149" s="129" t="str">
        <f>(Data!D1420)</f>
        <v>Homo-arginine</v>
      </c>
      <c r="E149" s="217">
        <f>(Data!M1420)</f>
        <v>100</v>
      </c>
      <c r="F149" s="218">
        <f>(Data!N1420)</f>
        <v>10.654259031720255</v>
      </c>
      <c r="G149" s="217">
        <f>(Data!Q1420)</f>
        <v>109.16295012313989</v>
      </c>
      <c r="H149" s="228">
        <f>(Data!R1420)</f>
        <v>2.8870098801855413</v>
      </c>
      <c r="I149" s="217">
        <f>(Data!U1420)</f>
        <v>101.12875460313383</v>
      </c>
      <c r="J149" s="219">
        <f>(Data!V1420)</f>
        <v>7.7665051595301238</v>
      </c>
      <c r="K149" s="194"/>
      <c r="L149" s="108">
        <f>(Data!B1420)</f>
        <v>203</v>
      </c>
      <c r="M149" s="42" t="str">
        <f>(Data!C1420)</f>
        <v>Urea Cycle</v>
      </c>
      <c r="N149" s="109" t="str">
        <f>(Data!D1420)</f>
        <v>Homo-arginine</v>
      </c>
      <c r="O149" s="217">
        <f>(Data!Y1420)</f>
        <v>99.999999999999986</v>
      </c>
      <c r="P149" s="218">
        <f>(Data!Z1420)</f>
        <v>14.940333549742103</v>
      </c>
      <c r="Q149" s="217">
        <f>(Data!AC1420)</f>
        <v>88.636751037980702</v>
      </c>
      <c r="R149" s="218">
        <f>(Data!AD1420)</f>
        <v>10.142336557756662</v>
      </c>
      <c r="S149" s="217">
        <f>(Data!AG1420)</f>
        <v>98.084339484536855</v>
      </c>
      <c r="T149" s="218">
        <f>(Data!AH1420)</f>
        <v>18.034251229547312</v>
      </c>
      <c r="U149" s="217">
        <f>(Data!AK1420)</f>
        <v>20.14532414477171</v>
      </c>
      <c r="V149" s="218">
        <f>(Data!AL1420)</f>
        <v>5.3161757476315969</v>
      </c>
      <c r="W149" s="217">
        <f>(Data!AO1420)</f>
        <v>14.732418794578198</v>
      </c>
      <c r="X149" s="218">
        <f>(Data!AP1420)</f>
        <v>1.8882191650630775</v>
      </c>
      <c r="Y149" s="217">
        <f>(Data!AS1420)</f>
        <v>14.324948556431506</v>
      </c>
      <c r="Z149" s="219">
        <f>(Data!AT1420)</f>
        <v>4.3367112735156796</v>
      </c>
      <c r="AB149" s="108">
        <f t="shared" si="44"/>
        <v>203</v>
      </c>
      <c r="AC149" s="42" t="str">
        <f t="shared" si="30"/>
        <v>Urea Cycle</v>
      </c>
      <c r="AD149" s="129" t="str">
        <f t="shared" si="31"/>
        <v>Homo-arginine</v>
      </c>
      <c r="AE149" s="217">
        <f t="shared" si="32"/>
        <v>100</v>
      </c>
      <c r="AF149" s="218">
        <f t="shared" si="33"/>
        <v>109.16295012313989</v>
      </c>
      <c r="AG149" s="246">
        <f t="shared" si="34"/>
        <v>101.12875460313383</v>
      </c>
      <c r="AH149" s="356"/>
      <c r="AI149" s="108">
        <f t="shared" si="35"/>
        <v>203</v>
      </c>
      <c r="AJ149" s="42" t="str">
        <f t="shared" si="36"/>
        <v>Urea Cycle</v>
      </c>
      <c r="AK149" s="109" t="str">
        <f t="shared" si="37"/>
        <v>Homo-arginine</v>
      </c>
      <c r="AL149" s="217">
        <f t="shared" si="38"/>
        <v>99.999999999999986</v>
      </c>
      <c r="AM149" s="218">
        <f t="shared" si="39"/>
        <v>88.636751037980702</v>
      </c>
      <c r="AN149" s="246">
        <f t="shared" si="40"/>
        <v>98.084339484536855</v>
      </c>
      <c r="AO149" s="217">
        <f t="shared" si="41"/>
        <v>20.14532414477171</v>
      </c>
      <c r="AP149" s="218">
        <f t="shared" si="42"/>
        <v>14.732418794578198</v>
      </c>
      <c r="AQ149" s="246">
        <f t="shared" si="43"/>
        <v>14.324948556431506</v>
      </c>
    </row>
    <row r="150" spans="2:43" ht="15" customHeight="1" x14ac:dyDescent="0.2">
      <c r="B150" s="91">
        <f>(Data!B1422)</f>
        <v>205</v>
      </c>
      <c r="C150" s="35" t="str">
        <f>(Data!C1422)</f>
        <v>Pyrimidines</v>
      </c>
      <c r="D150" s="128" t="str">
        <f>(Data!D1422)</f>
        <v>Orotate</v>
      </c>
      <c r="E150" s="214">
        <f>(Data!M1422)</f>
        <v>100</v>
      </c>
      <c r="F150" s="215">
        <f>(Data!N1422)</f>
        <v>7.98684038097986</v>
      </c>
      <c r="G150" s="214">
        <f>(Data!Q1422)</f>
        <v>95.469754475593973</v>
      </c>
      <c r="H150" s="227">
        <f>(Data!R1422)</f>
        <v>2.1192856820153212</v>
      </c>
      <c r="I150" s="214">
        <f>(Data!U1422)</f>
        <v>91.179609408214773</v>
      </c>
      <c r="J150" s="216">
        <f>(Data!V1422)</f>
        <v>4.0547568273838825</v>
      </c>
      <c r="K150" s="194"/>
      <c r="L150" s="91">
        <f>(Data!B1422)</f>
        <v>205</v>
      </c>
      <c r="M150" s="35" t="str">
        <f>(Data!C1422)</f>
        <v>Pyrimidines</v>
      </c>
      <c r="N150" s="92" t="str">
        <f>(Data!D1422)</f>
        <v>Orotate</v>
      </c>
      <c r="O150" s="214">
        <f>(Data!Y1422)</f>
        <v>99.999999999999986</v>
      </c>
      <c r="P150" s="215">
        <f>(Data!Z1422)</f>
        <v>3.4104529999027067</v>
      </c>
      <c r="Q150" s="214">
        <f>(Data!AC1422)</f>
        <v>98.421035041154582</v>
      </c>
      <c r="R150" s="215">
        <f>(Data!AD1422)</f>
        <v>16.27003636396288</v>
      </c>
      <c r="S150" s="214">
        <f>(Data!AG1422)</f>
        <v>137.45311853293208</v>
      </c>
      <c r="T150" s="215">
        <f>(Data!AH1422)</f>
        <v>12.608367318186756</v>
      </c>
      <c r="U150" s="214">
        <f>(Data!AK1422)</f>
        <v>33.205389086754899</v>
      </c>
      <c r="V150" s="215">
        <f>(Data!AL1422)</f>
        <v>22.249802703716682</v>
      </c>
      <c r="W150" s="214">
        <f>(Data!AO1422)</f>
        <v>7.7287793083450556</v>
      </c>
      <c r="X150" s="215">
        <f>(Data!AP1422)</f>
        <v>1.098763979919561</v>
      </c>
      <c r="Y150" s="214">
        <f>(Data!AS1422)</f>
        <v>56.745697626574511</v>
      </c>
      <c r="Z150" s="216">
        <f>(Data!AT1422)</f>
        <v>55.424140773086521</v>
      </c>
      <c r="AB150" s="91">
        <f t="shared" si="44"/>
        <v>205</v>
      </c>
      <c r="AC150" s="35" t="str">
        <f t="shared" si="30"/>
        <v>Pyrimidines</v>
      </c>
      <c r="AD150" s="128" t="str">
        <f t="shared" si="31"/>
        <v>Orotate</v>
      </c>
      <c r="AE150" s="214">
        <f t="shared" si="32"/>
        <v>100</v>
      </c>
      <c r="AF150" s="215">
        <f t="shared" si="33"/>
        <v>95.469754475593973</v>
      </c>
      <c r="AG150" s="245">
        <f t="shared" si="34"/>
        <v>91.179609408214773</v>
      </c>
      <c r="AH150" s="356"/>
      <c r="AI150" s="91">
        <f t="shared" si="35"/>
        <v>205</v>
      </c>
      <c r="AJ150" s="35" t="str">
        <f t="shared" si="36"/>
        <v>Pyrimidines</v>
      </c>
      <c r="AK150" s="92" t="str">
        <f t="shared" si="37"/>
        <v>Orotate</v>
      </c>
      <c r="AL150" s="214">
        <f t="shared" si="38"/>
        <v>99.999999999999986</v>
      </c>
      <c r="AM150" s="215">
        <f t="shared" si="39"/>
        <v>98.421035041154582</v>
      </c>
      <c r="AN150" s="245">
        <f t="shared" si="40"/>
        <v>137.45311853293208</v>
      </c>
      <c r="AO150" s="214">
        <f t="shared" si="41"/>
        <v>33.205389086754899</v>
      </c>
      <c r="AP150" s="215">
        <f t="shared" si="42"/>
        <v>7.7287793083450556</v>
      </c>
      <c r="AQ150" s="245">
        <f t="shared" si="43"/>
        <v>56.745697626574511</v>
      </c>
    </row>
    <row r="151" spans="2:43" ht="15" customHeight="1" x14ac:dyDescent="0.2">
      <c r="B151" s="91">
        <f>(Data!B1423)</f>
        <v>206</v>
      </c>
      <c r="C151" s="35" t="str">
        <f>(Data!C1423)</f>
        <v>Pyrimidines</v>
      </c>
      <c r="D151" s="128" t="str">
        <f>(Data!D1423)</f>
        <v>Dihydroorotate</v>
      </c>
      <c r="E151" s="214">
        <f>(Data!M1423)</f>
        <v>100</v>
      </c>
      <c r="F151" s="215">
        <f>(Data!N1423)</f>
        <v>44.305748335707321</v>
      </c>
      <c r="G151" s="214">
        <f>(Data!Q1423)</f>
        <v>50.55381393095572</v>
      </c>
      <c r="H151" s="227">
        <f>(Data!R1423)</f>
        <v>20.938736932184398</v>
      </c>
      <c r="I151" s="214">
        <f>(Data!U1423)</f>
        <v>67.288478712426013</v>
      </c>
      <c r="J151" s="216">
        <f>(Data!V1423)</f>
        <v>29.639665786726983</v>
      </c>
      <c r="K151" s="194"/>
      <c r="L151" s="91">
        <f>(Data!B1423)</f>
        <v>206</v>
      </c>
      <c r="M151" s="35" t="str">
        <f>(Data!C1423)</f>
        <v>Pyrimidines</v>
      </c>
      <c r="N151" s="92" t="str">
        <f>(Data!D1423)</f>
        <v>Dihydroorotate</v>
      </c>
      <c r="O151" s="214">
        <f>(Data!Y1423)</f>
        <v>100</v>
      </c>
      <c r="P151" s="215">
        <f>(Data!Z1423)</f>
        <v>1.0165951983356152</v>
      </c>
      <c r="Q151" s="214">
        <f>(Data!AC1423)</f>
        <v>9.5722108070306824</v>
      </c>
      <c r="R151" s="215">
        <f>(Data!AD1423)</f>
        <v>2.5989729530967165</v>
      </c>
      <c r="S151" s="214">
        <f>(Data!AG1423)</f>
        <v>43.036477648511415</v>
      </c>
      <c r="T151" s="215">
        <f>(Data!AH1423)</f>
        <v>16.699058249537064</v>
      </c>
      <c r="U151" s="214">
        <f>(Data!AK1423)</f>
        <v>10.470023304547709</v>
      </c>
      <c r="V151" s="215">
        <f>(Data!AL1423)</f>
        <v>9.0926476803193044</v>
      </c>
      <c r="W151" s="214">
        <f>(Data!AO1423)</f>
        <v>0.11072176766411888</v>
      </c>
      <c r="X151" s="215">
        <f>(Data!AP1423)</f>
        <v>0.19177572709809071</v>
      </c>
      <c r="Y151" s="214">
        <f>(Data!AS1423)</f>
        <v>2.1017204140784136</v>
      </c>
      <c r="Z151" s="216">
        <f>(Data!AT1423)</f>
        <v>1.3320496802050659</v>
      </c>
      <c r="AB151" s="91">
        <f t="shared" si="44"/>
        <v>206</v>
      </c>
      <c r="AC151" s="35" t="str">
        <f t="shared" si="30"/>
        <v>Pyrimidines</v>
      </c>
      <c r="AD151" s="128" t="str">
        <f t="shared" si="31"/>
        <v>Dihydroorotate</v>
      </c>
      <c r="AE151" s="214">
        <f t="shared" si="32"/>
        <v>100</v>
      </c>
      <c r="AF151" s="215">
        <f t="shared" si="33"/>
        <v>50.55381393095572</v>
      </c>
      <c r="AG151" s="245">
        <f t="shared" si="34"/>
        <v>67.288478712426013</v>
      </c>
      <c r="AH151" s="356"/>
      <c r="AI151" s="91">
        <f t="shared" si="35"/>
        <v>206</v>
      </c>
      <c r="AJ151" s="35" t="str">
        <f t="shared" si="36"/>
        <v>Pyrimidines</v>
      </c>
      <c r="AK151" s="92" t="str">
        <f t="shared" si="37"/>
        <v>Dihydroorotate</v>
      </c>
      <c r="AL151" s="214">
        <f t="shared" si="38"/>
        <v>100</v>
      </c>
      <c r="AM151" s="215">
        <f t="shared" si="39"/>
        <v>9.5722108070306824</v>
      </c>
      <c r="AN151" s="245">
        <f t="shared" si="40"/>
        <v>43.036477648511415</v>
      </c>
      <c r="AO151" s="214">
        <f t="shared" si="41"/>
        <v>10.470023304547709</v>
      </c>
      <c r="AP151" s="215">
        <f t="shared" si="42"/>
        <v>0.11072176766411888</v>
      </c>
      <c r="AQ151" s="245">
        <f t="shared" si="43"/>
        <v>2.1017204140784136</v>
      </c>
    </row>
    <row r="152" spans="2:43" ht="15" customHeight="1" x14ac:dyDescent="0.2">
      <c r="B152" s="105">
        <f>(Data!B1425)</f>
        <v>208</v>
      </c>
      <c r="C152" s="35" t="str">
        <f>(Data!C1425)</f>
        <v>Pyrimidines</v>
      </c>
      <c r="D152" s="128" t="str">
        <f>(Data!D1425)</f>
        <v>UMP</v>
      </c>
      <c r="E152" s="214">
        <f>(Data!M1425)</f>
        <v>99.999999999999986</v>
      </c>
      <c r="F152" s="215">
        <f>(Data!N1425)</f>
        <v>38.750457416621295</v>
      </c>
      <c r="G152" s="214">
        <f>(Data!Q1425)</f>
        <v>151.57767271557839</v>
      </c>
      <c r="H152" s="227">
        <f>(Data!R1425)</f>
        <v>3.5802409772022656</v>
      </c>
      <c r="I152" s="214">
        <f>(Data!U1425)</f>
        <v>66.756148302105856</v>
      </c>
      <c r="J152" s="216">
        <f>(Data!V1425)</f>
        <v>24.705105787550185</v>
      </c>
      <c r="K152" s="194"/>
      <c r="L152" s="105">
        <f>(Data!B1425)</f>
        <v>208</v>
      </c>
      <c r="M152" s="35" t="str">
        <f>(Data!C1425)</f>
        <v>Pyrimidines</v>
      </c>
      <c r="N152" s="92" t="str">
        <f>(Data!D1425)</f>
        <v>UMP</v>
      </c>
      <c r="O152" s="214">
        <f>(Data!Y1425)</f>
        <v>100.00000000000001</v>
      </c>
      <c r="P152" s="215">
        <f>(Data!Z1425)</f>
        <v>165.0467872253279</v>
      </c>
      <c r="Q152" s="214">
        <f>(Data!AC1425)</f>
        <v>14.86883925680738</v>
      </c>
      <c r="R152" s="215">
        <f>(Data!AD1425)</f>
        <v>3.1209639931795228</v>
      </c>
      <c r="S152" s="214">
        <f>(Data!AG1425)</f>
        <v>9.7665557302643808</v>
      </c>
      <c r="T152" s="215">
        <f>(Data!AH1425)</f>
        <v>6.5414269873308442</v>
      </c>
      <c r="U152" s="214">
        <f>(Data!AK1425)</f>
        <v>2214.5405007110785</v>
      </c>
      <c r="V152" s="215">
        <f>(Data!AL1425)</f>
        <v>363.28302217927774</v>
      </c>
      <c r="W152" s="214">
        <f>(Data!AO1425)</f>
        <v>2461.9669624845824</v>
      </c>
      <c r="X152" s="215">
        <f>(Data!AP1425)</f>
        <v>564.01939878242399</v>
      </c>
      <c r="Y152" s="214">
        <f>(Data!AS1425)</f>
        <v>1703.7338899780591</v>
      </c>
      <c r="Z152" s="216">
        <f>(Data!AT1425)</f>
        <v>239.39489075378779</v>
      </c>
      <c r="AB152" s="105">
        <f t="shared" si="44"/>
        <v>208</v>
      </c>
      <c r="AC152" s="35" t="str">
        <f t="shared" si="30"/>
        <v>Pyrimidines</v>
      </c>
      <c r="AD152" s="128" t="str">
        <f t="shared" si="31"/>
        <v>UMP</v>
      </c>
      <c r="AE152" s="214">
        <f t="shared" si="32"/>
        <v>99.999999999999986</v>
      </c>
      <c r="AF152" s="215">
        <f t="shared" si="33"/>
        <v>151.57767271557839</v>
      </c>
      <c r="AG152" s="245">
        <f t="shared" si="34"/>
        <v>66.756148302105856</v>
      </c>
      <c r="AH152" s="356"/>
      <c r="AI152" s="105">
        <f t="shared" si="35"/>
        <v>208</v>
      </c>
      <c r="AJ152" s="35" t="str">
        <f t="shared" si="36"/>
        <v>Pyrimidines</v>
      </c>
      <c r="AK152" s="92" t="str">
        <f t="shared" si="37"/>
        <v>UMP</v>
      </c>
      <c r="AL152" s="214">
        <f t="shared" si="38"/>
        <v>100.00000000000001</v>
      </c>
      <c r="AM152" s="215">
        <f t="shared" si="39"/>
        <v>14.86883925680738</v>
      </c>
      <c r="AN152" s="245">
        <f t="shared" si="40"/>
        <v>9.7665557302643808</v>
      </c>
      <c r="AO152" s="214">
        <f t="shared" si="41"/>
        <v>2214.5405007110785</v>
      </c>
      <c r="AP152" s="215">
        <f t="shared" si="42"/>
        <v>2461.9669624845824</v>
      </c>
      <c r="AQ152" s="245">
        <f t="shared" si="43"/>
        <v>1703.7338899780591</v>
      </c>
    </row>
    <row r="153" spans="2:43" ht="15" customHeight="1" x14ac:dyDescent="0.2">
      <c r="B153" s="91">
        <f>(Data!B1426)</f>
        <v>209</v>
      </c>
      <c r="C153" s="35" t="str">
        <f>(Data!C1426)</f>
        <v>Pyrimidines</v>
      </c>
      <c r="D153" s="128" t="str">
        <f>(Data!D1426)</f>
        <v>UDP</v>
      </c>
      <c r="E153" s="214">
        <f>(Data!M1426)</f>
        <v>100</v>
      </c>
      <c r="F153" s="215">
        <f>(Data!N1426)</f>
        <v>4.3036652668516737</v>
      </c>
      <c r="G153" s="214">
        <f>(Data!Q1426)</f>
        <v>97.766122818893606</v>
      </c>
      <c r="H153" s="227">
        <f>(Data!R1426)</f>
        <v>41.954578451695326</v>
      </c>
      <c r="I153" s="214">
        <f>(Data!U1426)</f>
        <v>20.677233517917653</v>
      </c>
      <c r="J153" s="216">
        <f>(Data!V1426)</f>
        <v>15.710045896376887</v>
      </c>
      <c r="K153" s="194"/>
      <c r="L153" s="91">
        <f>(Data!B1426)</f>
        <v>209</v>
      </c>
      <c r="M153" s="35" t="str">
        <f>(Data!C1426)</f>
        <v>Pyrimidines</v>
      </c>
      <c r="N153" s="92" t="str">
        <f>(Data!D1426)</f>
        <v>UDP</v>
      </c>
      <c r="O153" s="214">
        <f>(Data!Y1426)</f>
        <v>99.999999999999972</v>
      </c>
      <c r="P153" s="215">
        <f>(Data!Z1426)</f>
        <v>171.48796648627496</v>
      </c>
      <c r="Q153" s="214">
        <f>(Data!AC1426)</f>
        <v>0.86777378515970027</v>
      </c>
      <c r="R153" s="215">
        <f>(Data!AD1426)</f>
        <v>1.2133340044071064</v>
      </c>
      <c r="S153" s="214">
        <f>(Data!AG1426)</f>
        <v>0.89793875243104804</v>
      </c>
      <c r="T153" s="215">
        <f>(Data!AH1426)</f>
        <v>1.254522713024828</v>
      </c>
      <c r="U153" s="214">
        <f>(Data!AK1426)</f>
        <v>412.93288924276681</v>
      </c>
      <c r="V153" s="215">
        <f>(Data!AL1426)</f>
        <v>72.162781696091741</v>
      </c>
      <c r="W153" s="214">
        <f>(Data!AO1426)</f>
        <v>1018.3498529237114</v>
      </c>
      <c r="X153" s="215">
        <f>(Data!AP1426)</f>
        <v>148.94501895641838</v>
      </c>
      <c r="Y153" s="214">
        <f>(Data!AS1426)</f>
        <v>312.11648542764158</v>
      </c>
      <c r="Z153" s="216">
        <f>(Data!AT1426)</f>
        <v>123.62206167945124</v>
      </c>
      <c r="AB153" s="91">
        <f t="shared" si="44"/>
        <v>209</v>
      </c>
      <c r="AC153" s="35" t="str">
        <f t="shared" si="30"/>
        <v>Pyrimidines</v>
      </c>
      <c r="AD153" s="128" t="str">
        <f t="shared" si="31"/>
        <v>UDP</v>
      </c>
      <c r="AE153" s="214">
        <f t="shared" si="32"/>
        <v>100</v>
      </c>
      <c r="AF153" s="215">
        <f t="shared" si="33"/>
        <v>97.766122818893606</v>
      </c>
      <c r="AG153" s="245">
        <f t="shared" si="34"/>
        <v>20.677233517917653</v>
      </c>
      <c r="AH153" s="356"/>
      <c r="AI153" s="91">
        <f t="shared" si="35"/>
        <v>209</v>
      </c>
      <c r="AJ153" s="35" t="str">
        <f t="shared" si="36"/>
        <v>Pyrimidines</v>
      </c>
      <c r="AK153" s="92" t="str">
        <f t="shared" si="37"/>
        <v>UDP</v>
      </c>
      <c r="AL153" s="214">
        <f t="shared" si="38"/>
        <v>99.999999999999972</v>
      </c>
      <c r="AM153" s="215">
        <f t="shared" si="39"/>
        <v>0.86777378515970027</v>
      </c>
      <c r="AN153" s="245">
        <f t="shared" si="40"/>
        <v>0.89793875243104804</v>
      </c>
      <c r="AO153" s="214">
        <f t="shared" si="41"/>
        <v>412.93288924276681</v>
      </c>
      <c r="AP153" s="215">
        <f t="shared" si="42"/>
        <v>1018.3498529237114</v>
      </c>
      <c r="AQ153" s="245">
        <f t="shared" si="43"/>
        <v>312.11648542764158</v>
      </c>
    </row>
    <row r="154" spans="2:43" ht="15" customHeight="1" x14ac:dyDescent="0.2">
      <c r="B154" s="105">
        <f>(Data!B1428)</f>
        <v>211</v>
      </c>
      <c r="C154" s="35" t="str">
        <f>(Data!C1428)</f>
        <v>Pyrimidines</v>
      </c>
      <c r="D154" s="128" t="str">
        <f>(Data!D1428)</f>
        <v>CMP</v>
      </c>
      <c r="E154" s="214">
        <f>(Data!M1428)</f>
        <v>100</v>
      </c>
      <c r="F154" s="215">
        <f>(Data!N1428)</f>
        <v>31.386311957415991</v>
      </c>
      <c r="G154" s="214">
        <f>(Data!Q1428)</f>
        <v>141.26249932959405</v>
      </c>
      <c r="H154" s="227">
        <f>(Data!R1428)</f>
        <v>6.8910500357069822</v>
      </c>
      <c r="I154" s="214">
        <f>(Data!U1428)</f>
        <v>59.467036736167444</v>
      </c>
      <c r="J154" s="216">
        <f>(Data!V1428)</f>
        <v>40.197704227159583</v>
      </c>
      <c r="K154" s="194"/>
      <c r="L154" s="105">
        <f>(Data!B1428)</f>
        <v>211</v>
      </c>
      <c r="M154" s="35" t="str">
        <f>(Data!C1428)</f>
        <v>Pyrimidines</v>
      </c>
      <c r="N154" s="92" t="str">
        <f>(Data!D1428)</f>
        <v>CMP</v>
      </c>
      <c r="O154" s="214">
        <f>(Data!Y1428)</f>
        <v>100</v>
      </c>
      <c r="P154" s="215">
        <f>(Data!Z1428)</f>
        <v>18.127963074400103</v>
      </c>
      <c r="Q154" s="214">
        <f>(Data!AC1428)</f>
        <v>137.48789864771462</v>
      </c>
      <c r="R154" s="215">
        <f>(Data!AD1428)</f>
        <v>37.682690586454235</v>
      </c>
      <c r="S154" s="214">
        <f>(Data!AG1428)</f>
        <v>105.60968704497714</v>
      </c>
      <c r="T154" s="215">
        <f>(Data!AH1428)</f>
        <v>74.574017683763429</v>
      </c>
      <c r="U154" s="214">
        <f>(Data!AK1428)</f>
        <v>19280.141273825415</v>
      </c>
      <c r="V154" s="215">
        <f>(Data!AL1428)</f>
        <v>4561.4692890838996</v>
      </c>
      <c r="W154" s="214">
        <f>(Data!AO1428)</f>
        <v>31428.470982893534</v>
      </c>
      <c r="X154" s="215">
        <f>(Data!AP1428)</f>
        <v>3976.2253226016169</v>
      </c>
      <c r="Y154" s="214">
        <f>(Data!AS1428)</f>
        <v>14818.295219569038</v>
      </c>
      <c r="Z154" s="216">
        <f>(Data!AT1428)</f>
        <v>1284.6525726872392</v>
      </c>
      <c r="AB154" s="105">
        <f t="shared" si="44"/>
        <v>211</v>
      </c>
      <c r="AC154" s="35" t="str">
        <f t="shared" si="30"/>
        <v>Pyrimidines</v>
      </c>
      <c r="AD154" s="128" t="str">
        <f t="shared" si="31"/>
        <v>CMP</v>
      </c>
      <c r="AE154" s="214">
        <f t="shared" si="32"/>
        <v>100</v>
      </c>
      <c r="AF154" s="215">
        <f t="shared" si="33"/>
        <v>141.26249932959405</v>
      </c>
      <c r="AG154" s="245">
        <f t="shared" si="34"/>
        <v>59.467036736167444</v>
      </c>
      <c r="AH154" s="356"/>
      <c r="AI154" s="105">
        <f t="shared" si="35"/>
        <v>211</v>
      </c>
      <c r="AJ154" s="35" t="str">
        <f t="shared" si="36"/>
        <v>Pyrimidines</v>
      </c>
      <c r="AK154" s="92" t="str">
        <f t="shared" si="37"/>
        <v>CMP</v>
      </c>
      <c r="AL154" s="214">
        <f t="shared" si="38"/>
        <v>100</v>
      </c>
      <c r="AM154" s="215">
        <f t="shared" si="39"/>
        <v>137.48789864771462</v>
      </c>
      <c r="AN154" s="245">
        <f t="shared" si="40"/>
        <v>105.60968704497714</v>
      </c>
      <c r="AO154" s="214">
        <f t="shared" si="41"/>
        <v>19280.141273825415</v>
      </c>
      <c r="AP154" s="215">
        <f t="shared" si="42"/>
        <v>31428.470982893534</v>
      </c>
      <c r="AQ154" s="245">
        <f t="shared" si="43"/>
        <v>14818.295219569038</v>
      </c>
    </row>
    <row r="155" spans="2:43" ht="15" customHeight="1" x14ac:dyDescent="0.2">
      <c r="B155" s="105">
        <f>(Data!B1440)</f>
        <v>223</v>
      </c>
      <c r="C155" s="35" t="str">
        <f>(Data!C1440)</f>
        <v>Pyrimidines</v>
      </c>
      <c r="D155" s="128" t="str">
        <f>(Data!D1440)</f>
        <v>Cytidine</v>
      </c>
      <c r="E155" s="214">
        <f>(Data!M1440)</f>
        <v>99.999999999999986</v>
      </c>
      <c r="F155" s="215">
        <f>(Data!N1440)</f>
        <v>10.379272512125135</v>
      </c>
      <c r="G155" s="214">
        <f>(Data!Q1440)</f>
        <v>108.10112545578329</v>
      </c>
      <c r="H155" s="227">
        <f>(Data!R1440)</f>
        <v>3.6028202392615865</v>
      </c>
      <c r="I155" s="214">
        <f>(Data!U1440)</f>
        <v>214.15623033743651</v>
      </c>
      <c r="J155" s="216">
        <f>(Data!V1440)</f>
        <v>177.69296459885459</v>
      </c>
      <c r="K155" s="194"/>
      <c r="L155" s="105">
        <f>(Data!B1440)</f>
        <v>223</v>
      </c>
      <c r="M155" s="35" t="str">
        <f>(Data!C1440)</f>
        <v>Pyrimidines</v>
      </c>
      <c r="N155" s="92" t="str">
        <f>(Data!D1440)</f>
        <v>Cytidine</v>
      </c>
      <c r="O155" s="214">
        <f>(Data!Y1440)</f>
        <v>100</v>
      </c>
      <c r="P155" s="215">
        <f>(Data!Z1440)</f>
        <v>65.785618341093823</v>
      </c>
      <c r="Q155" s="214">
        <f>(Data!AC1440)</f>
        <v>65.385979018593162</v>
      </c>
      <c r="R155" s="215">
        <f>(Data!AD1440)</f>
        <v>15.788020671291155</v>
      </c>
      <c r="S155" s="214">
        <f>(Data!AG1440)</f>
        <v>64.643669929073539</v>
      </c>
      <c r="T155" s="215">
        <f>(Data!AH1440)</f>
        <v>16.146044708833358</v>
      </c>
      <c r="U155" s="214">
        <f>(Data!AK1440)</f>
        <v>238.12347666937671</v>
      </c>
      <c r="V155" s="215">
        <f>(Data!AL1440)</f>
        <v>77.603739328322121</v>
      </c>
      <c r="W155" s="214">
        <f>(Data!AO1440)</f>
        <v>199.30447182435356</v>
      </c>
      <c r="X155" s="215">
        <f>(Data!AP1440)</f>
        <v>57.405018251017957</v>
      </c>
      <c r="Y155" s="214">
        <f>(Data!AS1440)</f>
        <v>183.14135525025466</v>
      </c>
      <c r="Z155" s="216">
        <f>(Data!AT1440)</f>
        <v>48.155288094042675</v>
      </c>
      <c r="AB155" s="105">
        <f t="shared" si="44"/>
        <v>223</v>
      </c>
      <c r="AC155" s="35" t="str">
        <f t="shared" si="30"/>
        <v>Pyrimidines</v>
      </c>
      <c r="AD155" s="128" t="str">
        <f t="shared" si="31"/>
        <v>Cytidine</v>
      </c>
      <c r="AE155" s="214">
        <f t="shared" si="32"/>
        <v>99.999999999999986</v>
      </c>
      <c r="AF155" s="215">
        <f t="shared" si="33"/>
        <v>108.10112545578329</v>
      </c>
      <c r="AG155" s="245">
        <f t="shared" si="34"/>
        <v>214.15623033743651</v>
      </c>
      <c r="AH155" s="356"/>
      <c r="AI155" s="105">
        <f t="shared" si="35"/>
        <v>223</v>
      </c>
      <c r="AJ155" s="35" t="str">
        <f t="shared" si="36"/>
        <v>Pyrimidines</v>
      </c>
      <c r="AK155" s="92" t="str">
        <f t="shared" si="37"/>
        <v>Cytidine</v>
      </c>
      <c r="AL155" s="214">
        <f t="shared" si="38"/>
        <v>100</v>
      </c>
      <c r="AM155" s="215">
        <f t="shared" si="39"/>
        <v>65.385979018593162</v>
      </c>
      <c r="AN155" s="245">
        <f t="shared" si="40"/>
        <v>64.643669929073539</v>
      </c>
      <c r="AO155" s="214">
        <f t="shared" si="41"/>
        <v>238.12347666937671</v>
      </c>
      <c r="AP155" s="215">
        <f t="shared" si="42"/>
        <v>199.30447182435356</v>
      </c>
      <c r="AQ155" s="245">
        <f t="shared" si="43"/>
        <v>183.14135525025466</v>
      </c>
    </row>
    <row r="156" spans="2:43" ht="15" customHeight="1" x14ac:dyDescent="0.2">
      <c r="B156" s="91">
        <f>(Data!B1441)</f>
        <v>224</v>
      </c>
      <c r="C156" s="35" t="str">
        <f>(Data!C1441)</f>
        <v>Pyrimidines</v>
      </c>
      <c r="D156" s="128" t="str">
        <f>(Data!D1441)</f>
        <v>5-Methylcytidine</v>
      </c>
      <c r="E156" s="214">
        <f>(Data!M1441)</f>
        <v>100</v>
      </c>
      <c r="F156" s="215">
        <f>(Data!N1441)</f>
        <v>23.896890585783282</v>
      </c>
      <c r="G156" s="214">
        <f>(Data!Q1441)</f>
        <v>106.43829483823698</v>
      </c>
      <c r="H156" s="227">
        <f>(Data!R1441)</f>
        <v>13.521363745693693</v>
      </c>
      <c r="I156" s="214">
        <f>(Data!U1441)</f>
        <v>131.10139218280807</v>
      </c>
      <c r="J156" s="216">
        <f>(Data!V1441)</f>
        <v>53.101081864175633</v>
      </c>
      <c r="K156" s="194"/>
      <c r="L156" s="91">
        <f>(Data!B1441)</f>
        <v>224</v>
      </c>
      <c r="M156" s="35" t="str">
        <f>(Data!C1441)</f>
        <v>Pyrimidines</v>
      </c>
      <c r="N156" s="92" t="str">
        <f>(Data!D1441)</f>
        <v>5-Methylcytidine</v>
      </c>
      <c r="O156" s="214">
        <f>(Data!Y1441)</f>
        <v>100.00000000000001</v>
      </c>
      <c r="P156" s="215">
        <f>(Data!Z1441)</f>
        <v>9.5812075964122396</v>
      </c>
      <c r="Q156" s="214">
        <f>(Data!AC1441)</f>
        <v>107.91877857222021</v>
      </c>
      <c r="R156" s="215">
        <f>(Data!AD1441)</f>
        <v>16.42584725313036</v>
      </c>
      <c r="S156" s="214">
        <f>(Data!AG1441)</f>
        <v>111.49302202656904</v>
      </c>
      <c r="T156" s="215">
        <f>(Data!AH1441)</f>
        <v>19.77023016477332</v>
      </c>
      <c r="U156" s="214">
        <f>(Data!AK1441)</f>
        <v>8184.4357268233889</v>
      </c>
      <c r="V156" s="215">
        <f>(Data!AL1441)</f>
        <v>3675.1055455393534</v>
      </c>
      <c r="W156" s="214">
        <f>(Data!AO1441)</f>
        <v>14882.627642216907</v>
      </c>
      <c r="X156" s="215">
        <f>(Data!AP1441)</f>
        <v>3507.1092644241985</v>
      </c>
      <c r="Y156" s="214">
        <f>(Data!AS1441)</f>
        <v>7606.6733052214486</v>
      </c>
      <c r="Z156" s="216">
        <f>(Data!AT1441)</f>
        <v>4205.3318372077465</v>
      </c>
      <c r="AB156" s="91">
        <f t="shared" si="44"/>
        <v>224</v>
      </c>
      <c r="AC156" s="35" t="str">
        <f t="shared" si="30"/>
        <v>Pyrimidines</v>
      </c>
      <c r="AD156" s="128" t="str">
        <f t="shared" si="31"/>
        <v>5-Methylcytidine</v>
      </c>
      <c r="AE156" s="214">
        <f t="shared" si="32"/>
        <v>100</v>
      </c>
      <c r="AF156" s="215">
        <f t="shared" si="33"/>
        <v>106.43829483823698</v>
      </c>
      <c r="AG156" s="245">
        <f t="shared" si="34"/>
        <v>131.10139218280807</v>
      </c>
      <c r="AH156" s="356"/>
      <c r="AI156" s="91">
        <f t="shared" si="35"/>
        <v>224</v>
      </c>
      <c r="AJ156" s="35" t="str">
        <f t="shared" si="36"/>
        <v>Pyrimidines</v>
      </c>
      <c r="AK156" s="92" t="str">
        <f t="shared" si="37"/>
        <v>5-Methylcytidine</v>
      </c>
      <c r="AL156" s="214">
        <f t="shared" si="38"/>
        <v>100.00000000000001</v>
      </c>
      <c r="AM156" s="215">
        <f t="shared" si="39"/>
        <v>107.91877857222021</v>
      </c>
      <c r="AN156" s="245">
        <f t="shared" si="40"/>
        <v>111.49302202656904</v>
      </c>
      <c r="AO156" s="214">
        <f t="shared" si="41"/>
        <v>8184.4357268233889</v>
      </c>
      <c r="AP156" s="215">
        <f t="shared" si="42"/>
        <v>14882.627642216907</v>
      </c>
      <c r="AQ156" s="245">
        <f t="shared" si="43"/>
        <v>7606.6733052214486</v>
      </c>
    </row>
    <row r="157" spans="2:43" ht="15" customHeight="1" x14ac:dyDescent="0.2">
      <c r="B157" s="105">
        <f>(Data!B1442)</f>
        <v>225</v>
      </c>
      <c r="C157" s="35" t="str">
        <f>(Data!C1442)</f>
        <v>Pyrimidines</v>
      </c>
      <c r="D157" s="128" t="str">
        <f>(Data!D1442)</f>
        <v>Cytosine</v>
      </c>
      <c r="E157" s="214">
        <f>(Data!M1442)</f>
        <v>100</v>
      </c>
      <c r="F157" s="215">
        <f>(Data!N1442)</f>
        <v>15.323309686953611</v>
      </c>
      <c r="G157" s="214">
        <f>(Data!Q1442)</f>
        <v>77.50826705606427</v>
      </c>
      <c r="H157" s="227">
        <f>(Data!R1442)</f>
        <v>5.8184568416347648</v>
      </c>
      <c r="I157" s="214">
        <f>(Data!U1442)</f>
        <v>80.355963804463642</v>
      </c>
      <c r="J157" s="216">
        <f>(Data!V1442)</f>
        <v>11.977735005273741</v>
      </c>
      <c r="K157" s="194"/>
      <c r="L157" s="105">
        <f>(Data!B1442)</f>
        <v>225</v>
      </c>
      <c r="M157" s="35" t="str">
        <f>(Data!C1442)</f>
        <v>Pyrimidines</v>
      </c>
      <c r="N157" s="92" t="str">
        <f>(Data!D1442)</f>
        <v>Cytosine</v>
      </c>
      <c r="O157" s="214">
        <f>(Data!Y1442)</f>
        <v>99.999999999999986</v>
      </c>
      <c r="P157" s="215">
        <f>(Data!Z1442)</f>
        <v>6.3284907823880259</v>
      </c>
      <c r="Q157" s="214">
        <f>(Data!AC1442)</f>
        <v>152.86083531966611</v>
      </c>
      <c r="R157" s="215">
        <f>(Data!AD1442)</f>
        <v>36.124308040820232</v>
      </c>
      <c r="S157" s="214">
        <f>(Data!AG1442)</f>
        <v>135.0765917025706</v>
      </c>
      <c r="T157" s="215">
        <f>(Data!AH1442)</f>
        <v>5.8099541916260744</v>
      </c>
      <c r="U157" s="214">
        <f>(Data!AK1442)</f>
        <v>52.608631012893234</v>
      </c>
      <c r="V157" s="215">
        <f>(Data!AL1442)</f>
        <v>24.070724123251026</v>
      </c>
      <c r="W157" s="214">
        <f>(Data!AO1442)</f>
        <v>48.236230824882014</v>
      </c>
      <c r="X157" s="215">
        <f>(Data!AP1442)</f>
        <v>8.3062392203029098</v>
      </c>
      <c r="Y157" s="214">
        <f>(Data!AS1442)</f>
        <v>73.318609521413947</v>
      </c>
      <c r="Z157" s="216">
        <f>(Data!AT1442)</f>
        <v>22.244853757220703</v>
      </c>
      <c r="AB157" s="105">
        <f t="shared" si="44"/>
        <v>225</v>
      </c>
      <c r="AC157" s="35" t="str">
        <f t="shared" si="30"/>
        <v>Pyrimidines</v>
      </c>
      <c r="AD157" s="128" t="str">
        <f t="shared" si="31"/>
        <v>Cytosine</v>
      </c>
      <c r="AE157" s="214">
        <f t="shared" si="32"/>
        <v>100</v>
      </c>
      <c r="AF157" s="215">
        <f t="shared" si="33"/>
        <v>77.50826705606427</v>
      </c>
      <c r="AG157" s="245">
        <f t="shared" si="34"/>
        <v>80.355963804463642</v>
      </c>
      <c r="AH157" s="356"/>
      <c r="AI157" s="105">
        <f t="shared" si="35"/>
        <v>225</v>
      </c>
      <c r="AJ157" s="35" t="str">
        <f t="shared" si="36"/>
        <v>Pyrimidines</v>
      </c>
      <c r="AK157" s="92" t="str">
        <f t="shared" si="37"/>
        <v>Cytosine</v>
      </c>
      <c r="AL157" s="214">
        <f t="shared" si="38"/>
        <v>99.999999999999986</v>
      </c>
      <c r="AM157" s="215">
        <f t="shared" si="39"/>
        <v>152.86083531966611</v>
      </c>
      <c r="AN157" s="245">
        <f t="shared" si="40"/>
        <v>135.0765917025706</v>
      </c>
      <c r="AO157" s="214">
        <f t="shared" si="41"/>
        <v>52.608631012893234</v>
      </c>
      <c r="AP157" s="215">
        <f t="shared" si="42"/>
        <v>48.236230824882014</v>
      </c>
      <c r="AQ157" s="245">
        <f t="shared" si="43"/>
        <v>73.318609521413947</v>
      </c>
    </row>
    <row r="158" spans="2:43" ht="15" customHeight="1" x14ac:dyDescent="0.2">
      <c r="B158" s="105">
        <f>(Data!B1444)</f>
        <v>227</v>
      </c>
      <c r="C158" s="35" t="str">
        <f>(Data!C1444)</f>
        <v>Pyrimidines</v>
      </c>
      <c r="D158" s="128" t="str">
        <f>(Data!D1444)</f>
        <v>dThymidine</v>
      </c>
      <c r="E158" s="214">
        <f>(Data!M1444)</f>
        <v>100</v>
      </c>
      <c r="F158" s="215">
        <f>(Data!N1444)</f>
        <v>13.242531574948586</v>
      </c>
      <c r="G158" s="214">
        <f>(Data!Q1444)</f>
        <v>109.32408388624904</v>
      </c>
      <c r="H158" s="227">
        <f>(Data!R1444)</f>
        <v>1.9398806439519545</v>
      </c>
      <c r="I158" s="214">
        <f>(Data!U1444)</f>
        <v>114.1372832752851</v>
      </c>
      <c r="J158" s="216">
        <f>(Data!V1444)</f>
        <v>4.0341846458881596</v>
      </c>
      <c r="K158" s="194"/>
      <c r="L158" s="105">
        <f>(Data!B1444)</f>
        <v>227</v>
      </c>
      <c r="M158" s="35" t="str">
        <f>(Data!C1444)</f>
        <v>Pyrimidines</v>
      </c>
      <c r="N158" s="92" t="str">
        <f>(Data!D1444)</f>
        <v>dThymidine</v>
      </c>
      <c r="O158" s="214">
        <f>(Data!Y1444)</f>
        <v>99.999999999999986</v>
      </c>
      <c r="P158" s="215">
        <f>(Data!Z1444)</f>
        <v>18.070253814838601</v>
      </c>
      <c r="Q158" s="214">
        <f>(Data!AC1444)</f>
        <v>152.37696080050759</v>
      </c>
      <c r="R158" s="215">
        <f>(Data!AD1444)</f>
        <v>6.1457267550334684</v>
      </c>
      <c r="S158" s="214">
        <f>(Data!AG1444)</f>
        <v>117.3642974745048</v>
      </c>
      <c r="T158" s="215">
        <f>(Data!AH1444)</f>
        <v>24.996734959834072</v>
      </c>
      <c r="U158" s="214">
        <f>(Data!AK1444)</f>
        <v>97.182335429573186</v>
      </c>
      <c r="V158" s="215">
        <f>(Data!AL1444)</f>
        <v>18.634379706016833</v>
      </c>
      <c r="W158" s="214">
        <f>(Data!AO1444)</f>
        <v>72.228184435422151</v>
      </c>
      <c r="X158" s="215">
        <f>(Data!AP1444)</f>
        <v>11.88312513505285</v>
      </c>
      <c r="Y158" s="214">
        <f>(Data!AS1444)</f>
        <v>61.206490878453167</v>
      </c>
      <c r="Z158" s="216">
        <f>(Data!AT1444)</f>
        <v>5.7963395711230179</v>
      </c>
      <c r="AB158" s="105">
        <f t="shared" si="44"/>
        <v>227</v>
      </c>
      <c r="AC158" s="35" t="str">
        <f t="shared" si="30"/>
        <v>Pyrimidines</v>
      </c>
      <c r="AD158" s="128" t="str">
        <f t="shared" si="31"/>
        <v>dThymidine</v>
      </c>
      <c r="AE158" s="214">
        <f t="shared" si="32"/>
        <v>100</v>
      </c>
      <c r="AF158" s="215">
        <f t="shared" si="33"/>
        <v>109.32408388624904</v>
      </c>
      <c r="AG158" s="245">
        <f t="shared" si="34"/>
        <v>114.1372832752851</v>
      </c>
      <c r="AH158" s="356"/>
      <c r="AI158" s="105">
        <f t="shared" si="35"/>
        <v>227</v>
      </c>
      <c r="AJ158" s="35" t="str">
        <f t="shared" si="36"/>
        <v>Pyrimidines</v>
      </c>
      <c r="AK158" s="92" t="str">
        <f t="shared" si="37"/>
        <v>dThymidine</v>
      </c>
      <c r="AL158" s="214">
        <f t="shared" si="38"/>
        <v>99.999999999999986</v>
      </c>
      <c r="AM158" s="215">
        <f t="shared" si="39"/>
        <v>152.37696080050759</v>
      </c>
      <c r="AN158" s="245">
        <f t="shared" si="40"/>
        <v>117.3642974745048</v>
      </c>
      <c r="AO158" s="214">
        <f t="shared" si="41"/>
        <v>97.182335429573186</v>
      </c>
      <c r="AP158" s="215">
        <f t="shared" si="42"/>
        <v>72.228184435422151</v>
      </c>
      <c r="AQ158" s="245">
        <f t="shared" si="43"/>
        <v>61.206490878453167</v>
      </c>
    </row>
    <row r="159" spans="2:43" ht="15" customHeight="1" x14ac:dyDescent="0.2">
      <c r="B159" s="91">
        <f>(Data!B1445)</f>
        <v>228</v>
      </c>
      <c r="C159" s="35" t="str">
        <f>(Data!C1445)</f>
        <v>Pyrimidines</v>
      </c>
      <c r="D159" s="128" t="str">
        <f>(Data!D1445)</f>
        <v>Thymine</v>
      </c>
      <c r="E159" s="214">
        <f>(Data!M1445)</f>
        <v>100</v>
      </c>
      <c r="F159" s="215">
        <f>(Data!N1445)</f>
        <v>7.6655288407669531</v>
      </c>
      <c r="G159" s="214">
        <f>(Data!Q1445)</f>
        <v>94.599929894951913</v>
      </c>
      <c r="H159" s="227">
        <f>(Data!R1445)</f>
        <v>0.64624878145085085</v>
      </c>
      <c r="I159" s="214">
        <f>(Data!U1445)</f>
        <v>95.645837967518418</v>
      </c>
      <c r="J159" s="216">
        <f>(Data!V1445)</f>
        <v>2.0284454619275203</v>
      </c>
      <c r="K159" s="194"/>
      <c r="L159" s="91">
        <f>(Data!B1445)</f>
        <v>228</v>
      </c>
      <c r="M159" s="35" t="str">
        <f>(Data!C1445)</f>
        <v>Pyrimidines</v>
      </c>
      <c r="N159" s="92" t="str">
        <f>(Data!D1445)</f>
        <v>Thymine</v>
      </c>
      <c r="O159" s="214">
        <f>(Data!Y1445)</f>
        <v>100</v>
      </c>
      <c r="P159" s="215">
        <f>(Data!Z1445)</f>
        <v>5.1783234888726435</v>
      </c>
      <c r="Q159" s="214">
        <f>(Data!AC1445)</f>
        <v>112.82836934323022</v>
      </c>
      <c r="R159" s="215">
        <f>(Data!AD1445)</f>
        <v>3.0066201638132362</v>
      </c>
      <c r="S159" s="214">
        <f>(Data!AG1445)</f>
        <v>104.68421442734277</v>
      </c>
      <c r="T159" s="215">
        <f>(Data!AH1445)</f>
        <v>10.771033784976478</v>
      </c>
      <c r="U159" s="214">
        <f>(Data!AK1445)</f>
        <v>71.511828858220696</v>
      </c>
      <c r="V159" s="215">
        <f>(Data!AL1445)</f>
        <v>5.2220927926648724</v>
      </c>
      <c r="W159" s="214">
        <f>(Data!AO1445)</f>
        <v>48.59055563782205</v>
      </c>
      <c r="X159" s="215">
        <f>(Data!AP1445)</f>
        <v>5.0786627088161502</v>
      </c>
      <c r="Y159" s="214">
        <f>(Data!AS1445)</f>
        <v>53.781792227916171</v>
      </c>
      <c r="Z159" s="216">
        <f>(Data!AT1445)</f>
        <v>2.3465124876745573</v>
      </c>
      <c r="AB159" s="91">
        <f t="shared" si="44"/>
        <v>228</v>
      </c>
      <c r="AC159" s="35" t="str">
        <f t="shared" si="30"/>
        <v>Pyrimidines</v>
      </c>
      <c r="AD159" s="128" t="str">
        <f t="shared" si="31"/>
        <v>Thymine</v>
      </c>
      <c r="AE159" s="214">
        <f t="shared" si="32"/>
        <v>100</v>
      </c>
      <c r="AF159" s="215">
        <f t="shared" si="33"/>
        <v>94.599929894951913</v>
      </c>
      <c r="AG159" s="245">
        <f t="shared" si="34"/>
        <v>95.645837967518418</v>
      </c>
      <c r="AH159" s="356"/>
      <c r="AI159" s="91">
        <f t="shared" si="35"/>
        <v>228</v>
      </c>
      <c r="AJ159" s="35" t="str">
        <f t="shared" si="36"/>
        <v>Pyrimidines</v>
      </c>
      <c r="AK159" s="92" t="str">
        <f t="shared" si="37"/>
        <v>Thymine</v>
      </c>
      <c r="AL159" s="214">
        <f t="shared" si="38"/>
        <v>100</v>
      </c>
      <c r="AM159" s="215">
        <f t="shared" si="39"/>
        <v>112.82836934323022</v>
      </c>
      <c r="AN159" s="245">
        <f t="shared" si="40"/>
        <v>104.68421442734277</v>
      </c>
      <c r="AO159" s="214">
        <f t="shared" si="41"/>
        <v>71.511828858220696</v>
      </c>
      <c r="AP159" s="215">
        <f t="shared" si="42"/>
        <v>48.59055563782205</v>
      </c>
      <c r="AQ159" s="245">
        <f t="shared" si="43"/>
        <v>53.781792227916171</v>
      </c>
    </row>
    <row r="160" spans="2:43" ht="15" customHeight="1" x14ac:dyDescent="0.2">
      <c r="B160" s="105">
        <f>(Data!B1446)</f>
        <v>229</v>
      </c>
      <c r="C160" s="35" t="str">
        <f>(Data!C1446)</f>
        <v>Pyrimidines</v>
      </c>
      <c r="D160" s="128" t="str">
        <f>(Data!D1446)</f>
        <v>Uridine</v>
      </c>
      <c r="E160" s="214">
        <f>(Data!M1446)</f>
        <v>99.999999999999986</v>
      </c>
      <c r="F160" s="215">
        <f>(Data!N1446)</f>
        <v>13.113049454931577</v>
      </c>
      <c r="G160" s="214">
        <f>(Data!Q1446)</f>
        <v>115.75520225257732</v>
      </c>
      <c r="H160" s="227">
        <f>(Data!R1446)</f>
        <v>5.6831315189692511</v>
      </c>
      <c r="I160" s="214">
        <f>(Data!U1446)</f>
        <v>120.14592080587234</v>
      </c>
      <c r="J160" s="216">
        <f>(Data!V1446)</f>
        <v>16.148150363626549</v>
      </c>
      <c r="K160" s="194"/>
      <c r="L160" s="105">
        <f>(Data!B1446)</f>
        <v>229</v>
      </c>
      <c r="M160" s="35" t="str">
        <f>(Data!C1446)</f>
        <v>Pyrimidines</v>
      </c>
      <c r="N160" s="92" t="str">
        <f>(Data!D1446)</f>
        <v>Uridine</v>
      </c>
      <c r="O160" s="214">
        <f>(Data!Y1446)</f>
        <v>100</v>
      </c>
      <c r="P160" s="215">
        <f>(Data!Z1446)</f>
        <v>21.745976881625346</v>
      </c>
      <c r="Q160" s="214">
        <f>(Data!AC1446)</f>
        <v>80.79476025078236</v>
      </c>
      <c r="R160" s="215">
        <f>(Data!AD1446)</f>
        <v>15.002281157453643</v>
      </c>
      <c r="S160" s="214">
        <f>(Data!AG1446)</f>
        <v>84.570234052934723</v>
      </c>
      <c r="T160" s="215">
        <f>(Data!AH1446)</f>
        <v>13.379954078475219</v>
      </c>
      <c r="U160" s="214">
        <f>(Data!AK1446)</f>
        <v>1464.1110030307859</v>
      </c>
      <c r="V160" s="215">
        <f>(Data!AL1446)</f>
        <v>487.73935537646713</v>
      </c>
      <c r="W160" s="214">
        <f>(Data!AO1446)</f>
        <v>1505.0026269898178</v>
      </c>
      <c r="X160" s="215">
        <f>(Data!AP1446)</f>
        <v>293.11527169270732</v>
      </c>
      <c r="Y160" s="214">
        <f>(Data!AS1446)</f>
        <v>777.05623002412005</v>
      </c>
      <c r="Z160" s="216">
        <f>(Data!AT1446)</f>
        <v>90.390845296938977</v>
      </c>
      <c r="AB160" s="105">
        <f t="shared" si="44"/>
        <v>229</v>
      </c>
      <c r="AC160" s="35" t="str">
        <f t="shared" si="30"/>
        <v>Pyrimidines</v>
      </c>
      <c r="AD160" s="128" t="str">
        <f t="shared" si="31"/>
        <v>Uridine</v>
      </c>
      <c r="AE160" s="214">
        <f t="shared" si="32"/>
        <v>99.999999999999986</v>
      </c>
      <c r="AF160" s="215">
        <f t="shared" si="33"/>
        <v>115.75520225257732</v>
      </c>
      <c r="AG160" s="245">
        <f t="shared" si="34"/>
        <v>120.14592080587234</v>
      </c>
      <c r="AH160" s="356"/>
      <c r="AI160" s="105">
        <f t="shared" si="35"/>
        <v>229</v>
      </c>
      <c r="AJ160" s="35" t="str">
        <f t="shared" si="36"/>
        <v>Pyrimidines</v>
      </c>
      <c r="AK160" s="92" t="str">
        <f t="shared" si="37"/>
        <v>Uridine</v>
      </c>
      <c r="AL160" s="214">
        <f t="shared" si="38"/>
        <v>100</v>
      </c>
      <c r="AM160" s="215">
        <f t="shared" si="39"/>
        <v>80.79476025078236</v>
      </c>
      <c r="AN160" s="245">
        <f t="shared" si="40"/>
        <v>84.570234052934723</v>
      </c>
      <c r="AO160" s="214">
        <f t="shared" si="41"/>
        <v>1464.1110030307859</v>
      </c>
      <c r="AP160" s="215">
        <f t="shared" si="42"/>
        <v>1505.0026269898178</v>
      </c>
      <c r="AQ160" s="245">
        <f t="shared" si="43"/>
        <v>777.05623002412005</v>
      </c>
    </row>
    <row r="161" spans="2:43" ht="15" customHeight="1" x14ac:dyDescent="0.2">
      <c r="B161" s="91">
        <f>(Data!B1447)</f>
        <v>230</v>
      </c>
      <c r="C161" s="35" t="str">
        <f>(Data!C1447)</f>
        <v>Pyrimidines</v>
      </c>
      <c r="D161" s="128" t="str">
        <f>(Data!D1447)</f>
        <v>dUridine</v>
      </c>
      <c r="E161" s="214">
        <f>(Data!M1447)</f>
        <v>100.00000000000001</v>
      </c>
      <c r="F161" s="215">
        <f>(Data!N1447)</f>
        <v>13.025021774775562</v>
      </c>
      <c r="G161" s="214">
        <f>(Data!Q1447)</f>
        <v>109.01136958309107</v>
      </c>
      <c r="H161" s="227">
        <f>(Data!R1447)</f>
        <v>2.812197793838151</v>
      </c>
      <c r="I161" s="214">
        <f>(Data!U1447)</f>
        <v>117.11906294294214</v>
      </c>
      <c r="J161" s="216">
        <f>(Data!V1447)</f>
        <v>2.6702522601905518</v>
      </c>
      <c r="K161" s="194"/>
      <c r="L161" s="91">
        <f>(Data!B1447)</f>
        <v>230</v>
      </c>
      <c r="M161" s="35" t="str">
        <f>(Data!C1447)</f>
        <v>Pyrimidines</v>
      </c>
      <c r="N161" s="92" t="str">
        <f>(Data!D1447)</f>
        <v>dUridine</v>
      </c>
      <c r="O161" s="214">
        <f>(Data!Y1447)</f>
        <v>99.999999999999986</v>
      </c>
      <c r="P161" s="215">
        <f>(Data!Z1447)</f>
        <v>7.8370338774882793</v>
      </c>
      <c r="Q161" s="214">
        <f>(Data!AC1447)</f>
        <v>66.307697603074431</v>
      </c>
      <c r="R161" s="215">
        <f>(Data!AD1447)</f>
        <v>5.9050883083356309</v>
      </c>
      <c r="S161" s="214">
        <f>(Data!AG1447)</f>
        <v>98.109840443971876</v>
      </c>
      <c r="T161" s="215">
        <f>(Data!AH1447)</f>
        <v>15.281055574969187</v>
      </c>
      <c r="U161" s="214">
        <f>(Data!AK1447)</f>
        <v>53.668167032900897</v>
      </c>
      <c r="V161" s="215">
        <f>(Data!AL1447)</f>
        <v>13.001935066878874</v>
      </c>
      <c r="W161" s="214">
        <f>(Data!AO1447)</f>
        <v>51.548783335437271</v>
      </c>
      <c r="X161" s="215">
        <f>(Data!AP1447)</f>
        <v>16.873058482639959</v>
      </c>
      <c r="Y161" s="214">
        <f>(Data!AS1447)</f>
        <v>42.095745060983383</v>
      </c>
      <c r="Z161" s="216">
        <f>(Data!AT1447)</f>
        <v>15.833556979592275</v>
      </c>
      <c r="AB161" s="91">
        <f t="shared" si="44"/>
        <v>230</v>
      </c>
      <c r="AC161" s="35" t="str">
        <f t="shared" si="30"/>
        <v>Pyrimidines</v>
      </c>
      <c r="AD161" s="128" t="str">
        <f t="shared" si="31"/>
        <v>dUridine</v>
      </c>
      <c r="AE161" s="214">
        <f t="shared" si="32"/>
        <v>100.00000000000001</v>
      </c>
      <c r="AF161" s="215">
        <f t="shared" si="33"/>
        <v>109.01136958309107</v>
      </c>
      <c r="AG161" s="245">
        <f t="shared" si="34"/>
        <v>117.11906294294214</v>
      </c>
      <c r="AH161" s="356"/>
      <c r="AI161" s="91">
        <f t="shared" si="35"/>
        <v>230</v>
      </c>
      <c r="AJ161" s="35" t="str">
        <f t="shared" si="36"/>
        <v>Pyrimidines</v>
      </c>
      <c r="AK161" s="92" t="str">
        <f t="shared" si="37"/>
        <v>dUridine</v>
      </c>
      <c r="AL161" s="214">
        <f t="shared" si="38"/>
        <v>99.999999999999986</v>
      </c>
      <c r="AM161" s="215">
        <f t="shared" si="39"/>
        <v>66.307697603074431</v>
      </c>
      <c r="AN161" s="245">
        <f t="shared" si="40"/>
        <v>98.109840443971876</v>
      </c>
      <c r="AO161" s="214">
        <f t="shared" si="41"/>
        <v>53.668167032900897</v>
      </c>
      <c r="AP161" s="215">
        <f t="shared" si="42"/>
        <v>51.548783335437271</v>
      </c>
      <c r="AQ161" s="245">
        <f t="shared" si="43"/>
        <v>42.095745060983383</v>
      </c>
    </row>
    <row r="162" spans="2:43" ht="15" customHeight="1" thickBot="1" x14ac:dyDescent="0.25">
      <c r="B162" s="236">
        <f>(Data!B1449)</f>
        <v>232</v>
      </c>
      <c r="C162" s="160" t="str">
        <f>(Data!C1449)</f>
        <v>Pyrimidines</v>
      </c>
      <c r="D162" s="200" t="str">
        <f>(Data!D1449)</f>
        <v>Uracil</v>
      </c>
      <c r="E162" s="220">
        <f>(Data!M1449)</f>
        <v>100.00000000000001</v>
      </c>
      <c r="F162" s="221">
        <f>(Data!N1449)</f>
        <v>10.162003913422776</v>
      </c>
      <c r="G162" s="220">
        <f>(Data!Q1449)</f>
        <v>106.58617068490474</v>
      </c>
      <c r="H162" s="229">
        <f>(Data!R1449)</f>
        <v>2.4729061401645045</v>
      </c>
      <c r="I162" s="220">
        <f>(Data!U1449)</f>
        <v>108.12389918215831</v>
      </c>
      <c r="J162" s="222">
        <f>(Data!V1449)</f>
        <v>4.3535087657355014</v>
      </c>
      <c r="K162" s="194"/>
      <c r="L162" s="236">
        <f>(Data!B1449)</f>
        <v>232</v>
      </c>
      <c r="M162" s="160" t="str">
        <f>(Data!C1449)</f>
        <v>Pyrimidines</v>
      </c>
      <c r="N162" s="201" t="str">
        <f>(Data!D1449)</f>
        <v>Uracil</v>
      </c>
      <c r="O162" s="220">
        <f>(Data!Y1449)</f>
        <v>100</v>
      </c>
      <c r="P162" s="221">
        <f>(Data!Z1449)</f>
        <v>7.9148414021920495</v>
      </c>
      <c r="Q162" s="220">
        <f>(Data!AC1449)</f>
        <v>59.672083522576337</v>
      </c>
      <c r="R162" s="221">
        <f>(Data!AD1449)</f>
        <v>7.2473709607063368</v>
      </c>
      <c r="S162" s="220">
        <f>(Data!AG1449)</f>
        <v>114.36984623435396</v>
      </c>
      <c r="T162" s="221">
        <f>(Data!AH1449)</f>
        <v>18.936576375752068</v>
      </c>
      <c r="U162" s="220">
        <f>(Data!AK1449)</f>
        <v>479.44561138055025</v>
      </c>
      <c r="V162" s="221">
        <f>(Data!AL1449)</f>
        <v>37.784857084992311</v>
      </c>
      <c r="W162" s="220">
        <f>(Data!AO1449)</f>
        <v>419.64108756482358</v>
      </c>
      <c r="X162" s="221">
        <f>(Data!AP1449)</f>
        <v>74.127342898654121</v>
      </c>
      <c r="Y162" s="220">
        <f>(Data!AS1449)</f>
        <v>439.55282940969954</v>
      </c>
      <c r="Z162" s="222">
        <f>(Data!AT1449)</f>
        <v>71.522534254723624</v>
      </c>
      <c r="AB162" s="236">
        <f t="shared" si="44"/>
        <v>232</v>
      </c>
      <c r="AC162" s="160" t="str">
        <f t="shared" si="30"/>
        <v>Pyrimidines</v>
      </c>
      <c r="AD162" s="200" t="str">
        <f t="shared" si="31"/>
        <v>Uracil</v>
      </c>
      <c r="AE162" s="220">
        <f t="shared" si="32"/>
        <v>100.00000000000001</v>
      </c>
      <c r="AF162" s="221">
        <f t="shared" si="33"/>
        <v>106.58617068490474</v>
      </c>
      <c r="AG162" s="247">
        <f t="shared" si="34"/>
        <v>108.12389918215831</v>
      </c>
      <c r="AH162" s="356"/>
      <c r="AI162" s="236">
        <f t="shared" si="35"/>
        <v>232</v>
      </c>
      <c r="AJ162" s="160" t="str">
        <f t="shared" si="36"/>
        <v>Pyrimidines</v>
      </c>
      <c r="AK162" s="201" t="str">
        <f t="shared" si="37"/>
        <v>Uracil</v>
      </c>
      <c r="AL162" s="220">
        <f t="shared" si="38"/>
        <v>100</v>
      </c>
      <c r="AM162" s="221">
        <f t="shared" si="39"/>
        <v>59.672083522576337</v>
      </c>
      <c r="AN162" s="247">
        <f t="shared" si="40"/>
        <v>114.36984623435396</v>
      </c>
      <c r="AO162" s="220">
        <f t="shared" si="41"/>
        <v>479.44561138055025</v>
      </c>
      <c r="AP162" s="221">
        <f t="shared" si="42"/>
        <v>419.64108756482358</v>
      </c>
      <c r="AQ162" s="247">
        <f t="shared" si="43"/>
        <v>439.55282940969954</v>
      </c>
    </row>
    <row r="163" spans="2:43" ht="15" customHeight="1" x14ac:dyDescent="0.2">
      <c r="B163" s="126">
        <f>(Data!B1453)</f>
        <v>236</v>
      </c>
      <c r="C163" s="78" t="str">
        <f>(Data!C1453)</f>
        <v>Purines</v>
      </c>
      <c r="D163" s="127" t="str">
        <f>(Data!D1453)</f>
        <v>IMP</v>
      </c>
      <c r="E163" s="211">
        <f>(Data!M1453)</f>
        <v>100</v>
      </c>
      <c r="F163" s="212">
        <f>(Data!N1453)</f>
        <v>28.790526594589391</v>
      </c>
      <c r="G163" s="211">
        <f>(Data!Q1453)</f>
        <v>42.205210762442221</v>
      </c>
      <c r="H163" s="226">
        <f>(Data!R1453)</f>
        <v>4.5408404614774369</v>
      </c>
      <c r="I163" s="211">
        <f>(Data!U1453)</f>
        <v>18.783008165257527</v>
      </c>
      <c r="J163" s="213">
        <f>(Data!V1453)</f>
        <v>12.69350631483586</v>
      </c>
      <c r="K163" s="194"/>
      <c r="L163" s="126">
        <f>(Data!B1453)</f>
        <v>236</v>
      </c>
      <c r="M163" s="78" t="str">
        <f>(Data!C1453)</f>
        <v>Purines</v>
      </c>
      <c r="N163" s="79" t="str">
        <f>(Data!D1453)</f>
        <v>IMP</v>
      </c>
      <c r="O163" s="211">
        <f>(Data!Y1453)</f>
        <v>100</v>
      </c>
      <c r="P163" s="212">
        <f>(Data!Z1453)</f>
        <v>25.501688487563687</v>
      </c>
      <c r="Q163" s="211">
        <f>(Data!AC1453)</f>
        <v>171.23092520268372</v>
      </c>
      <c r="R163" s="212">
        <f>(Data!AD1453)</f>
        <v>211.28984915235466</v>
      </c>
      <c r="S163" s="211">
        <f>(Data!AG1453)</f>
        <v>240.30534231356862</v>
      </c>
      <c r="T163" s="212">
        <f>(Data!AH1453)</f>
        <v>391.37868758289648</v>
      </c>
      <c r="U163" s="211">
        <f>(Data!AK1453)</f>
        <v>340652.57610284945</v>
      </c>
      <c r="V163" s="212">
        <f>(Data!AL1453)</f>
        <v>56147.175638414978</v>
      </c>
      <c r="W163" s="211">
        <f>(Data!AO1453)</f>
        <v>446113.31548775302</v>
      </c>
      <c r="X163" s="212">
        <f>(Data!AP1453)</f>
        <v>210283.04525388032</v>
      </c>
      <c r="Y163" s="211">
        <f>(Data!AS1453)</f>
        <v>289891.92387388833</v>
      </c>
      <c r="Z163" s="213">
        <f>(Data!AT1453)</f>
        <v>47829.635913785016</v>
      </c>
      <c r="AB163" s="126">
        <f t="shared" si="44"/>
        <v>236</v>
      </c>
      <c r="AC163" s="78" t="str">
        <f t="shared" si="30"/>
        <v>Purines</v>
      </c>
      <c r="AD163" s="127" t="str">
        <f t="shared" si="31"/>
        <v>IMP</v>
      </c>
      <c r="AE163" s="211">
        <f t="shared" si="32"/>
        <v>100</v>
      </c>
      <c r="AF163" s="212">
        <f t="shared" si="33"/>
        <v>42.205210762442221</v>
      </c>
      <c r="AG163" s="244">
        <f t="shared" si="34"/>
        <v>18.783008165257527</v>
      </c>
      <c r="AH163" s="356"/>
      <c r="AI163" s="126">
        <f t="shared" si="35"/>
        <v>236</v>
      </c>
      <c r="AJ163" s="78" t="str">
        <f t="shared" si="36"/>
        <v>Purines</v>
      </c>
      <c r="AK163" s="79" t="str">
        <f t="shared" si="37"/>
        <v>IMP</v>
      </c>
      <c r="AL163" s="211">
        <f t="shared" si="38"/>
        <v>100</v>
      </c>
      <c r="AM163" s="212">
        <f t="shared" si="39"/>
        <v>171.23092520268372</v>
      </c>
      <c r="AN163" s="244">
        <f t="shared" si="40"/>
        <v>240.30534231356862</v>
      </c>
      <c r="AO163" s="211">
        <f t="shared" si="41"/>
        <v>340652.57610284945</v>
      </c>
      <c r="AP163" s="212">
        <f t="shared" si="42"/>
        <v>446113.31548775302</v>
      </c>
      <c r="AQ163" s="244">
        <f t="shared" si="43"/>
        <v>289891.92387388833</v>
      </c>
    </row>
    <row r="164" spans="2:43" ht="15" customHeight="1" x14ac:dyDescent="0.2">
      <c r="B164" s="105">
        <f>(Data!B1454)</f>
        <v>237</v>
      </c>
      <c r="C164" s="35" t="str">
        <f>(Data!C1454)</f>
        <v>Purines</v>
      </c>
      <c r="D164" s="128" t="str">
        <f>(Data!D1454)</f>
        <v>AMP</v>
      </c>
      <c r="E164" s="214">
        <f>(Data!M1454)</f>
        <v>100</v>
      </c>
      <c r="F164" s="215">
        <f>(Data!N1454)</f>
        <v>19.189601942218129</v>
      </c>
      <c r="G164" s="214">
        <f>(Data!Q1454)</f>
        <v>110.20988171536976</v>
      </c>
      <c r="H164" s="227">
        <f>(Data!R1454)</f>
        <v>12.987991101226138</v>
      </c>
      <c r="I164" s="214">
        <f>(Data!U1454)</f>
        <v>61.479222193207526</v>
      </c>
      <c r="J164" s="216">
        <f>(Data!V1454)</f>
        <v>21.374090688731826</v>
      </c>
      <c r="K164" s="194"/>
      <c r="L164" s="105">
        <f>(Data!B1454)</f>
        <v>237</v>
      </c>
      <c r="M164" s="35" t="str">
        <f>(Data!C1454)</f>
        <v>Purines</v>
      </c>
      <c r="N164" s="92" t="str">
        <f>(Data!D1454)</f>
        <v>AMP</v>
      </c>
      <c r="O164" s="214">
        <f>(Data!Y1454)</f>
        <v>100</v>
      </c>
      <c r="P164" s="215">
        <f>(Data!Z1454)</f>
        <v>72.782348037632602</v>
      </c>
      <c r="Q164" s="214">
        <f>(Data!AC1454)</f>
        <v>125.27832036733621</v>
      </c>
      <c r="R164" s="215">
        <f>(Data!AD1454)</f>
        <v>37.482616117951828</v>
      </c>
      <c r="S164" s="214">
        <f>(Data!AG1454)</f>
        <v>114.44214317341412</v>
      </c>
      <c r="T164" s="215">
        <f>(Data!AH1454)</f>
        <v>110.34003248501544</v>
      </c>
      <c r="U164" s="214">
        <f>(Data!AK1454)</f>
        <v>3913.4404034058489</v>
      </c>
      <c r="V164" s="215">
        <f>(Data!AL1454)</f>
        <v>2364.2010378191462</v>
      </c>
      <c r="W164" s="214">
        <f>(Data!AO1454)</f>
        <v>10882.110393448023</v>
      </c>
      <c r="X164" s="215">
        <f>(Data!AP1454)</f>
        <v>1072.1815173999362</v>
      </c>
      <c r="Y164" s="214">
        <f>(Data!AS1454)</f>
        <v>3607.583115907998</v>
      </c>
      <c r="Z164" s="216">
        <f>(Data!AT1454)</f>
        <v>1924.5169190922613</v>
      </c>
      <c r="AB164" s="105">
        <f t="shared" si="44"/>
        <v>237</v>
      </c>
      <c r="AC164" s="35" t="str">
        <f t="shared" si="30"/>
        <v>Purines</v>
      </c>
      <c r="AD164" s="128" t="str">
        <f t="shared" si="31"/>
        <v>AMP</v>
      </c>
      <c r="AE164" s="214">
        <f t="shared" si="32"/>
        <v>100</v>
      </c>
      <c r="AF164" s="215">
        <f t="shared" si="33"/>
        <v>110.20988171536976</v>
      </c>
      <c r="AG164" s="245">
        <f t="shared" si="34"/>
        <v>61.479222193207526</v>
      </c>
      <c r="AH164" s="356"/>
      <c r="AI164" s="105">
        <f t="shared" si="35"/>
        <v>237</v>
      </c>
      <c r="AJ164" s="35" t="str">
        <f t="shared" si="36"/>
        <v>Purines</v>
      </c>
      <c r="AK164" s="92" t="str">
        <f t="shared" si="37"/>
        <v>AMP</v>
      </c>
      <c r="AL164" s="214">
        <f t="shared" si="38"/>
        <v>100</v>
      </c>
      <c r="AM164" s="215">
        <f t="shared" si="39"/>
        <v>125.27832036733621</v>
      </c>
      <c r="AN164" s="245">
        <f t="shared" si="40"/>
        <v>114.44214317341412</v>
      </c>
      <c r="AO164" s="214">
        <f t="shared" si="41"/>
        <v>3913.4404034058489</v>
      </c>
      <c r="AP164" s="215">
        <f t="shared" si="42"/>
        <v>10882.110393448023</v>
      </c>
      <c r="AQ164" s="245">
        <f t="shared" si="43"/>
        <v>3607.583115907998</v>
      </c>
    </row>
    <row r="165" spans="2:43" ht="15" customHeight="1" x14ac:dyDescent="0.2">
      <c r="B165" s="105">
        <f>(Data!B1458)</f>
        <v>241</v>
      </c>
      <c r="C165" s="35" t="str">
        <f>(Data!C1458)</f>
        <v>Purines</v>
      </c>
      <c r="D165" s="128" t="str">
        <f>(Data!D1458)</f>
        <v>GMP</v>
      </c>
      <c r="E165" s="214">
        <f>(Data!M1458)</f>
        <v>100</v>
      </c>
      <c r="F165" s="215">
        <f>(Data!N1458)</f>
        <v>14.408036492512094</v>
      </c>
      <c r="G165" s="214">
        <f>(Data!Q1458)</f>
        <v>63.853418251083099</v>
      </c>
      <c r="H165" s="227">
        <f>(Data!R1458)</f>
        <v>4.3739206375317536</v>
      </c>
      <c r="I165" s="214">
        <f>(Data!U1458)</f>
        <v>37.731860830535574</v>
      </c>
      <c r="J165" s="216">
        <f>(Data!V1458)</f>
        <v>15.64176229771774</v>
      </c>
      <c r="K165" s="194"/>
      <c r="L165" s="105">
        <f>(Data!B1458)</f>
        <v>241</v>
      </c>
      <c r="M165" s="35" t="str">
        <f>(Data!C1458)</f>
        <v>Purines</v>
      </c>
      <c r="N165" s="92" t="str">
        <f>(Data!D1458)</f>
        <v>GMP</v>
      </c>
      <c r="O165" s="214">
        <f>(Data!Y1458)</f>
        <v>100</v>
      </c>
      <c r="P165" s="215">
        <f>(Data!Z1458)</f>
        <v>39.559913156198043</v>
      </c>
      <c r="Q165" s="214">
        <f>(Data!AC1458)</f>
        <v>303.28849636792114</v>
      </c>
      <c r="R165" s="215">
        <f>(Data!AD1458)</f>
        <v>277.37763047082774</v>
      </c>
      <c r="S165" s="214">
        <f>(Data!AG1458)</f>
        <v>263.72710175632943</v>
      </c>
      <c r="T165" s="215">
        <f>(Data!AH1458)</f>
        <v>312.9976666163455</v>
      </c>
      <c r="U165" s="214">
        <f>(Data!AK1458)</f>
        <v>23665.910848097126</v>
      </c>
      <c r="V165" s="215">
        <f>(Data!AL1458)</f>
        <v>6323.7652639910793</v>
      </c>
      <c r="W165" s="214">
        <f>(Data!AO1458)</f>
        <v>34223.149817158337</v>
      </c>
      <c r="X165" s="215">
        <f>(Data!AP1458)</f>
        <v>4656.776536275167</v>
      </c>
      <c r="Y165" s="214">
        <f>(Data!AS1458)</f>
        <v>23017.634931461773</v>
      </c>
      <c r="Z165" s="216">
        <f>(Data!AT1458)</f>
        <v>7412.9174260392656</v>
      </c>
      <c r="AB165" s="105">
        <f t="shared" si="44"/>
        <v>241</v>
      </c>
      <c r="AC165" s="35" t="str">
        <f t="shared" si="30"/>
        <v>Purines</v>
      </c>
      <c r="AD165" s="128" t="str">
        <f t="shared" si="31"/>
        <v>GMP</v>
      </c>
      <c r="AE165" s="214">
        <f t="shared" si="32"/>
        <v>100</v>
      </c>
      <c r="AF165" s="215">
        <f t="shared" si="33"/>
        <v>63.853418251083099</v>
      </c>
      <c r="AG165" s="245">
        <f t="shared" si="34"/>
        <v>37.731860830535574</v>
      </c>
      <c r="AH165" s="356"/>
      <c r="AI165" s="105">
        <f t="shared" si="35"/>
        <v>241</v>
      </c>
      <c r="AJ165" s="35" t="str">
        <f t="shared" si="36"/>
        <v>Purines</v>
      </c>
      <c r="AK165" s="92" t="str">
        <f t="shared" si="37"/>
        <v>GMP</v>
      </c>
      <c r="AL165" s="214">
        <f t="shared" si="38"/>
        <v>100</v>
      </c>
      <c r="AM165" s="215">
        <f t="shared" si="39"/>
        <v>303.28849636792114</v>
      </c>
      <c r="AN165" s="245">
        <f t="shared" si="40"/>
        <v>263.72710175632943</v>
      </c>
      <c r="AO165" s="214">
        <f t="shared" si="41"/>
        <v>23665.910848097126</v>
      </c>
      <c r="AP165" s="215">
        <f t="shared" si="42"/>
        <v>34223.149817158337</v>
      </c>
      <c r="AQ165" s="245">
        <f t="shared" si="43"/>
        <v>23017.634931461773</v>
      </c>
    </row>
    <row r="166" spans="2:43" ht="15" customHeight="1" x14ac:dyDescent="0.2">
      <c r="B166" s="91">
        <f>(Data!B1465)</f>
        <v>248</v>
      </c>
      <c r="C166" s="35" t="str">
        <f>(Data!C1465)</f>
        <v>Purines</v>
      </c>
      <c r="D166" s="128" t="str">
        <f>(Data!D1465)</f>
        <v>Adenine</v>
      </c>
      <c r="E166" s="214">
        <f>(Data!M1465)</f>
        <v>100</v>
      </c>
      <c r="F166" s="215">
        <f>(Data!N1465)</f>
        <v>4.9716441411249521</v>
      </c>
      <c r="G166" s="214">
        <f>(Data!Q1465)</f>
        <v>110.93651108115253</v>
      </c>
      <c r="H166" s="227">
        <f>(Data!R1465)</f>
        <v>11.969637439959936</v>
      </c>
      <c r="I166" s="214">
        <f>(Data!U1465)</f>
        <v>73.988959069615575</v>
      </c>
      <c r="J166" s="216">
        <f>(Data!V1465)</f>
        <v>6.4123537841808256</v>
      </c>
      <c r="K166" s="194"/>
      <c r="L166" s="91">
        <f>(Data!B1465)</f>
        <v>248</v>
      </c>
      <c r="M166" s="35" t="str">
        <f>(Data!C1465)</f>
        <v>Purines</v>
      </c>
      <c r="N166" s="92" t="str">
        <f>(Data!D1465)</f>
        <v>Adenine</v>
      </c>
      <c r="O166" s="214">
        <f>(Data!Y1465)</f>
        <v>100</v>
      </c>
      <c r="P166" s="215">
        <f>(Data!Z1465)</f>
        <v>31.920483093446926</v>
      </c>
      <c r="Q166" s="214">
        <f>(Data!AC1465)</f>
        <v>105.52248279135927</v>
      </c>
      <c r="R166" s="215">
        <f>(Data!AD1465)</f>
        <v>9.943317141209425</v>
      </c>
      <c r="S166" s="214">
        <f>(Data!AG1465)</f>
        <v>118.3708231889395</v>
      </c>
      <c r="T166" s="215">
        <f>(Data!AH1465)</f>
        <v>20.057589982414864</v>
      </c>
      <c r="U166" s="214">
        <f>(Data!AK1465)</f>
        <v>157.37422816698836</v>
      </c>
      <c r="V166" s="215">
        <f>(Data!AL1465)</f>
        <v>28.716298028710181</v>
      </c>
      <c r="W166" s="214">
        <f>(Data!AO1465)</f>
        <v>200.02647420531116</v>
      </c>
      <c r="X166" s="215">
        <f>(Data!AP1465)</f>
        <v>23.2412650651391</v>
      </c>
      <c r="Y166" s="214">
        <f>(Data!AS1465)</f>
        <v>160.52888271805423</v>
      </c>
      <c r="Z166" s="216">
        <f>(Data!AT1465)</f>
        <v>28.908878288506013</v>
      </c>
      <c r="AB166" s="91">
        <f t="shared" si="44"/>
        <v>248</v>
      </c>
      <c r="AC166" s="35" t="str">
        <f t="shared" si="30"/>
        <v>Purines</v>
      </c>
      <c r="AD166" s="128" t="str">
        <f t="shared" si="31"/>
        <v>Adenine</v>
      </c>
      <c r="AE166" s="214">
        <f t="shared" si="32"/>
        <v>100</v>
      </c>
      <c r="AF166" s="215">
        <f t="shared" si="33"/>
        <v>110.93651108115253</v>
      </c>
      <c r="AG166" s="245">
        <f t="shared" si="34"/>
        <v>73.988959069615575</v>
      </c>
      <c r="AH166" s="356"/>
      <c r="AI166" s="91">
        <f t="shared" si="35"/>
        <v>248</v>
      </c>
      <c r="AJ166" s="35" t="str">
        <f t="shared" si="36"/>
        <v>Purines</v>
      </c>
      <c r="AK166" s="92" t="str">
        <f t="shared" si="37"/>
        <v>Adenine</v>
      </c>
      <c r="AL166" s="214">
        <f t="shared" si="38"/>
        <v>100</v>
      </c>
      <c r="AM166" s="215">
        <f t="shared" si="39"/>
        <v>105.52248279135927</v>
      </c>
      <c r="AN166" s="245">
        <f t="shared" si="40"/>
        <v>118.3708231889395</v>
      </c>
      <c r="AO166" s="214">
        <f t="shared" si="41"/>
        <v>157.37422816698836</v>
      </c>
      <c r="AP166" s="215">
        <f t="shared" si="42"/>
        <v>200.02647420531116</v>
      </c>
      <c r="AQ166" s="245">
        <f t="shared" si="43"/>
        <v>160.52888271805423</v>
      </c>
    </row>
    <row r="167" spans="2:43" ht="15" customHeight="1" x14ac:dyDescent="0.2">
      <c r="B167" s="105">
        <f>(Data!B1466)</f>
        <v>249</v>
      </c>
      <c r="C167" s="35" t="str">
        <f>(Data!C1466)</f>
        <v>Purines</v>
      </c>
      <c r="D167" s="128" t="str">
        <f>(Data!D1466)</f>
        <v>Adenosine</v>
      </c>
      <c r="E167" s="214">
        <f>(Data!M1466)</f>
        <v>100</v>
      </c>
      <c r="F167" s="215">
        <f>(Data!N1466)</f>
        <v>41.447316726266727</v>
      </c>
      <c r="G167" s="214">
        <f>(Data!Q1466)</f>
        <v>7.2069382417249059</v>
      </c>
      <c r="H167" s="227">
        <f>(Data!R1466)</f>
        <v>2.1405655504394936</v>
      </c>
      <c r="I167" s="214">
        <f>(Data!U1466)</f>
        <v>11.093577516461659</v>
      </c>
      <c r="J167" s="216">
        <f>(Data!V1466)</f>
        <v>7.1762426659201601</v>
      </c>
      <c r="K167" s="194"/>
      <c r="L167" s="105">
        <f>(Data!B1466)</f>
        <v>249</v>
      </c>
      <c r="M167" s="35" t="str">
        <f>(Data!C1466)</f>
        <v>Purines</v>
      </c>
      <c r="N167" s="92" t="str">
        <f>(Data!D1466)</f>
        <v>Adenosine</v>
      </c>
      <c r="O167" s="214">
        <f>(Data!Y1466)</f>
        <v>100</v>
      </c>
      <c r="P167" s="215">
        <f>(Data!Z1466)</f>
        <v>39.553488571723307</v>
      </c>
      <c r="Q167" s="214">
        <f>(Data!AC1466)</f>
        <v>101.62297113144676</v>
      </c>
      <c r="R167" s="215">
        <f>(Data!AD1466)</f>
        <v>51.631711829261548</v>
      </c>
      <c r="S167" s="214">
        <f>(Data!AG1466)</f>
        <v>141.99623816528765</v>
      </c>
      <c r="T167" s="215">
        <f>(Data!AH1466)</f>
        <v>51.67276208312353</v>
      </c>
      <c r="U167" s="214">
        <f>(Data!AK1466)</f>
        <v>2420.7553941285714</v>
      </c>
      <c r="V167" s="215">
        <f>(Data!AL1466)</f>
        <v>751.95566603709631</v>
      </c>
      <c r="W167" s="214">
        <f>(Data!AO1466)</f>
        <v>7623.4688807722832</v>
      </c>
      <c r="X167" s="215">
        <f>(Data!AP1466)</f>
        <v>722.76047684109551</v>
      </c>
      <c r="Y167" s="214">
        <f>(Data!AS1466)</f>
        <v>3472.0791848712761</v>
      </c>
      <c r="Z167" s="216">
        <f>(Data!AT1466)</f>
        <v>1415.9647643930768</v>
      </c>
      <c r="AB167" s="105">
        <f t="shared" si="44"/>
        <v>249</v>
      </c>
      <c r="AC167" s="35" t="str">
        <f t="shared" si="30"/>
        <v>Purines</v>
      </c>
      <c r="AD167" s="128" t="str">
        <f t="shared" si="31"/>
        <v>Adenosine</v>
      </c>
      <c r="AE167" s="214">
        <f t="shared" si="32"/>
        <v>100</v>
      </c>
      <c r="AF167" s="215">
        <f t="shared" si="33"/>
        <v>7.2069382417249059</v>
      </c>
      <c r="AG167" s="245">
        <f t="shared" si="34"/>
        <v>11.093577516461659</v>
      </c>
      <c r="AH167" s="356"/>
      <c r="AI167" s="105">
        <f t="shared" si="35"/>
        <v>249</v>
      </c>
      <c r="AJ167" s="35" t="str">
        <f t="shared" si="36"/>
        <v>Purines</v>
      </c>
      <c r="AK167" s="92" t="str">
        <f t="shared" si="37"/>
        <v>Adenosine</v>
      </c>
      <c r="AL167" s="214">
        <f t="shared" si="38"/>
        <v>100</v>
      </c>
      <c r="AM167" s="215">
        <f t="shared" si="39"/>
        <v>101.62297113144676</v>
      </c>
      <c r="AN167" s="245">
        <f t="shared" si="40"/>
        <v>141.99623816528765</v>
      </c>
      <c r="AO167" s="214">
        <f t="shared" si="41"/>
        <v>2420.7553941285714</v>
      </c>
      <c r="AP167" s="215">
        <f t="shared" si="42"/>
        <v>7623.4688807722832</v>
      </c>
      <c r="AQ167" s="245">
        <f t="shared" si="43"/>
        <v>3472.0791848712761</v>
      </c>
    </row>
    <row r="168" spans="2:43" ht="15" customHeight="1" x14ac:dyDescent="0.2">
      <c r="B168" s="91">
        <f>(Data!B1468)</f>
        <v>251</v>
      </c>
      <c r="C168" s="35" t="str">
        <f>(Data!C1468)</f>
        <v>Purines</v>
      </c>
      <c r="D168" s="128" t="str">
        <f>(Data!D1468)</f>
        <v>dAdenosine</v>
      </c>
      <c r="E168" s="214">
        <f>(Data!M1468)</f>
        <v>99.999999999999986</v>
      </c>
      <c r="F168" s="215">
        <f>(Data!N1468)</f>
        <v>7.3013550643022551</v>
      </c>
      <c r="G168" s="214">
        <f>(Data!Q1468)</f>
        <v>75.416061593162141</v>
      </c>
      <c r="H168" s="227">
        <f>(Data!R1468)</f>
        <v>10.876267238724687</v>
      </c>
      <c r="I168" s="214">
        <f>(Data!U1468)</f>
        <v>77.550115669135465</v>
      </c>
      <c r="J168" s="216">
        <f>(Data!V1468)</f>
        <v>8.5351633861421199</v>
      </c>
      <c r="K168" s="194"/>
      <c r="L168" s="91">
        <f>(Data!B1468)</f>
        <v>251</v>
      </c>
      <c r="M168" s="35" t="str">
        <f>(Data!C1468)</f>
        <v>Purines</v>
      </c>
      <c r="N168" s="92" t="str">
        <f>(Data!D1468)</f>
        <v>dAdenosine</v>
      </c>
      <c r="O168" s="214">
        <f>(Data!Y1468)</f>
        <v>99.999999999999986</v>
      </c>
      <c r="P168" s="215">
        <f>(Data!Z1468)</f>
        <v>8.7317798846724699</v>
      </c>
      <c r="Q168" s="214">
        <f>(Data!AC1468)</f>
        <v>38.399280141016021</v>
      </c>
      <c r="R168" s="215">
        <f>(Data!AD1468)</f>
        <v>5.0397237568675726</v>
      </c>
      <c r="S168" s="214">
        <f>(Data!AG1468)</f>
        <v>112.52947976984993</v>
      </c>
      <c r="T168" s="215">
        <f>(Data!AH1468)</f>
        <v>12.464627673997986</v>
      </c>
      <c r="U168" s="214">
        <f>(Data!AK1468)</f>
        <v>47.083935607634068</v>
      </c>
      <c r="V168" s="215">
        <f>(Data!AL1468)</f>
        <v>7.2372565712715824</v>
      </c>
      <c r="W168" s="214">
        <f>(Data!AO1468)</f>
        <v>44.13462861867616</v>
      </c>
      <c r="X168" s="215">
        <f>(Data!AP1468)</f>
        <v>8.1555441913663618</v>
      </c>
      <c r="Y168" s="214">
        <f>(Data!AS1468)</f>
        <v>42.494844581109319</v>
      </c>
      <c r="Z168" s="216">
        <f>(Data!AT1468)</f>
        <v>9.7909768097117222</v>
      </c>
      <c r="AB168" s="91">
        <f t="shared" si="44"/>
        <v>251</v>
      </c>
      <c r="AC168" s="35" t="str">
        <f t="shared" si="30"/>
        <v>Purines</v>
      </c>
      <c r="AD168" s="128" t="str">
        <f t="shared" si="31"/>
        <v>dAdenosine</v>
      </c>
      <c r="AE168" s="214">
        <f t="shared" si="32"/>
        <v>99.999999999999986</v>
      </c>
      <c r="AF168" s="215">
        <f t="shared" si="33"/>
        <v>75.416061593162141</v>
      </c>
      <c r="AG168" s="245">
        <f t="shared" si="34"/>
        <v>77.550115669135465</v>
      </c>
      <c r="AH168" s="356"/>
      <c r="AI168" s="91">
        <f t="shared" si="35"/>
        <v>251</v>
      </c>
      <c r="AJ168" s="35" t="str">
        <f t="shared" si="36"/>
        <v>Purines</v>
      </c>
      <c r="AK168" s="92" t="str">
        <f t="shared" si="37"/>
        <v>dAdenosine</v>
      </c>
      <c r="AL168" s="214">
        <f t="shared" si="38"/>
        <v>99.999999999999986</v>
      </c>
      <c r="AM168" s="215">
        <f t="shared" si="39"/>
        <v>38.399280141016021</v>
      </c>
      <c r="AN168" s="245">
        <f t="shared" si="40"/>
        <v>112.52947976984993</v>
      </c>
      <c r="AO168" s="214">
        <f t="shared" si="41"/>
        <v>47.083935607634068</v>
      </c>
      <c r="AP168" s="215">
        <f t="shared" si="42"/>
        <v>44.13462861867616</v>
      </c>
      <c r="AQ168" s="245">
        <f t="shared" si="43"/>
        <v>42.494844581109319</v>
      </c>
    </row>
    <row r="169" spans="2:43" ht="15" customHeight="1" x14ac:dyDescent="0.2">
      <c r="B169" s="91">
        <f>(Data!B1469)</f>
        <v>252</v>
      </c>
      <c r="C169" s="35" t="str">
        <f>(Data!C1469)</f>
        <v>Purines</v>
      </c>
      <c r="D169" s="128" t="str">
        <f>(Data!D1469)</f>
        <v>Guanine</v>
      </c>
      <c r="E169" s="214">
        <f>(Data!M1469)</f>
        <v>100</v>
      </c>
      <c r="F169" s="215">
        <f>(Data!N1469)</f>
        <v>29.675936049149978</v>
      </c>
      <c r="G169" s="214">
        <f>(Data!Q1469)</f>
        <v>64.368923126739716</v>
      </c>
      <c r="H169" s="227">
        <f>(Data!R1469)</f>
        <v>32.504435141260963</v>
      </c>
      <c r="I169" s="214">
        <f>(Data!U1469)</f>
        <v>65.595890693052141</v>
      </c>
      <c r="J169" s="216">
        <f>(Data!V1469)</f>
        <v>15.776344157633645</v>
      </c>
      <c r="K169" s="194"/>
      <c r="L169" s="91">
        <f>(Data!B1469)</f>
        <v>252</v>
      </c>
      <c r="M169" s="35" t="str">
        <f>(Data!C1469)</f>
        <v>Purines</v>
      </c>
      <c r="N169" s="92" t="str">
        <f>(Data!D1469)</f>
        <v>Guanine</v>
      </c>
      <c r="O169" s="214">
        <f>(Data!Y1469)</f>
        <v>99.999999999999986</v>
      </c>
      <c r="P169" s="215">
        <f>(Data!Z1469)</f>
        <v>23.999935213746003</v>
      </c>
      <c r="Q169" s="214">
        <f>(Data!AC1469)</f>
        <v>375.83495911325826</v>
      </c>
      <c r="R169" s="215">
        <f>(Data!AD1469)</f>
        <v>111.77252360328842</v>
      </c>
      <c r="S169" s="214">
        <f>(Data!AG1469)</f>
        <v>182.09067193668992</v>
      </c>
      <c r="T169" s="215">
        <f>(Data!AH1469)</f>
        <v>62.093891293426744</v>
      </c>
      <c r="U169" s="214">
        <f>(Data!AK1469)</f>
        <v>3459.0671094963664</v>
      </c>
      <c r="V169" s="215">
        <f>(Data!AL1469)</f>
        <v>1330.0240709104655</v>
      </c>
      <c r="W169" s="214">
        <f>(Data!AO1469)</f>
        <v>5475.1903748352797</v>
      </c>
      <c r="X169" s="215">
        <f>(Data!AP1469)</f>
        <v>1936.9302230247713</v>
      </c>
      <c r="Y169" s="214">
        <f>(Data!AS1469)</f>
        <v>2097.9316570260107</v>
      </c>
      <c r="Z169" s="216">
        <f>(Data!AT1469)</f>
        <v>754.5672462211005</v>
      </c>
      <c r="AB169" s="91">
        <f t="shared" si="44"/>
        <v>252</v>
      </c>
      <c r="AC169" s="35" t="str">
        <f t="shared" si="30"/>
        <v>Purines</v>
      </c>
      <c r="AD169" s="128" t="str">
        <f t="shared" si="31"/>
        <v>Guanine</v>
      </c>
      <c r="AE169" s="214">
        <f t="shared" si="32"/>
        <v>100</v>
      </c>
      <c r="AF169" s="215">
        <f t="shared" si="33"/>
        <v>64.368923126739716</v>
      </c>
      <c r="AG169" s="245">
        <f t="shared" si="34"/>
        <v>65.595890693052141</v>
      </c>
      <c r="AH169" s="356"/>
      <c r="AI169" s="91">
        <f t="shared" si="35"/>
        <v>252</v>
      </c>
      <c r="AJ169" s="35" t="str">
        <f t="shared" si="36"/>
        <v>Purines</v>
      </c>
      <c r="AK169" s="92" t="str">
        <f t="shared" si="37"/>
        <v>Guanine</v>
      </c>
      <c r="AL169" s="214">
        <f t="shared" si="38"/>
        <v>99.999999999999986</v>
      </c>
      <c r="AM169" s="215">
        <f t="shared" si="39"/>
        <v>375.83495911325826</v>
      </c>
      <c r="AN169" s="245">
        <f t="shared" si="40"/>
        <v>182.09067193668992</v>
      </c>
      <c r="AO169" s="214">
        <f t="shared" si="41"/>
        <v>3459.0671094963664</v>
      </c>
      <c r="AP169" s="215">
        <f t="shared" si="42"/>
        <v>5475.1903748352797</v>
      </c>
      <c r="AQ169" s="245">
        <f t="shared" si="43"/>
        <v>2097.9316570260107</v>
      </c>
    </row>
    <row r="170" spans="2:43" ht="15" customHeight="1" x14ac:dyDescent="0.2">
      <c r="B170" s="105">
        <f>(Data!B1470)</f>
        <v>253</v>
      </c>
      <c r="C170" s="35" t="str">
        <f>(Data!C1470)</f>
        <v>Purines</v>
      </c>
      <c r="D170" s="128" t="str">
        <f>(Data!D1470)</f>
        <v>Guanosine</v>
      </c>
      <c r="E170" s="214">
        <f>(Data!M1470)</f>
        <v>100</v>
      </c>
      <c r="F170" s="215">
        <f>(Data!N1470)</f>
        <v>4.7209346961189151</v>
      </c>
      <c r="G170" s="214">
        <f>(Data!Q1470)</f>
        <v>89.405446328578989</v>
      </c>
      <c r="H170" s="227">
        <f>(Data!R1470)</f>
        <v>9.168750723110854</v>
      </c>
      <c r="I170" s="214">
        <f>(Data!U1470)</f>
        <v>52.698871509192685</v>
      </c>
      <c r="J170" s="216">
        <f>(Data!V1470)</f>
        <v>11.578417115160208</v>
      </c>
      <c r="K170" s="194"/>
      <c r="L170" s="105">
        <f>(Data!B1470)</f>
        <v>253</v>
      </c>
      <c r="M170" s="35" t="str">
        <f>(Data!C1470)</f>
        <v>Purines</v>
      </c>
      <c r="N170" s="92" t="str">
        <f>(Data!D1470)</f>
        <v>Guanosine</v>
      </c>
      <c r="O170" s="214">
        <f>(Data!Y1470)</f>
        <v>100</v>
      </c>
      <c r="P170" s="215">
        <f>(Data!Z1470)</f>
        <v>3.1021416858153428</v>
      </c>
      <c r="Q170" s="214">
        <f>(Data!AC1470)</f>
        <v>141.40410622413953</v>
      </c>
      <c r="R170" s="215">
        <f>(Data!AD1470)</f>
        <v>35.35571773577643</v>
      </c>
      <c r="S170" s="214">
        <f>(Data!AG1470)</f>
        <v>61.989553883163026</v>
      </c>
      <c r="T170" s="215">
        <f>(Data!AH1470)</f>
        <v>4.3321082994156637</v>
      </c>
      <c r="U170" s="214">
        <f>(Data!AK1470)</f>
        <v>79.618600317208902</v>
      </c>
      <c r="V170" s="215">
        <f>(Data!AL1470)</f>
        <v>23.492950507845041</v>
      </c>
      <c r="W170" s="214">
        <f>(Data!AO1470)</f>
        <v>202.59211049915626</v>
      </c>
      <c r="X170" s="215">
        <f>(Data!AP1470)</f>
        <v>47.837833016042488</v>
      </c>
      <c r="Y170" s="214">
        <f>(Data!AS1470)</f>
        <v>72.771462872566374</v>
      </c>
      <c r="Z170" s="216">
        <f>(Data!AT1470)</f>
        <v>39.436239304973931</v>
      </c>
      <c r="AB170" s="105">
        <f t="shared" si="44"/>
        <v>253</v>
      </c>
      <c r="AC170" s="35" t="str">
        <f t="shared" si="30"/>
        <v>Purines</v>
      </c>
      <c r="AD170" s="128" t="str">
        <f t="shared" si="31"/>
        <v>Guanosine</v>
      </c>
      <c r="AE170" s="214">
        <f t="shared" si="32"/>
        <v>100</v>
      </c>
      <c r="AF170" s="215">
        <f t="shared" si="33"/>
        <v>89.405446328578989</v>
      </c>
      <c r="AG170" s="245">
        <f t="shared" si="34"/>
        <v>52.698871509192685</v>
      </c>
      <c r="AH170" s="356"/>
      <c r="AI170" s="105">
        <f t="shared" si="35"/>
        <v>253</v>
      </c>
      <c r="AJ170" s="35" t="str">
        <f t="shared" si="36"/>
        <v>Purines</v>
      </c>
      <c r="AK170" s="92" t="str">
        <f t="shared" si="37"/>
        <v>Guanosine</v>
      </c>
      <c r="AL170" s="214">
        <f t="shared" si="38"/>
        <v>100</v>
      </c>
      <c r="AM170" s="215">
        <f t="shared" si="39"/>
        <v>141.40410622413953</v>
      </c>
      <c r="AN170" s="245">
        <f t="shared" si="40"/>
        <v>61.989553883163026</v>
      </c>
      <c r="AO170" s="214">
        <f t="shared" si="41"/>
        <v>79.618600317208902</v>
      </c>
      <c r="AP170" s="215">
        <f t="shared" si="42"/>
        <v>202.59211049915626</v>
      </c>
      <c r="AQ170" s="245">
        <f t="shared" si="43"/>
        <v>72.771462872566374</v>
      </c>
    </row>
    <row r="171" spans="2:43" ht="15" customHeight="1" x14ac:dyDescent="0.2">
      <c r="B171" s="105">
        <f>(Data!B1473)</f>
        <v>256</v>
      </c>
      <c r="C171" s="35" t="str">
        <f>(Data!C1473)</f>
        <v>Purines</v>
      </c>
      <c r="D171" s="128" t="str">
        <f>(Data!D1473)</f>
        <v>Inosine</v>
      </c>
      <c r="E171" s="214">
        <f>(Data!M1473)</f>
        <v>100</v>
      </c>
      <c r="F171" s="215">
        <f>(Data!N1473)</f>
        <v>14.228193694314985</v>
      </c>
      <c r="G171" s="214">
        <f>(Data!Q1473)</f>
        <v>91.849135252483194</v>
      </c>
      <c r="H171" s="227">
        <f>(Data!R1473)</f>
        <v>18.162778307991186</v>
      </c>
      <c r="I171" s="214">
        <f>(Data!U1473)</f>
        <v>63.601878939775098</v>
      </c>
      <c r="J171" s="216">
        <f>(Data!V1473)</f>
        <v>11.819424578087327</v>
      </c>
      <c r="K171" s="194"/>
      <c r="L171" s="105">
        <f>(Data!B1473)</f>
        <v>256</v>
      </c>
      <c r="M171" s="35" t="str">
        <f>(Data!C1473)</f>
        <v>Purines</v>
      </c>
      <c r="N171" s="92" t="str">
        <f>(Data!D1473)</f>
        <v>Inosine</v>
      </c>
      <c r="O171" s="214">
        <f>(Data!Y1473)</f>
        <v>100</v>
      </c>
      <c r="P171" s="215">
        <f>(Data!Z1473)</f>
        <v>18.443562060417566</v>
      </c>
      <c r="Q171" s="214">
        <f>(Data!AC1473)</f>
        <v>184.92484323171772</v>
      </c>
      <c r="R171" s="215">
        <f>(Data!AD1473)</f>
        <v>59.797028027966128</v>
      </c>
      <c r="S171" s="214">
        <f>(Data!AG1473)</f>
        <v>112.20971373463797</v>
      </c>
      <c r="T171" s="215">
        <f>(Data!AH1473)</f>
        <v>16.315379766334399</v>
      </c>
      <c r="U171" s="214">
        <f>(Data!AK1473)</f>
        <v>6785.7113706761575</v>
      </c>
      <c r="V171" s="215">
        <f>(Data!AL1473)</f>
        <v>2698.8257739236792</v>
      </c>
      <c r="W171" s="214">
        <f>(Data!AO1473)</f>
        <v>20619.416250145274</v>
      </c>
      <c r="X171" s="215">
        <f>(Data!AP1473)</f>
        <v>9876.4982670401096</v>
      </c>
      <c r="Y171" s="214">
        <f>(Data!AS1473)</f>
        <v>5585.7387201240435</v>
      </c>
      <c r="Z171" s="216">
        <f>(Data!AT1473)</f>
        <v>2952.7494588182958</v>
      </c>
      <c r="AB171" s="105">
        <f t="shared" si="44"/>
        <v>256</v>
      </c>
      <c r="AC171" s="35" t="str">
        <f t="shared" si="30"/>
        <v>Purines</v>
      </c>
      <c r="AD171" s="128" t="str">
        <f t="shared" si="31"/>
        <v>Inosine</v>
      </c>
      <c r="AE171" s="214">
        <f t="shared" si="32"/>
        <v>100</v>
      </c>
      <c r="AF171" s="215">
        <f t="shared" si="33"/>
        <v>91.849135252483194</v>
      </c>
      <c r="AG171" s="245">
        <f t="shared" si="34"/>
        <v>63.601878939775098</v>
      </c>
      <c r="AH171" s="356"/>
      <c r="AI171" s="105">
        <f t="shared" si="35"/>
        <v>256</v>
      </c>
      <c r="AJ171" s="35" t="str">
        <f t="shared" si="36"/>
        <v>Purines</v>
      </c>
      <c r="AK171" s="92" t="str">
        <f t="shared" si="37"/>
        <v>Inosine</v>
      </c>
      <c r="AL171" s="214">
        <f t="shared" si="38"/>
        <v>100</v>
      </c>
      <c r="AM171" s="215">
        <f t="shared" si="39"/>
        <v>184.92484323171772</v>
      </c>
      <c r="AN171" s="245">
        <f t="shared" si="40"/>
        <v>112.20971373463797</v>
      </c>
      <c r="AO171" s="214">
        <f t="shared" si="41"/>
        <v>6785.7113706761575</v>
      </c>
      <c r="AP171" s="215">
        <f t="shared" si="42"/>
        <v>20619.416250145274</v>
      </c>
      <c r="AQ171" s="245">
        <f t="shared" si="43"/>
        <v>5585.7387201240435</v>
      </c>
    </row>
    <row r="172" spans="2:43" ht="15" customHeight="1" x14ac:dyDescent="0.2">
      <c r="B172" s="91">
        <f>(Data!B1474)</f>
        <v>257</v>
      </c>
      <c r="C172" s="35" t="str">
        <f>(Data!C1474)</f>
        <v>Purines</v>
      </c>
      <c r="D172" s="128" t="str">
        <f>(Data!D1474)</f>
        <v>Methylinosine</v>
      </c>
      <c r="E172" s="214">
        <f>(Data!M1474)</f>
        <v>100</v>
      </c>
      <c r="F172" s="215">
        <f>(Data!N1474)</f>
        <v>13.466205790612984</v>
      </c>
      <c r="G172" s="214">
        <f>(Data!Q1474)</f>
        <v>108.55792844093298</v>
      </c>
      <c r="H172" s="227">
        <f>(Data!R1474)</f>
        <v>3.2477633773764008</v>
      </c>
      <c r="I172" s="214">
        <f>(Data!U1474)</f>
        <v>104.77351164130576</v>
      </c>
      <c r="J172" s="216">
        <f>(Data!V1474)</f>
        <v>9.866929902395821</v>
      </c>
      <c r="K172" s="194"/>
      <c r="L172" s="91">
        <f>(Data!B1474)</f>
        <v>257</v>
      </c>
      <c r="M172" s="35" t="str">
        <f>(Data!C1474)</f>
        <v>Purines</v>
      </c>
      <c r="N172" s="92" t="str">
        <f>(Data!D1474)</f>
        <v>Methylinosine</v>
      </c>
      <c r="O172" s="214">
        <f>(Data!Y1474)</f>
        <v>100</v>
      </c>
      <c r="P172" s="215">
        <f>(Data!Z1474)</f>
        <v>12.152345730658167</v>
      </c>
      <c r="Q172" s="214">
        <f>(Data!AC1474)</f>
        <v>129.77452683573003</v>
      </c>
      <c r="R172" s="215">
        <f>(Data!AD1474)</f>
        <v>8.0832518621329701</v>
      </c>
      <c r="S172" s="214">
        <f>(Data!AG1474)</f>
        <v>119.80149071781572</v>
      </c>
      <c r="T172" s="215">
        <f>(Data!AH1474)</f>
        <v>23.571089592132125</v>
      </c>
      <c r="U172" s="214">
        <f>(Data!AK1474)</f>
        <v>20.491483701219412</v>
      </c>
      <c r="V172" s="215">
        <f>(Data!AL1474)</f>
        <v>3.4780321989709204</v>
      </c>
      <c r="W172" s="214">
        <f>(Data!AO1474)</f>
        <v>28.603852602836167</v>
      </c>
      <c r="X172" s="215">
        <f>(Data!AP1474)</f>
        <v>6.6211099509039499</v>
      </c>
      <c r="Y172" s="214">
        <f>(Data!AS1474)</f>
        <v>12.861732858040172</v>
      </c>
      <c r="Z172" s="216">
        <f>(Data!AT1474)</f>
        <v>3.7232814479134237</v>
      </c>
      <c r="AB172" s="91">
        <f t="shared" si="44"/>
        <v>257</v>
      </c>
      <c r="AC172" s="35" t="str">
        <f t="shared" si="30"/>
        <v>Purines</v>
      </c>
      <c r="AD172" s="128" t="str">
        <f t="shared" si="31"/>
        <v>Methylinosine</v>
      </c>
      <c r="AE172" s="214">
        <f t="shared" si="32"/>
        <v>100</v>
      </c>
      <c r="AF172" s="215">
        <f t="shared" si="33"/>
        <v>108.55792844093298</v>
      </c>
      <c r="AG172" s="245">
        <f t="shared" si="34"/>
        <v>104.77351164130576</v>
      </c>
      <c r="AH172" s="356"/>
      <c r="AI172" s="91">
        <f t="shared" si="35"/>
        <v>257</v>
      </c>
      <c r="AJ172" s="35" t="str">
        <f t="shared" si="36"/>
        <v>Purines</v>
      </c>
      <c r="AK172" s="92" t="str">
        <f t="shared" si="37"/>
        <v>Methylinosine</v>
      </c>
      <c r="AL172" s="214">
        <f t="shared" si="38"/>
        <v>100</v>
      </c>
      <c r="AM172" s="215">
        <f t="shared" si="39"/>
        <v>129.77452683573003</v>
      </c>
      <c r="AN172" s="245">
        <f t="shared" si="40"/>
        <v>119.80149071781572</v>
      </c>
      <c r="AO172" s="214">
        <f t="shared" si="41"/>
        <v>20.491483701219412</v>
      </c>
      <c r="AP172" s="215">
        <f t="shared" si="42"/>
        <v>28.603852602836167</v>
      </c>
      <c r="AQ172" s="245">
        <f t="shared" si="43"/>
        <v>12.861732858040172</v>
      </c>
    </row>
    <row r="173" spans="2:43" ht="15" customHeight="1" x14ac:dyDescent="0.2">
      <c r="B173" s="105">
        <f>(Data!B1476)</f>
        <v>259</v>
      </c>
      <c r="C173" s="35" t="str">
        <f>(Data!C1476)</f>
        <v>Purines</v>
      </c>
      <c r="D173" s="128" t="str">
        <f>(Data!D1476)</f>
        <v>Hypoxanthine</v>
      </c>
      <c r="E173" s="214">
        <f>(Data!M1476)</f>
        <v>100</v>
      </c>
      <c r="F173" s="215">
        <f>(Data!N1476)</f>
        <v>9.8064335568380443</v>
      </c>
      <c r="G173" s="214">
        <f>(Data!Q1476)</f>
        <v>114.15807126998865</v>
      </c>
      <c r="H173" s="227">
        <f>(Data!R1476)</f>
        <v>3.8288912943184488</v>
      </c>
      <c r="I173" s="214">
        <f>(Data!U1476)</f>
        <v>118.33418239458052</v>
      </c>
      <c r="J173" s="216">
        <f>(Data!V1476)</f>
        <v>11.976733209254141</v>
      </c>
      <c r="K173" s="194"/>
      <c r="L173" s="105">
        <f>(Data!B1476)</f>
        <v>259</v>
      </c>
      <c r="M173" s="35" t="str">
        <f>(Data!C1476)</f>
        <v>Purines</v>
      </c>
      <c r="N173" s="92" t="str">
        <f>(Data!D1476)</f>
        <v>Hypoxanthine</v>
      </c>
      <c r="O173" s="214">
        <f>(Data!Y1476)</f>
        <v>99.999999999999986</v>
      </c>
      <c r="P173" s="215">
        <f>(Data!Z1476)</f>
        <v>17.890420566140349</v>
      </c>
      <c r="Q173" s="214">
        <f>(Data!AC1476)</f>
        <v>1336.4735513186047</v>
      </c>
      <c r="R173" s="215">
        <f>(Data!AD1476)</f>
        <v>170.02507560620438</v>
      </c>
      <c r="S173" s="214">
        <f>(Data!AG1476)</f>
        <v>190.56267195922425</v>
      </c>
      <c r="T173" s="215">
        <f>(Data!AH1476)</f>
        <v>73.724301994208759</v>
      </c>
      <c r="U173" s="214">
        <f>(Data!AK1476)</f>
        <v>22139.205112258824</v>
      </c>
      <c r="V173" s="215">
        <f>(Data!AL1476)</f>
        <v>7242.0543330024429</v>
      </c>
      <c r="W173" s="214">
        <f>(Data!AO1476)</f>
        <v>47519.283689967742</v>
      </c>
      <c r="X173" s="215">
        <f>(Data!AP1476)</f>
        <v>22467.378710971232</v>
      </c>
      <c r="Y173" s="214">
        <f>(Data!AS1476)</f>
        <v>23963.474606802687</v>
      </c>
      <c r="Z173" s="216">
        <f>(Data!AT1476)</f>
        <v>14227.300745517183</v>
      </c>
      <c r="AB173" s="105">
        <f t="shared" si="44"/>
        <v>259</v>
      </c>
      <c r="AC173" s="35" t="str">
        <f t="shared" si="30"/>
        <v>Purines</v>
      </c>
      <c r="AD173" s="128" t="str">
        <f t="shared" si="31"/>
        <v>Hypoxanthine</v>
      </c>
      <c r="AE173" s="214">
        <f t="shared" si="32"/>
        <v>100</v>
      </c>
      <c r="AF173" s="215">
        <f t="shared" si="33"/>
        <v>114.15807126998865</v>
      </c>
      <c r="AG173" s="245">
        <f t="shared" si="34"/>
        <v>118.33418239458052</v>
      </c>
      <c r="AH173" s="356"/>
      <c r="AI173" s="105">
        <f t="shared" si="35"/>
        <v>259</v>
      </c>
      <c r="AJ173" s="35" t="str">
        <f t="shared" si="36"/>
        <v>Purines</v>
      </c>
      <c r="AK173" s="92" t="str">
        <f t="shared" si="37"/>
        <v>Hypoxanthine</v>
      </c>
      <c r="AL173" s="214">
        <f t="shared" si="38"/>
        <v>99.999999999999986</v>
      </c>
      <c r="AM173" s="215">
        <f t="shared" si="39"/>
        <v>1336.4735513186047</v>
      </c>
      <c r="AN173" s="245">
        <f t="shared" si="40"/>
        <v>190.56267195922425</v>
      </c>
      <c r="AO173" s="214">
        <f t="shared" si="41"/>
        <v>22139.205112258824</v>
      </c>
      <c r="AP173" s="215">
        <f t="shared" si="42"/>
        <v>47519.283689967742</v>
      </c>
      <c r="AQ173" s="245">
        <f t="shared" si="43"/>
        <v>23963.474606802687</v>
      </c>
    </row>
    <row r="174" spans="2:43" ht="15" customHeight="1" x14ac:dyDescent="0.2">
      <c r="B174" s="105">
        <f>(Data!B1477)</f>
        <v>260</v>
      </c>
      <c r="C174" s="35" t="str">
        <f>(Data!C1477)</f>
        <v>Purines</v>
      </c>
      <c r="D174" s="128" t="str">
        <f>(Data!D1477)</f>
        <v>Xanthine</v>
      </c>
      <c r="E174" s="214">
        <f>(Data!M1477)</f>
        <v>100</v>
      </c>
      <c r="F174" s="215">
        <f>(Data!N1477)</f>
        <v>10.569135477843458</v>
      </c>
      <c r="G174" s="214">
        <f>(Data!Q1477)</f>
        <v>105.89519151254562</v>
      </c>
      <c r="H174" s="227">
        <f>(Data!R1477)</f>
        <v>1.364210290942881</v>
      </c>
      <c r="I174" s="214">
        <f>(Data!U1477)</f>
        <v>104.39694264197608</v>
      </c>
      <c r="J174" s="216">
        <f>(Data!V1477)</f>
        <v>6.8359602127367198</v>
      </c>
      <c r="K174" s="194"/>
      <c r="L174" s="105">
        <f>(Data!B1477)</f>
        <v>260</v>
      </c>
      <c r="M174" s="35" t="str">
        <f>(Data!C1477)</f>
        <v>Purines</v>
      </c>
      <c r="N174" s="92" t="str">
        <f>(Data!D1477)</f>
        <v>Xanthine</v>
      </c>
      <c r="O174" s="214">
        <f>(Data!Y1477)</f>
        <v>100</v>
      </c>
      <c r="P174" s="215">
        <f>(Data!Z1477)</f>
        <v>21.479271732919308</v>
      </c>
      <c r="Q174" s="214">
        <f>(Data!AC1477)</f>
        <v>102.43908719746534</v>
      </c>
      <c r="R174" s="215">
        <f>(Data!AD1477)</f>
        <v>5.2737469476292276</v>
      </c>
      <c r="S174" s="214">
        <f>(Data!AG1477)</f>
        <v>109.95362814314112</v>
      </c>
      <c r="T174" s="215">
        <f>(Data!AH1477)</f>
        <v>16.832121773857867</v>
      </c>
      <c r="U174" s="214">
        <f>(Data!AK1477)</f>
        <v>49.050995899428159</v>
      </c>
      <c r="V174" s="215">
        <f>(Data!AL1477)</f>
        <v>10.826949730385165</v>
      </c>
      <c r="W174" s="214">
        <f>(Data!AO1477)</f>
        <v>97.076853691383889</v>
      </c>
      <c r="X174" s="215">
        <f>(Data!AP1477)</f>
        <v>55.058691028360904</v>
      </c>
      <c r="Y174" s="214">
        <f>(Data!AS1477)</f>
        <v>56.52022602220454</v>
      </c>
      <c r="Z174" s="216">
        <f>(Data!AT1477)</f>
        <v>42.249788818661045</v>
      </c>
      <c r="AB174" s="105">
        <f t="shared" si="44"/>
        <v>260</v>
      </c>
      <c r="AC174" s="35" t="str">
        <f t="shared" si="30"/>
        <v>Purines</v>
      </c>
      <c r="AD174" s="128" t="str">
        <f t="shared" si="31"/>
        <v>Xanthine</v>
      </c>
      <c r="AE174" s="214">
        <f t="shared" si="32"/>
        <v>100</v>
      </c>
      <c r="AF174" s="215">
        <f t="shared" si="33"/>
        <v>105.89519151254562</v>
      </c>
      <c r="AG174" s="245">
        <f t="shared" si="34"/>
        <v>104.39694264197608</v>
      </c>
      <c r="AH174" s="356"/>
      <c r="AI174" s="105">
        <f t="shared" si="35"/>
        <v>260</v>
      </c>
      <c r="AJ174" s="35" t="str">
        <f t="shared" si="36"/>
        <v>Purines</v>
      </c>
      <c r="AK174" s="92" t="str">
        <f t="shared" si="37"/>
        <v>Xanthine</v>
      </c>
      <c r="AL174" s="214">
        <f t="shared" si="38"/>
        <v>100</v>
      </c>
      <c r="AM174" s="215">
        <f t="shared" si="39"/>
        <v>102.43908719746534</v>
      </c>
      <c r="AN174" s="245">
        <f t="shared" si="40"/>
        <v>109.95362814314112</v>
      </c>
      <c r="AO174" s="214">
        <f t="shared" si="41"/>
        <v>49.050995899428159</v>
      </c>
      <c r="AP174" s="215">
        <f t="shared" si="42"/>
        <v>97.076853691383889</v>
      </c>
      <c r="AQ174" s="245">
        <f t="shared" si="43"/>
        <v>56.52022602220454</v>
      </c>
    </row>
    <row r="175" spans="2:43" ht="15" customHeight="1" x14ac:dyDescent="0.2">
      <c r="B175" s="91">
        <f>(Data!B1478)</f>
        <v>261</v>
      </c>
      <c r="C175" s="35" t="str">
        <f>(Data!C1478)</f>
        <v>Purines</v>
      </c>
      <c r="D175" s="128" t="str">
        <f>(Data!D1478)</f>
        <v>Xanthosine</v>
      </c>
      <c r="E175" s="214">
        <f>(Data!M1478)</f>
        <v>100</v>
      </c>
      <c r="F175" s="215">
        <f>(Data!N1478)</f>
        <v>10.889215386111619</v>
      </c>
      <c r="G175" s="214">
        <f>(Data!Q1478)</f>
        <v>99.492592379160982</v>
      </c>
      <c r="H175" s="227">
        <f>(Data!R1478)</f>
        <v>4.778085102868598</v>
      </c>
      <c r="I175" s="214">
        <f>(Data!U1478)</f>
        <v>98.826636628615162</v>
      </c>
      <c r="J175" s="216">
        <f>(Data!V1478)</f>
        <v>13.413388856489773</v>
      </c>
      <c r="K175" s="194"/>
      <c r="L175" s="91">
        <f>(Data!B1478)</f>
        <v>261</v>
      </c>
      <c r="M175" s="35" t="str">
        <f>(Data!C1478)</f>
        <v>Purines</v>
      </c>
      <c r="N175" s="92" t="str">
        <f>(Data!D1478)</f>
        <v>Xanthosine</v>
      </c>
      <c r="O175" s="214">
        <f>(Data!Y1478)</f>
        <v>100.00000000000001</v>
      </c>
      <c r="P175" s="215">
        <f>(Data!Z1478)</f>
        <v>18.637865162207436</v>
      </c>
      <c r="Q175" s="214">
        <f>(Data!AC1478)</f>
        <v>102.71412907892923</v>
      </c>
      <c r="R175" s="215">
        <f>(Data!AD1478)</f>
        <v>48.284447135052908</v>
      </c>
      <c r="S175" s="214">
        <f>(Data!AG1478)</f>
        <v>155.34383826403769</v>
      </c>
      <c r="T175" s="215">
        <f>(Data!AH1478)</f>
        <v>11.463895813144944</v>
      </c>
      <c r="U175" s="214">
        <f>(Data!AK1478)</f>
        <v>9.6234385501119313</v>
      </c>
      <c r="V175" s="215">
        <f>(Data!AL1478)</f>
        <v>6.1686070702055682</v>
      </c>
      <c r="W175" s="214">
        <f>(Data!AO1478)</f>
        <v>13.964834146027206</v>
      </c>
      <c r="X175" s="215">
        <f>(Data!AP1478)</f>
        <v>5.0470043996944662</v>
      </c>
      <c r="Y175" s="214">
        <f>(Data!AS1478)</f>
        <v>10.017178357877745</v>
      </c>
      <c r="Z175" s="216">
        <f>(Data!AT1478)</f>
        <v>4.9806968082935104</v>
      </c>
      <c r="AB175" s="91">
        <f t="shared" si="44"/>
        <v>261</v>
      </c>
      <c r="AC175" s="35" t="str">
        <f t="shared" si="30"/>
        <v>Purines</v>
      </c>
      <c r="AD175" s="128" t="str">
        <f t="shared" si="31"/>
        <v>Xanthosine</v>
      </c>
      <c r="AE175" s="214">
        <f t="shared" si="32"/>
        <v>100</v>
      </c>
      <c r="AF175" s="215">
        <f t="shared" si="33"/>
        <v>99.492592379160982</v>
      </c>
      <c r="AG175" s="245">
        <f t="shared" si="34"/>
        <v>98.826636628615162</v>
      </c>
      <c r="AH175" s="356"/>
      <c r="AI175" s="91">
        <f t="shared" si="35"/>
        <v>261</v>
      </c>
      <c r="AJ175" s="35" t="str">
        <f t="shared" si="36"/>
        <v>Purines</v>
      </c>
      <c r="AK175" s="92" t="str">
        <f t="shared" si="37"/>
        <v>Xanthosine</v>
      </c>
      <c r="AL175" s="214">
        <f t="shared" si="38"/>
        <v>100.00000000000001</v>
      </c>
      <c r="AM175" s="215">
        <f t="shared" si="39"/>
        <v>102.71412907892923</v>
      </c>
      <c r="AN175" s="245">
        <f t="shared" si="40"/>
        <v>155.34383826403769</v>
      </c>
      <c r="AO175" s="214">
        <f t="shared" si="41"/>
        <v>9.6234385501119313</v>
      </c>
      <c r="AP175" s="215">
        <f t="shared" si="42"/>
        <v>13.964834146027206</v>
      </c>
      <c r="AQ175" s="245">
        <f t="shared" si="43"/>
        <v>10.017178357877745</v>
      </c>
    </row>
    <row r="176" spans="2:43" ht="15.75" customHeight="1" thickBot="1" x14ac:dyDescent="0.25">
      <c r="B176" s="131">
        <f>(Data!B1481)</f>
        <v>264</v>
      </c>
      <c r="C176" s="42" t="str">
        <f>(Data!C1481)</f>
        <v>Purines</v>
      </c>
      <c r="D176" s="129" t="str">
        <f>(Data!D1481)</f>
        <v>Uric Acid</v>
      </c>
      <c r="E176" s="217">
        <f>(Data!M1481)</f>
        <v>100</v>
      </c>
      <c r="F176" s="218">
        <f>(Data!N1481)</f>
        <v>11.878242539160899</v>
      </c>
      <c r="G176" s="217">
        <f>(Data!Q1481)</f>
        <v>109.25679332224473</v>
      </c>
      <c r="H176" s="228">
        <f>(Data!R1481)</f>
        <v>4.7088440992612917</v>
      </c>
      <c r="I176" s="217">
        <f>(Data!U1481)</f>
        <v>110.69177128732892</v>
      </c>
      <c r="J176" s="219">
        <f>(Data!V1481)</f>
        <v>6.1527270062502737</v>
      </c>
      <c r="K176" s="194"/>
      <c r="L176" s="131">
        <f>(Data!B1481)</f>
        <v>264</v>
      </c>
      <c r="M176" s="42" t="str">
        <f>(Data!C1481)</f>
        <v>Purines</v>
      </c>
      <c r="N176" s="109" t="str">
        <f>(Data!D1481)</f>
        <v>Uric Acid</v>
      </c>
      <c r="O176" s="217">
        <f>(Data!Y1481)</f>
        <v>100</v>
      </c>
      <c r="P176" s="218">
        <f>(Data!Z1481)</f>
        <v>10.0256839752912</v>
      </c>
      <c r="Q176" s="217">
        <f>(Data!AC1481)</f>
        <v>94.527571004163917</v>
      </c>
      <c r="R176" s="218">
        <f>(Data!AD1481)</f>
        <v>12.810849986401561</v>
      </c>
      <c r="S176" s="217">
        <f>(Data!AG1481)</f>
        <v>101.03213796013713</v>
      </c>
      <c r="T176" s="218">
        <f>(Data!AH1481)</f>
        <v>12.677652913749398</v>
      </c>
      <c r="U176" s="217">
        <f>(Data!AK1481)</f>
        <v>1.9123161897193601</v>
      </c>
      <c r="V176" s="218">
        <f>(Data!AL1481)</f>
        <v>0.71416106188213724</v>
      </c>
      <c r="W176" s="217">
        <f>(Data!AO1481)</f>
        <v>0.84266548781960027</v>
      </c>
      <c r="X176" s="218">
        <f>(Data!AP1481)</f>
        <v>0.39869389047992537</v>
      </c>
      <c r="Y176" s="217">
        <f>(Data!AS1481)</f>
        <v>0.80205618533057843</v>
      </c>
      <c r="Z176" s="219">
        <f>(Data!AT1481)</f>
        <v>0.45955685857706058</v>
      </c>
      <c r="AB176" s="131">
        <f t="shared" si="44"/>
        <v>264</v>
      </c>
      <c r="AC176" s="42" t="str">
        <f t="shared" si="30"/>
        <v>Purines</v>
      </c>
      <c r="AD176" s="129" t="str">
        <f t="shared" si="31"/>
        <v>Uric Acid</v>
      </c>
      <c r="AE176" s="217">
        <f t="shared" si="32"/>
        <v>100</v>
      </c>
      <c r="AF176" s="218">
        <f t="shared" si="33"/>
        <v>109.25679332224473</v>
      </c>
      <c r="AG176" s="246">
        <f t="shared" si="34"/>
        <v>110.69177128732892</v>
      </c>
      <c r="AH176" s="356"/>
      <c r="AI176" s="131">
        <f t="shared" si="35"/>
        <v>264</v>
      </c>
      <c r="AJ176" s="42" t="str">
        <f t="shared" si="36"/>
        <v>Purines</v>
      </c>
      <c r="AK176" s="109" t="str">
        <f t="shared" si="37"/>
        <v>Uric Acid</v>
      </c>
      <c r="AL176" s="217">
        <f t="shared" si="38"/>
        <v>100</v>
      </c>
      <c r="AM176" s="218">
        <f t="shared" si="39"/>
        <v>94.527571004163917</v>
      </c>
      <c r="AN176" s="246">
        <f t="shared" si="40"/>
        <v>101.03213796013713</v>
      </c>
      <c r="AO176" s="217">
        <f t="shared" si="41"/>
        <v>1.9123161897193601</v>
      </c>
      <c r="AP176" s="218">
        <f t="shared" si="42"/>
        <v>0.84266548781960027</v>
      </c>
      <c r="AQ176" s="246">
        <f t="shared" si="43"/>
        <v>0.80205618533057843</v>
      </c>
    </row>
    <row r="177" spans="2:43" ht="15" customHeight="1" x14ac:dyDescent="0.2">
      <c r="B177" s="77">
        <f>(Data!B1492)</f>
        <v>275</v>
      </c>
      <c r="C177" s="78" t="str">
        <f>(Data!C1492)</f>
        <v>Nicotinamides</v>
      </c>
      <c r="D177" s="127" t="str">
        <f>(Data!D1492)</f>
        <v>Nicotinamide</v>
      </c>
      <c r="E177" s="211">
        <f>(Data!M1492)</f>
        <v>100</v>
      </c>
      <c r="F177" s="212">
        <f>(Data!N1492)</f>
        <v>12.972060952367631</v>
      </c>
      <c r="G177" s="211">
        <f>(Data!Q1492)</f>
        <v>97.095682942217593</v>
      </c>
      <c r="H177" s="226">
        <f>(Data!R1492)</f>
        <v>6.5361349155208783</v>
      </c>
      <c r="I177" s="211">
        <f>(Data!U1492)</f>
        <v>114.25132599780819</v>
      </c>
      <c r="J177" s="213">
        <f>(Data!V1492)</f>
        <v>38.40381753601703</v>
      </c>
      <c r="K177" s="194"/>
      <c r="L177" s="91">
        <f>(Data!B1492)</f>
        <v>275</v>
      </c>
      <c r="M177" s="35" t="str">
        <f>(Data!C1492)</f>
        <v>Nicotinamides</v>
      </c>
      <c r="N177" s="92" t="str">
        <f>(Data!D1492)</f>
        <v>Nicotinamide</v>
      </c>
      <c r="O177" s="214">
        <f>(Data!Y1492)</f>
        <v>100</v>
      </c>
      <c r="P177" s="215">
        <f>(Data!Z1492)</f>
        <v>39.671316884900691</v>
      </c>
      <c r="Q177" s="214">
        <f>(Data!AC1492)</f>
        <v>112.15196953917297</v>
      </c>
      <c r="R177" s="215">
        <f>(Data!AD1492)</f>
        <v>20.799012453992137</v>
      </c>
      <c r="S177" s="214">
        <f>(Data!AG1492)</f>
        <v>141.25296527025259</v>
      </c>
      <c r="T177" s="215">
        <f>(Data!AH1492)</f>
        <v>25.00185552386974</v>
      </c>
      <c r="U177" s="214">
        <f>(Data!AK1492)</f>
        <v>438.21548732187705</v>
      </c>
      <c r="V177" s="215">
        <f>(Data!AL1492)</f>
        <v>57.296333800783188</v>
      </c>
      <c r="W177" s="214">
        <f>(Data!AO1492)</f>
        <v>480.40312315645178</v>
      </c>
      <c r="X177" s="215">
        <f>(Data!AP1492)</f>
        <v>92.677938012870513</v>
      </c>
      <c r="Y177" s="214">
        <f>(Data!AS1492)</f>
        <v>312.1368464308444</v>
      </c>
      <c r="Z177" s="216">
        <f>(Data!AT1492)</f>
        <v>102.88980017743577</v>
      </c>
      <c r="AB177" s="77">
        <f t="shared" si="44"/>
        <v>275</v>
      </c>
      <c r="AC177" s="78" t="str">
        <f t="shared" si="30"/>
        <v>Nicotinamides</v>
      </c>
      <c r="AD177" s="127" t="str">
        <f t="shared" si="31"/>
        <v>Nicotinamide</v>
      </c>
      <c r="AE177" s="211">
        <f t="shared" si="32"/>
        <v>100</v>
      </c>
      <c r="AF177" s="212">
        <f t="shared" si="33"/>
        <v>97.095682942217593</v>
      </c>
      <c r="AG177" s="244">
        <f t="shared" si="34"/>
        <v>114.25132599780819</v>
      </c>
      <c r="AH177" s="356"/>
      <c r="AI177" s="91">
        <f t="shared" si="35"/>
        <v>275</v>
      </c>
      <c r="AJ177" s="35" t="str">
        <f t="shared" si="36"/>
        <v>Nicotinamides</v>
      </c>
      <c r="AK177" s="92" t="str">
        <f t="shared" si="37"/>
        <v>Nicotinamide</v>
      </c>
      <c r="AL177" s="214">
        <f t="shared" si="38"/>
        <v>100</v>
      </c>
      <c r="AM177" s="215">
        <f t="shared" si="39"/>
        <v>112.15196953917297</v>
      </c>
      <c r="AN177" s="245">
        <f t="shared" si="40"/>
        <v>141.25296527025259</v>
      </c>
      <c r="AO177" s="214">
        <f t="shared" si="41"/>
        <v>438.21548732187705</v>
      </c>
      <c r="AP177" s="215">
        <f t="shared" si="42"/>
        <v>480.40312315645178</v>
      </c>
      <c r="AQ177" s="245">
        <f t="shared" si="43"/>
        <v>312.1368464308444</v>
      </c>
    </row>
    <row r="178" spans="2:43" ht="15" customHeight="1" x14ac:dyDescent="0.2">
      <c r="B178" s="91">
        <f>(Data!B1493)</f>
        <v>276</v>
      </c>
      <c r="C178" s="35" t="str">
        <f>(Data!C1493)</f>
        <v>Nicotinamides</v>
      </c>
      <c r="D178" s="128" t="str">
        <f>(Data!D1493)</f>
        <v>mNAM</v>
      </c>
      <c r="E178" s="214">
        <f>(Data!M1493)</f>
        <v>99.999999999999986</v>
      </c>
      <c r="F178" s="215">
        <f>(Data!N1493)</f>
        <v>12.543107342670227</v>
      </c>
      <c r="G178" s="214">
        <f>(Data!Q1493)</f>
        <v>176.74767616103696</v>
      </c>
      <c r="H178" s="227">
        <f>(Data!R1493)</f>
        <v>61.637663374124784</v>
      </c>
      <c r="I178" s="214">
        <f>(Data!U1493)</f>
        <v>70.930999619413285</v>
      </c>
      <c r="J178" s="216">
        <f>(Data!V1493)</f>
        <v>10.049227328268385</v>
      </c>
      <c r="K178" s="194"/>
      <c r="L178" s="91">
        <f>(Data!B1493)</f>
        <v>276</v>
      </c>
      <c r="M178" s="35" t="str">
        <f>(Data!C1493)</f>
        <v>Nicotinamides</v>
      </c>
      <c r="N178" s="92" t="str">
        <f>(Data!D1493)</f>
        <v>mNAM</v>
      </c>
      <c r="O178" s="214">
        <f>(Data!Y1493)</f>
        <v>100.00000000000001</v>
      </c>
      <c r="P178" s="215">
        <f>(Data!Z1493)</f>
        <v>11.157851409418106</v>
      </c>
      <c r="Q178" s="214">
        <f>(Data!AC1493)</f>
        <v>35.561075276619881</v>
      </c>
      <c r="R178" s="215">
        <f>(Data!AD1493)</f>
        <v>15.18713933348578</v>
      </c>
      <c r="S178" s="214">
        <f>(Data!AG1493)</f>
        <v>95.614987332016298</v>
      </c>
      <c r="T178" s="215">
        <f>(Data!AH1493)</f>
        <v>39.941821984776986</v>
      </c>
      <c r="U178" s="214">
        <f>(Data!AK1493)</f>
        <v>1273.3618735802916</v>
      </c>
      <c r="V178" s="215">
        <f>(Data!AL1493)</f>
        <v>664.5507112349535</v>
      </c>
      <c r="W178" s="214">
        <f>(Data!AO1493)</f>
        <v>361.7363579902933</v>
      </c>
      <c r="X178" s="215">
        <f>(Data!AP1493)</f>
        <v>50.014953314885247</v>
      </c>
      <c r="Y178" s="214">
        <f>(Data!AS1493)</f>
        <v>895.69443536899882</v>
      </c>
      <c r="Z178" s="216">
        <f>(Data!AT1493)</f>
        <v>421.22218556078565</v>
      </c>
      <c r="AB178" s="91">
        <f t="shared" si="44"/>
        <v>276</v>
      </c>
      <c r="AC178" s="35" t="str">
        <f t="shared" si="30"/>
        <v>Nicotinamides</v>
      </c>
      <c r="AD178" s="128" t="str">
        <f t="shared" si="31"/>
        <v>mNAM</v>
      </c>
      <c r="AE178" s="214">
        <f t="shared" si="32"/>
        <v>99.999999999999986</v>
      </c>
      <c r="AF178" s="215">
        <f t="shared" si="33"/>
        <v>176.74767616103696</v>
      </c>
      <c r="AG178" s="245">
        <f t="shared" si="34"/>
        <v>70.930999619413285</v>
      </c>
      <c r="AH178" s="356"/>
      <c r="AI178" s="91">
        <f t="shared" si="35"/>
        <v>276</v>
      </c>
      <c r="AJ178" s="35" t="str">
        <f t="shared" si="36"/>
        <v>Nicotinamides</v>
      </c>
      <c r="AK178" s="92" t="str">
        <f t="shared" si="37"/>
        <v>mNAM</v>
      </c>
      <c r="AL178" s="214">
        <f t="shared" si="38"/>
        <v>100.00000000000001</v>
      </c>
      <c r="AM178" s="215">
        <f t="shared" si="39"/>
        <v>35.561075276619881</v>
      </c>
      <c r="AN178" s="245">
        <f t="shared" si="40"/>
        <v>95.614987332016298</v>
      </c>
      <c r="AO178" s="214">
        <f t="shared" si="41"/>
        <v>1273.3618735802916</v>
      </c>
      <c r="AP178" s="215">
        <f t="shared" si="42"/>
        <v>361.7363579902933</v>
      </c>
      <c r="AQ178" s="245">
        <f t="shared" si="43"/>
        <v>895.69443536899882</v>
      </c>
    </row>
    <row r="179" spans="2:43" ht="15" customHeight="1" thickBot="1" x14ac:dyDescent="0.25">
      <c r="B179" s="91">
        <f>(Data!B1494)</f>
        <v>277</v>
      </c>
      <c r="C179" s="35" t="str">
        <f>(Data!C1494)</f>
        <v>Nicotinamides</v>
      </c>
      <c r="D179" s="128" t="str">
        <f>(Data!D1494)</f>
        <v>NAD (+)</v>
      </c>
      <c r="E179" s="214">
        <f>(Data!M1494)</f>
        <v>100</v>
      </c>
      <c r="F179" s="215">
        <f>(Data!N1494)</f>
        <v>35.696415989654916</v>
      </c>
      <c r="G179" s="214">
        <f>(Data!Q1494)</f>
        <v>188.85332323067877</v>
      </c>
      <c r="H179" s="227">
        <f>(Data!R1494)</f>
        <v>3.8978549113800085</v>
      </c>
      <c r="I179" s="214">
        <f>(Data!U1494)</f>
        <v>68.822834084561279</v>
      </c>
      <c r="J179" s="216">
        <f>(Data!V1494)</f>
        <v>59.195622551836799</v>
      </c>
      <c r="K179" s="194"/>
      <c r="L179" s="91">
        <f>(Data!B1494)</f>
        <v>277</v>
      </c>
      <c r="M179" s="35" t="str">
        <f>(Data!C1494)</f>
        <v>Nicotinamides</v>
      </c>
      <c r="N179" s="92" t="str">
        <f>(Data!D1494)</f>
        <v>NAD (+)</v>
      </c>
      <c r="O179" s="214">
        <f>(Data!Y1494)</f>
        <v>100</v>
      </c>
      <c r="P179" s="215">
        <f>(Data!Z1494)</f>
        <v>72.932417632723627</v>
      </c>
      <c r="Q179" s="214">
        <f>(Data!AC1494)</f>
        <v>282.85912301698181</v>
      </c>
      <c r="R179" s="215">
        <f>(Data!AD1494)</f>
        <v>398.50411877558037</v>
      </c>
      <c r="S179" s="214">
        <f>(Data!AG1494)</f>
        <v>398.50857079583909</v>
      </c>
      <c r="T179" s="215">
        <f>(Data!AH1494)</f>
        <v>295.35624553755707</v>
      </c>
      <c r="U179" s="214">
        <f>(Data!AK1494)</f>
        <v>7064.4083697070018</v>
      </c>
      <c r="V179" s="215">
        <f>(Data!AL1494)</f>
        <v>1262.3921434362751</v>
      </c>
      <c r="W179" s="214">
        <f>(Data!AO1494)</f>
        <v>10615.424878386704</v>
      </c>
      <c r="X179" s="215">
        <f>(Data!AP1494)</f>
        <v>2122.2188110726993</v>
      </c>
      <c r="Y179" s="214">
        <f>(Data!AS1494)</f>
        <v>5414.9478644164701</v>
      </c>
      <c r="Z179" s="216">
        <f>(Data!AT1494)</f>
        <v>1382.4494445530247</v>
      </c>
      <c r="AB179" s="91">
        <f t="shared" si="44"/>
        <v>277</v>
      </c>
      <c r="AC179" s="35" t="str">
        <f t="shared" si="30"/>
        <v>Nicotinamides</v>
      </c>
      <c r="AD179" s="128" t="str">
        <f t="shared" si="31"/>
        <v>NAD (+)</v>
      </c>
      <c r="AE179" s="214">
        <f t="shared" si="32"/>
        <v>100</v>
      </c>
      <c r="AF179" s="215">
        <f t="shared" si="33"/>
        <v>188.85332323067877</v>
      </c>
      <c r="AG179" s="245">
        <f t="shared" si="34"/>
        <v>68.822834084561279</v>
      </c>
      <c r="AH179" s="356"/>
      <c r="AI179" s="91">
        <f t="shared" si="35"/>
        <v>277</v>
      </c>
      <c r="AJ179" s="35" t="str">
        <f t="shared" si="36"/>
        <v>Nicotinamides</v>
      </c>
      <c r="AK179" s="92" t="str">
        <f t="shared" si="37"/>
        <v>NAD (+)</v>
      </c>
      <c r="AL179" s="214">
        <f t="shared" si="38"/>
        <v>100</v>
      </c>
      <c r="AM179" s="215">
        <f t="shared" si="39"/>
        <v>282.85912301698181</v>
      </c>
      <c r="AN179" s="245">
        <f t="shared" si="40"/>
        <v>398.50857079583909</v>
      </c>
      <c r="AO179" s="214">
        <f t="shared" si="41"/>
        <v>7064.4083697070018</v>
      </c>
      <c r="AP179" s="215">
        <f t="shared" si="42"/>
        <v>10615.424878386704</v>
      </c>
      <c r="AQ179" s="245">
        <f t="shared" si="43"/>
        <v>5414.9478644164701</v>
      </c>
    </row>
    <row r="180" spans="2:43" ht="15" customHeight="1" x14ac:dyDescent="0.2">
      <c r="B180" s="77">
        <f>(Data!B1504)</f>
        <v>287</v>
      </c>
      <c r="C180" s="78" t="str">
        <f>(Data!C1504)</f>
        <v>Vitamins</v>
      </c>
      <c r="D180" s="127" t="str">
        <f>(Data!D1504)</f>
        <v>Biotin</v>
      </c>
      <c r="E180" s="211">
        <f>(Data!M1504)</f>
        <v>100</v>
      </c>
      <c r="F180" s="212">
        <f>(Data!N1504)</f>
        <v>12.509026807818403</v>
      </c>
      <c r="G180" s="211">
        <f>(Data!Q1504)</f>
        <v>112.75562071317842</v>
      </c>
      <c r="H180" s="226">
        <f>(Data!R1504)</f>
        <v>3.9854234141415756</v>
      </c>
      <c r="I180" s="211">
        <f>(Data!U1504)</f>
        <v>135.09081179864074</v>
      </c>
      <c r="J180" s="213">
        <f>(Data!V1504)</f>
        <v>29.152040373977353</v>
      </c>
      <c r="K180" s="194"/>
      <c r="L180" s="77">
        <f>(Data!B1504)</f>
        <v>287</v>
      </c>
      <c r="M180" s="78" t="str">
        <f>(Data!C1504)</f>
        <v>Vitamins</v>
      </c>
      <c r="N180" s="79" t="str">
        <f>(Data!D1504)</f>
        <v>Biotin</v>
      </c>
      <c r="O180" s="211">
        <f>(Data!Y1504)</f>
        <v>100.00000000000001</v>
      </c>
      <c r="P180" s="212">
        <f>(Data!Z1504)</f>
        <v>11.610141611094416</v>
      </c>
      <c r="Q180" s="211">
        <f>(Data!AC1504)</f>
        <v>102.16985338795014</v>
      </c>
      <c r="R180" s="212">
        <f>(Data!AD1504)</f>
        <v>12.423094205568752</v>
      </c>
      <c r="S180" s="211">
        <f>(Data!AG1504)</f>
        <v>111.43481337934948</v>
      </c>
      <c r="T180" s="212">
        <f>(Data!AH1504)</f>
        <v>20.193808425685493</v>
      </c>
      <c r="U180" s="211">
        <f>(Data!AK1504)</f>
        <v>20.968339767790717</v>
      </c>
      <c r="V180" s="212">
        <f>(Data!AL1504)</f>
        <v>6.3162664006152101</v>
      </c>
      <c r="W180" s="211">
        <f>(Data!AO1504)</f>
        <v>17.706879136282442</v>
      </c>
      <c r="X180" s="212">
        <f>(Data!AP1504)</f>
        <v>4.4650578731701946</v>
      </c>
      <c r="Y180" s="211">
        <f>(Data!AS1504)</f>
        <v>15.738321405785326</v>
      </c>
      <c r="Z180" s="213">
        <f>(Data!AT1504)</f>
        <v>3.7425918891366998</v>
      </c>
      <c r="AB180" s="77">
        <f t="shared" si="44"/>
        <v>287</v>
      </c>
      <c r="AC180" s="78" t="str">
        <f t="shared" si="30"/>
        <v>Vitamins</v>
      </c>
      <c r="AD180" s="127" t="str">
        <f t="shared" si="31"/>
        <v>Biotin</v>
      </c>
      <c r="AE180" s="211">
        <f t="shared" si="32"/>
        <v>100</v>
      </c>
      <c r="AF180" s="212">
        <f t="shared" si="33"/>
        <v>112.75562071317842</v>
      </c>
      <c r="AG180" s="244">
        <f t="shared" si="34"/>
        <v>135.09081179864074</v>
      </c>
      <c r="AH180" s="356"/>
      <c r="AI180" s="77">
        <f t="shared" si="35"/>
        <v>287</v>
      </c>
      <c r="AJ180" s="78" t="str">
        <f t="shared" si="36"/>
        <v>Vitamins</v>
      </c>
      <c r="AK180" s="79" t="str">
        <f t="shared" si="37"/>
        <v>Biotin</v>
      </c>
      <c r="AL180" s="211">
        <f t="shared" si="38"/>
        <v>100.00000000000001</v>
      </c>
      <c r="AM180" s="212">
        <f t="shared" si="39"/>
        <v>102.16985338795014</v>
      </c>
      <c r="AN180" s="244">
        <f t="shared" si="40"/>
        <v>111.43481337934948</v>
      </c>
      <c r="AO180" s="211">
        <f t="shared" si="41"/>
        <v>20.968339767790717</v>
      </c>
      <c r="AP180" s="212">
        <f t="shared" si="42"/>
        <v>17.706879136282442</v>
      </c>
      <c r="AQ180" s="244">
        <f t="shared" si="43"/>
        <v>15.738321405785326</v>
      </c>
    </row>
    <row r="181" spans="2:43" ht="15" customHeight="1" x14ac:dyDescent="0.2">
      <c r="B181" s="91">
        <f>(Data!B1505)</f>
        <v>288</v>
      </c>
      <c r="C181" s="35" t="str">
        <f>(Data!C1505)</f>
        <v>Vitamins</v>
      </c>
      <c r="D181" s="128" t="str">
        <f>(Data!D1505)</f>
        <v>Pantothenate</v>
      </c>
      <c r="E181" s="214">
        <f>(Data!M1505)</f>
        <v>100</v>
      </c>
      <c r="F181" s="215">
        <f>(Data!N1505)</f>
        <v>17.130189302595674</v>
      </c>
      <c r="G181" s="214">
        <f>(Data!Q1505)</f>
        <v>104.3348519325726</v>
      </c>
      <c r="H181" s="227">
        <f>(Data!R1505)</f>
        <v>5.919127342387096</v>
      </c>
      <c r="I181" s="214">
        <f>(Data!U1505)</f>
        <v>99.453108077895109</v>
      </c>
      <c r="J181" s="216">
        <f>(Data!V1505)</f>
        <v>9.3925025879540218</v>
      </c>
      <c r="K181" s="194"/>
      <c r="L181" s="91">
        <f>(Data!B1505)</f>
        <v>288</v>
      </c>
      <c r="M181" s="35" t="str">
        <f>(Data!C1505)</f>
        <v>Vitamins</v>
      </c>
      <c r="N181" s="92" t="str">
        <f>(Data!D1505)</f>
        <v>Pantothenate</v>
      </c>
      <c r="O181" s="214">
        <f>(Data!Y1505)</f>
        <v>100</v>
      </c>
      <c r="P181" s="215">
        <f>(Data!Z1505)</f>
        <v>10.173998513696166</v>
      </c>
      <c r="Q181" s="214">
        <f>(Data!AC1505)</f>
        <v>122.5082104439483</v>
      </c>
      <c r="R181" s="215">
        <f>(Data!AD1505)</f>
        <v>6.5322774531355643</v>
      </c>
      <c r="S181" s="214">
        <f>(Data!AG1505)</f>
        <v>153.80598545427614</v>
      </c>
      <c r="T181" s="215">
        <f>(Data!AH1505)</f>
        <v>31.821985930322974</v>
      </c>
      <c r="U181" s="214">
        <f>(Data!AK1505)</f>
        <v>53.70072373218531</v>
      </c>
      <c r="V181" s="215">
        <f>(Data!AL1505)</f>
        <v>22.028403528788058</v>
      </c>
      <c r="W181" s="214">
        <f>(Data!AO1505)</f>
        <v>108.29018983478915</v>
      </c>
      <c r="X181" s="215">
        <f>(Data!AP1505)</f>
        <v>24.78088035526519</v>
      </c>
      <c r="Y181" s="214">
        <f>(Data!AS1505)</f>
        <v>54.412839295687256</v>
      </c>
      <c r="Z181" s="216">
        <f>(Data!AT1505)</f>
        <v>25.346131198481544</v>
      </c>
      <c r="AB181" s="91">
        <f t="shared" si="44"/>
        <v>288</v>
      </c>
      <c r="AC181" s="35" t="str">
        <f t="shared" si="30"/>
        <v>Vitamins</v>
      </c>
      <c r="AD181" s="128" t="str">
        <f t="shared" si="31"/>
        <v>Pantothenate</v>
      </c>
      <c r="AE181" s="214">
        <f t="shared" si="32"/>
        <v>100</v>
      </c>
      <c r="AF181" s="215">
        <f t="shared" si="33"/>
        <v>104.3348519325726</v>
      </c>
      <c r="AG181" s="245">
        <f t="shared" si="34"/>
        <v>99.453108077895109</v>
      </c>
      <c r="AH181" s="356"/>
      <c r="AI181" s="91">
        <f t="shared" si="35"/>
        <v>288</v>
      </c>
      <c r="AJ181" s="35" t="str">
        <f t="shared" si="36"/>
        <v>Vitamins</v>
      </c>
      <c r="AK181" s="92" t="str">
        <f t="shared" si="37"/>
        <v>Pantothenate</v>
      </c>
      <c r="AL181" s="214">
        <f t="shared" si="38"/>
        <v>100</v>
      </c>
      <c r="AM181" s="215">
        <f t="shared" si="39"/>
        <v>122.5082104439483</v>
      </c>
      <c r="AN181" s="245">
        <f t="shared" si="40"/>
        <v>153.80598545427614</v>
      </c>
      <c r="AO181" s="214">
        <f t="shared" si="41"/>
        <v>53.70072373218531</v>
      </c>
      <c r="AP181" s="215">
        <f t="shared" si="42"/>
        <v>108.29018983478915</v>
      </c>
      <c r="AQ181" s="245">
        <f t="shared" si="43"/>
        <v>54.412839295687256</v>
      </c>
    </row>
    <row r="182" spans="2:43" ht="15" customHeight="1" x14ac:dyDescent="0.2">
      <c r="B182" s="91">
        <f>(Data!B1506)</f>
        <v>289</v>
      </c>
      <c r="C182" s="35" t="str">
        <f>(Data!C1506)</f>
        <v>Vitamins</v>
      </c>
      <c r="D182" s="128" t="str">
        <f>(Data!D1506)</f>
        <v>Pyridoxal</v>
      </c>
      <c r="E182" s="214">
        <f>(Data!M1506)</f>
        <v>100</v>
      </c>
      <c r="F182" s="215">
        <f>(Data!N1506)</f>
        <v>12.589096661515333</v>
      </c>
      <c r="G182" s="214">
        <f>(Data!Q1506)</f>
        <v>112.22803304663489</v>
      </c>
      <c r="H182" s="227">
        <f>(Data!R1506)</f>
        <v>7.3371269709602931</v>
      </c>
      <c r="I182" s="214">
        <f>(Data!U1506)</f>
        <v>103.23472770384534</v>
      </c>
      <c r="J182" s="216">
        <f>(Data!V1506)</f>
        <v>5.5190803673540181</v>
      </c>
      <c r="K182" s="194"/>
      <c r="L182" s="91">
        <f>(Data!B1506)</f>
        <v>289</v>
      </c>
      <c r="M182" s="35" t="str">
        <f>(Data!C1506)</f>
        <v>Vitamins</v>
      </c>
      <c r="N182" s="92" t="str">
        <f>(Data!D1506)</f>
        <v>Pyridoxal</v>
      </c>
      <c r="O182" s="214">
        <f>(Data!Y1506)</f>
        <v>100</v>
      </c>
      <c r="P182" s="215">
        <f>(Data!Z1506)</f>
        <v>27.928162690562289</v>
      </c>
      <c r="Q182" s="214">
        <f>(Data!AC1506)</f>
        <v>98.612434179417704</v>
      </c>
      <c r="R182" s="215">
        <f>(Data!AD1506)</f>
        <v>7.3125803575937054</v>
      </c>
      <c r="S182" s="214">
        <f>(Data!AG1506)</f>
        <v>79.883463040125363</v>
      </c>
      <c r="T182" s="215">
        <f>(Data!AH1506)</f>
        <v>13.326963537426829</v>
      </c>
      <c r="U182" s="214">
        <f>(Data!AK1506)</f>
        <v>68.823002144071026</v>
      </c>
      <c r="V182" s="215">
        <f>(Data!AL1506)</f>
        <v>35.251404272628236</v>
      </c>
      <c r="W182" s="214">
        <f>(Data!AO1506)</f>
        <v>86.632000961646128</v>
      </c>
      <c r="X182" s="215">
        <f>(Data!AP1506)</f>
        <v>74.700079930660451</v>
      </c>
      <c r="Y182" s="214">
        <f>(Data!AS1506)</f>
        <v>79.643862984471014</v>
      </c>
      <c r="Z182" s="216">
        <f>(Data!AT1506)</f>
        <v>48.726374022262021</v>
      </c>
      <c r="AB182" s="91">
        <f t="shared" si="44"/>
        <v>289</v>
      </c>
      <c r="AC182" s="35" t="str">
        <f t="shared" si="30"/>
        <v>Vitamins</v>
      </c>
      <c r="AD182" s="128" t="str">
        <f t="shared" si="31"/>
        <v>Pyridoxal</v>
      </c>
      <c r="AE182" s="214">
        <f t="shared" si="32"/>
        <v>100</v>
      </c>
      <c r="AF182" s="215">
        <f t="shared" si="33"/>
        <v>112.22803304663489</v>
      </c>
      <c r="AG182" s="245">
        <f t="shared" si="34"/>
        <v>103.23472770384534</v>
      </c>
      <c r="AH182" s="356"/>
      <c r="AI182" s="91">
        <f t="shared" si="35"/>
        <v>289</v>
      </c>
      <c r="AJ182" s="35" t="str">
        <f t="shared" si="36"/>
        <v>Vitamins</v>
      </c>
      <c r="AK182" s="92" t="str">
        <f t="shared" si="37"/>
        <v>Pyridoxal</v>
      </c>
      <c r="AL182" s="214">
        <f t="shared" si="38"/>
        <v>100</v>
      </c>
      <c r="AM182" s="215">
        <f t="shared" si="39"/>
        <v>98.612434179417704</v>
      </c>
      <c r="AN182" s="245">
        <f t="shared" si="40"/>
        <v>79.883463040125363</v>
      </c>
      <c r="AO182" s="214">
        <f t="shared" si="41"/>
        <v>68.823002144071026</v>
      </c>
      <c r="AP182" s="215">
        <f t="shared" si="42"/>
        <v>86.632000961646128</v>
      </c>
      <c r="AQ182" s="245">
        <f t="shared" si="43"/>
        <v>79.643862984471014</v>
      </c>
    </row>
    <row r="183" spans="2:43" ht="15" customHeight="1" x14ac:dyDescent="0.2">
      <c r="B183" s="91">
        <f>(Data!B1507)</f>
        <v>290</v>
      </c>
      <c r="C183" s="35" t="str">
        <f>(Data!C1507)</f>
        <v>Vitamins</v>
      </c>
      <c r="D183" s="128" t="str">
        <f>(Data!D1507)</f>
        <v>Pyridoxal-P</v>
      </c>
      <c r="E183" s="214">
        <f>(Data!M1507)</f>
        <v>100</v>
      </c>
      <c r="F183" s="215">
        <f>(Data!N1507)</f>
        <v>53.924369221884973</v>
      </c>
      <c r="G183" s="214">
        <f>(Data!Q1507)</f>
        <v>5.8446431296260899</v>
      </c>
      <c r="H183" s="227">
        <f>(Data!R1507)</f>
        <v>2.4783785537300771</v>
      </c>
      <c r="I183" s="214">
        <f>(Data!U1507)</f>
        <v>137.05644707117168</v>
      </c>
      <c r="J183" s="216">
        <f>(Data!V1507)</f>
        <v>21.553432908534162</v>
      </c>
      <c r="K183" s="194"/>
      <c r="L183" s="91">
        <f>(Data!B1507)</f>
        <v>290</v>
      </c>
      <c r="M183" s="35" t="str">
        <f>(Data!C1507)</f>
        <v>Vitamins</v>
      </c>
      <c r="N183" s="92" t="str">
        <f>(Data!D1507)</f>
        <v>Pyridoxal-P</v>
      </c>
      <c r="O183" s="214">
        <f>(Data!Y1507)</f>
        <v>100</v>
      </c>
      <c r="P183" s="215">
        <f>(Data!Z1507)</f>
        <v>27.64899627524029</v>
      </c>
      <c r="Q183" s="214">
        <f>(Data!AC1507)</f>
        <v>1.2795815683141367</v>
      </c>
      <c r="R183" s="215">
        <f>(Data!AD1507)</f>
        <v>1.8482818271509769</v>
      </c>
      <c r="S183" s="214">
        <f>(Data!AG1507)</f>
        <v>22.947325559196326</v>
      </c>
      <c r="T183" s="215">
        <f>(Data!AH1507)</f>
        <v>25.497379259995164</v>
      </c>
      <c r="U183" s="214">
        <f>(Data!AK1507)</f>
        <v>44.223110468498909</v>
      </c>
      <c r="V183" s="215">
        <f>(Data!AL1507)</f>
        <v>15.842780079204474</v>
      </c>
      <c r="W183" s="214">
        <f>(Data!AO1507)</f>
        <v>12.314657828234621</v>
      </c>
      <c r="X183" s="215">
        <f>(Data!AP1507)</f>
        <v>7.8689594911842757</v>
      </c>
      <c r="Y183" s="214">
        <f>(Data!AS1507)</f>
        <v>15.710254510252119</v>
      </c>
      <c r="Z183" s="216">
        <f>(Data!AT1507)</f>
        <v>13.249786981251416</v>
      </c>
      <c r="AB183" s="91">
        <f t="shared" si="44"/>
        <v>290</v>
      </c>
      <c r="AC183" s="35" t="str">
        <f t="shared" si="30"/>
        <v>Vitamins</v>
      </c>
      <c r="AD183" s="128" t="str">
        <f t="shared" si="31"/>
        <v>Pyridoxal-P</v>
      </c>
      <c r="AE183" s="214">
        <f t="shared" si="32"/>
        <v>100</v>
      </c>
      <c r="AF183" s="215">
        <f t="shared" si="33"/>
        <v>5.8446431296260899</v>
      </c>
      <c r="AG183" s="245">
        <f t="shared" si="34"/>
        <v>137.05644707117168</v>
      </c>
      <c r="AH183" s="356"/>
      <c r="AI183" s="91">
        <f t="shared" si="35"/>
        <v>290</v>
      </c>
      <c r="AJ183" s="35" t="str">
        <f t="shared" si="36"/>
        <v>Vitamins</v>
      </c>
      <c r="AK183" s="92" t="str">
        <f t="shared" si="37"/>
        <v>Pyridoxal-P</v>
      </c>
      <c r="AL183" s="214">
        <f t="shared" si="38"/>
        <v>100</v>
      </c>
      <c r="AM183" s="215">
        <f t="shared" si="39"/>
        <v>1.2795815683141367</v>
      </c>
      <c r="AN183" s="245">
        <f t="shared" si="40"/>
        <v>22.947325559196326</v>
      </c>
      <c r="AO183" s="214">
        <f t="shared" si="41"/>
        <v>44.223110468498909</v>
      </c>
      <c r="AP183" s="215">
        <f t="shared" si="42"/>
        <v>12.314657828234621</v>
      </c>
      <c r="AQ183" s="245">
        <f t="shared" si="43"/>
        <v>15.710254510252119</v>
      </c>
    </row>
    <row r="184" spans="2:43" ht="15" customHeight="1" x14ac:dyDescent="0.2">
      <c r="B184" s="91">
        <f>(Data!B1508)</f>
        <v>291</v>
      </c>
      <c r="C184" s="35" t="str">
        <f>(Data!C1508)</f>
        <v>Vitamins</v>
      </c>
      <c r="D184" s="128" t="str">
        <f>(Data!D1508)</f>
        <v>Pyridoxine</v>
      </c>
      <c r="E184" s="214">
        <f>(Data!M1508)</f>
        <v>100.00000000000001</v>
      </c>
      <c r="F184" s="215">
        <f>(Data!N1508)</f>
        <v>20.182516892953032</v>
      </c>
      <c r="G184" s="214">
        <f>(Data!Q1508)</f>
        <v>128.56045758109175</v>
      </c>
      <c r="H184" s="227">
        <f>(Data!R1508)</f>
        <v>5.3298085465793186</v>
      </c>
      <c r="I184" s="214">
        <f>(Data!U1508)</f>
        <v>128.13530053400842</v>
      </c>
      <c r="J184" s="216">
        <f>(Data!V1508)</f>
        <v>10.816217245636023</v>
      </c>
      <c r="K184" s="194"/>
      <c r="L184" s="91">
        <f>(Data!B1508)</f>
        <v>291</v>
      </c>
      <c r="M184" s="35" t="str">
        <f>(Data!C1508)</f>
        <v>Vitamins</v>
      </c>
      <c r="N184" s="92" t="str">
        <f>(Data!D1508)</f>
        <v>Pyridoxine</v>
      </c>
      <c r="O184" s="214">
        <f>(Data!Y1508)</f>
        <v>100</v>
      </c>
      <c r="P184" s="215">
        <f>(Data!Z1508)</f>
        <v>11.056760202672635</v>
      </c>
      <c r="Q184" s="214">
        <f>(Data!AC1508)</f>
        <v>93.114010149182221</v>
      </c>
      <c r="R184" s="215">
        <f>(Data!AD1508)</f>
        <v>17.577455151306314</v>
      </c>
      <c r="S184" s="214">
        <f>(Data!AG1508)</f>
        <v>108.55226217819168</v>
      </c>
      <c r="T184" s="215">
        <f>(Data!AH1508)</f>
        <v>19.118485007152891</v>
      </c>
      <c r="U184" s="214">
        <f>(Data!AK1508)</f>
        <v>2.0361803771990443</v>
      </c>
      <c r="V184" s="215">
        <f>(Data!AL1508)</f>
        <v>1.0980541600985378</v>
      </c>
      <c r="W184" s="214">
        <f>(Data!AO1508)</f>
        <v>1.4441294606851782</v>
      </c>
      <c r="X184" s="215">
        <f>(Data!AP1508)</f>
        <v>0.91219460398232055</v>
      </c>
      <c r="Y184" s="214">
        <f>(Data!AS1508)</f>
        <v>1.6938850443146474</v>
      </c>
      <c r="Z184" s="216">
        <f>(Data!AT1508)</f>
        <v>1.0169134330516241</v>
      </c>
      <c r="AB184" s="91">
        <f t="shared" si="44"/>
        <v>291</v>
      </c>
      <c r="AC184" s="35" t="str">
        <f t="shared" si="30"/>
        <v>Vitamins</v>
      </c>
      <c r="AD184" s="128" t="str">
        <f t="shared" si="31"/>
        <v>Pyridoxine</v>
      </c>
      <c r="AE184" s="214">
        <f t="shared" si="32"/>
        <v>100.00000000000001</v>
      </c>
      <c r="AF184" s="215">
        <f t="shared" si="33"/>
        <v>128.56045758109175</v>
      </c>
      <c r="AG184" s="245">
        <f t="shared" si="34"/>
        <v>128.13530053400842</v>
      </c>
      <c r="AH184" s="356"/>
      <c r="AI184" s="91">
        <f t="shared" si="35"/>
        <v>291</v>
      </c>
      <c r="AJ184" s="35" t="str">
        <f t="shared" si="36"/>
        <v>Vitamins</v>
      </c>
      <c r="AK184" s="92" t="str">
        <f t="shared" si="37"/>
        <v>Pyridoxine</v>
      </c>
      <c r="AL184" s="214">
        <f t="shared" si="38"/>
        <v>100</v>
      </c>
      <c r="AM184" s="215">
        <f t="shared" si="39"/>
        <v>93.114010149182221</v>
      </c>
      <c r="AN184" s="245">
        <f t="shared" si="40"/>
        <v>108.55226217819168</v>
      </c>
      <c r="AO184" s="214">
        <f t="shared" si="41"/>
        <v>2.0361803771990443</v>
      </c>
      <c r="AP184" s="215">
        <f t="shared" si="42"/>
        <v>1.4441294606851782</v>
      </c>
      <c r="AQ184" s="245">
        <f t="shared" si="43"/>
        <v>1.6938850443146474</v>
      </c>
    </row>
    <row r="185" spans="2:43" ht="15" customHeight="1" thickBot="1" x14ac:dyDescent="0.25">
      <c r="B185" s="108">
        <f>(Data!B1509)</f>
        <v>292</v>
      </c>
      <c r="C185" s="42" t="str">
        <f>(Data!C1509)</f>
        <v>Vitamins</v>
      </c>
      <c r="D185" s="129" t="str">
        <f>(Data!D1509)</f>
        <v>Thiamine</v>
      </c>
      <c r="E185" s="217">
        <f>(Data!M1509)</f>
        <v>99.999999999999986</v>
      </c>
      <c r="F185" s="218">
        <f>(Data!N1509)</f>
        <v>10.765720835900815</v>
      </c>
      <c r="G185" s="217">
        <f>(Data!Q1509)</f>
        <v>112.98993979744171</v>
      </c>
      <c r="H185" s="228">
        <f>(Data!R1509)</f>
        <v>12.501453122492666</v>
      </c>
      <c r="I185" s="217">
        <f>(Data!U1509)</f>
        <v>119.56272405041005</v>
      </c>
      <c r="J185" s="219">
        <f>(Data!V1509)</f>
        <v>17.007450579239585</v>
      </c>
      <c r="K185" s="194"/>
      <c r="L185" s="108">
        <f>(Data!B1509)</f>
        <v>292</v>
      </c>
      <c r="M185" s="42" t="str">
        <f>(Data!C1509)</f>
        <v>Vitamins</v>
      </c>
      <c r="N185" s="109" t="str">
        <f>(Data!D1509)</f>
        <v>Thiamine</v>
      </c>
      <c r="O185" s="217">
        <f>(Data!Y1509)</f>
        <v>100</v>
      </c>
      <c r="P185" s="218">
        <f>(Data!Z1509)</f>
        <v>19.321569160027504</v>
      </c>
      <c r="Q185" s="217">
        <f>(Data!AC1509)</f>
        <v>98.631414701585626</v>
      </c>
      <c r="R185" s="218">
        <f>(Data!AD1509)</f>
        <v>10.374235254256119</v>
      </c>
      <c r="S185" s="217">
        <f>(Data!AG1509)</f>
        <v>138.61072683133213</v>
      </c>
      <c r="T185" s="218">
        <f>(Data!AH1509)</f>
        <v>14.981576975210274</v>
      </c>
      <c r="U185" s="217">
        <f>(Data!AK1509)</f>
        <v>77.572865225380411</v>
      </c>
      <c r="V185" s="218">
        <f>(Data!AL1509)</f>
        <v>29.340574819377235</v>
      </c>
      <c r="W185" s="217">
        <f>(Data!AO1509)</f>
        <v>331.41948169547976</v>
      </c>
      <c r="X185" s="218">
        <f>(Data!AP1509)</f>
        <v>120.8323738173823</v>
      </c>
      <c r="Y185" s="217">
        <f>(Data!AS1509)</f>
        <v>68.47403763388877</v>
      </c>
      <c r="Z185" s="219">
        <f>(Data!AT1509)</f>
        <v>34.08513133795114</v>
      </c>
      <c r="AB185" s="108">
        <f t="shared" si="44"/>
        <v>292</v>
      </c>
      <c r="AC185" s="42" t="str">
        <f t="shared" si="30"/>
        <v>Vitamins</v>
      </c>
      <c r="AD185" s="129" t="str">
        <f t="shared" si="31"/>
        <v>Thiamine</v>
      </c>
      <c r="AE185" s="217">
        <f t="shared" si="32"/>
        <v>99.999999999999986</v>
      </c>
      <c r="AF185" s="218">
        <f t="shared" si="33"/>
        <v>112.98993979744171</v>
      </c>
      <c r="AG185" s="246">
        <f t="shared" si="34"/>
        <v>119.56272405041005</v>
      </c>
      <c r="AH185" s="356"/>
      <c r="AI185" s="108">
        <f t="shared" si="35"/>
        <v>292</v>
      </c>
      <c r="AJ185" s="42" t="str">
        <f t="shared" si="36"/>
        <v>Vitamins</v>
      </c>
      <c r="AK185" s="109" t="str">
        <f t="shared" si="37"/>
        <v>Thiamine</v>
      </c>
      <c r="AL185" s="217">
        <f t="shared" si="38"/>
        <v>100</v>
      </c>
      <c r="AM185" s="218">
        <f t="shared" si="39"/>
        <v>98.631414701585626</v>
      </c>
      <c r="AN185" s="246">
        <f t="shared" si="40"/>
        <v>138.61072683133213</v>
      </c>
      <c r="AO185" s="217">
        <f t="shared" si="41"/>
        <v>77.572865225380411</v>
      </c>
      <c r="AP185" s="218">
        <f t="shared" si="42"/>
        <v>331.41948169547976</v>
      </c>
      <c r="AQ185" s="246">
        <f t="shared" si="43"/>
        <v>68.47403763388877</v>
      </c>
    </row>
  </sheetData>
  <mergeCells count="19">
    <mergeCell ref="AE8:AG8"/>
    <mergeCell ref="Y8:Z8"/>
    <mergeCell ref="AL8:AN8"/>
    <mergeCell ref="AO8:AQ8"/>
    <mergeCell ref="AB8:AD8"/>
    <mergeCell ref="AI8:AK8"/>
    <mergeCell ref="E7:J7"/>
    <mergeCell ref="O7:T7"/>
    <mergeCell ref="U7:Z7"/>
    <mergeCell ref="B8:D8"/>
    <mergeCell ref="L8:N8"/>
    <mergeCell ref="I8:J8"/>
    <mergeCell ref="G8:H8"/>
    <mergeCell ref="E8:F8"/>
    <mergeCell ref="U8:V8"/>
    <mergeCell ref="S8:T8"/>
    <mergeCell ref="Q8:R8"/>
    <mergeCell ref="O8:P8"/>
    <mergeCell ref="W8:X8"/>
  </mergeCells>
  <conditionalFormatting sqref="AE11:AG185 AL11:AQ185">
    <cfRule type="colorScale" priority="1">
      <colorScale>
        <cfvo type="num" val="10"/>
        <cfvo type="num" val="100"/>
        <cfvo type="num" val="500"/>
        <color rgb="FF5A8AC6"/>
        <color rgb="FFFCFCFF"/>
        <color rgb="FFF8696B"/>
      </colorScale>
    </cfRule>
  </conditionalFormatting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68A5ED-3BD6-EF48-9D64-49E84061EFE8}">
  <dimension ref="A1:BN121"/>
  <sheetViews>
    <sheetView tabSelected="1" workbookViewId="0">
      <selection activeCell="AO17" sqref="AO17"/>
    </sheetView>
  </sheetViews>
  <sheetFormatPr baseColWidth="10" defaultRowHeight="15" x14ac:dyDescent="0.2"/>
  <cols>
    <col min="1" max="1" width="10.83203125" style="257"/>
    <col min="2" max="2" width="15.5" style="59" bestFit="1" customWidth="1"/>
    <col min="3" max="3" width="18.5" style="59" bestFit="1" customWidth="1"/>
    <col min="4" max="4" width="2.83203125" style="258" customWidth="1"/>
    <col min="5" max="5" width="7.5" style="59" bestFit="1" customWidth="1"/>
    <col min="6" max="6" width="8.1640625" style="59" bestFit="1" customWidth="1"/>
    <col min="7" max="7" width="2.83203125" style="256" customWidth="1"/>
    <col min="8" max="9" width="7.6640625" style="59" bestFit="1" customWidth="1"/>
    <col min="10" max="10" width="8.5" style="59" customWidth="1"/>
    <col min="12" max="12" width="15.6640625" bestFit="1" customWidth="1"/>
    <col min="13" max="13" width="18.5" bestFit="1" customWidth="1"/>
    <col min="14" max="14" width="2.83203125" customWidth="1"/>
    <col min="15" max="15" width="8.33203125" bestFit="1" customWidth="1"/>
    <col min="16" max="16" width="8.6640625" bestFit="1" customWidth="1"/>
    <col min="17" max="51" width="10.83203125" style="257"/>
  </cols>
  <sheetData>
    <row r="1" spans="1:66" s="257" customFormat="1" x14ac:dyDescent="0.2">
      <c r="B1" s="256"/>
      <c r="C1" s="256"/>
      <c r="D1" s="258"/>
      <c r="E1" s="256"/>
      <c r="F1" s="256"/>
      <c r="G1" s="256"/>
      <c r="H1" s="256"/>
      <c r="I1" s="256"/>
      <c r="J1" s="256"/>
    </row>
    <row r="2" spans="1:66" s="257" customFormat="1" x14ac:dyDescent="0.2">
      <c r="B2" s="256"/>
      <c r="C2" s="256"/>
      <c r="D2" s="258"/>
      <c r="E2" s="256"/>
      <c r="F2" s="256"/>
      <c r="G2" s="258"/>
      <c r="H2" s="256"/>
      <c r="I2" s="256"/>
      <c r="J2" s="256"/>
    </row>
    <row r="3" spans="1:66" s="257" customFormat="1" x14ac:dyDescent="0.2">
      <c r="B3" s="256"/>
      <c r="C3" s="256"/>
      <c r="D3" s="258"/>
      <c r="E3" s="256"/>
      <c r="F3" s="256"/>
      <c r="G3" s="258"/>
      <c r="H3" s="256"/>
      <c r="I3" s="256"/>
      <c r="J3" s="256"/>
    </row>
    <row r="4" spans="1:66" s="257" customFormat="1" x14ac:dyDescent="0.2">
      <c r="B4" s="256"/>
      <c r="C4" s="256"/>
      <c r="D4" s="258"/>
      <c r="E4" s="256"/>
      <c r="F4" s="256"/>
      <c r="G4" s="258"/>
      <c r="H4" s="256"/>
      <c r="I4" s="256"/>
      <c r="J4" s="256"/>
    </row>
    <row r="5" spans="1:66" s="257" customFormat="1" x14ac:dyDescent="0.2">
      <c r="B5" s="256"/>
      <c r="C5" s="256"/>
      <c r="D5" s="258"/>
      <c r="E5" s="256"/>
      <c r="F5" s="256"/>
      <c r="G5" s="258"/>
      <c r="H5" s="256"/>
      <c r="I5" s="256"/>
      <c r="J5" s="256"/>
    </row>
    <row r="6" spans="1:66" s="257" customFormat="1" x14ac:dyDescent="0.2">
      <c r="B6" s="256"/>
      <c r="C6" s="256"/>
      <c r="D6" s="258"/>
      <c r="E6" s="256"/>
      <c r="F6" s="256"/>
      <c r="G6" s="259"/>
      <c r="H6" s="256"/>
      <c r="I6" s="256"/>
      <c r="J6" s="256"/>
      <c r="AM6" s="261"/>
      <c r="AN6" s="261"/>
      <c r="AO6" s="261"/>
      <c r="AP6" s="261"/>
      <c r="AQ6" s="261"/>
      <c r="AR6" s="261"/>
      <c r="AS6" s="261"/>
      <c r="AT6" s="261"/>
      <c r="AU6" s="261"/>
      <c r="AV6" s="261"/>
      <c r="AW6" s="261"/>
      <c r="AX6" s="261"/>
      <c r="AY6" s="261"/>
      <c r="AZ6" s="261"/>
      <c r="BA6" s="261"/>
      <c r="BB6" s="261"/>
      <c r="BC6" s="261"/>
      <c r="BD6" s="261"/>
      <c r="BE6" s="261"/>
      <c r="BF6" s="261"/>
      <c r="BG6" s="261"/>
      <c r="BH6" s="261"/>
      <c r="BI6" s="261"/>
      <c r="BJ6" s="261"/>
      <c r="BK6" s="261"/>
      <c r="BL6" s="261"/>
      <c r="BM6" s="261"/>
      <c r="BN6" s="261"/>
    </row>
    <row r="7" spans="1:66" s="257" customFormat="1" ht="16" thickBot="1" x14ac:dyDescent="0.25">
      <c r="B7" s="256"/>
      <c r="C7" s="256"/>
      <c r="D7" s="258"/>
      <c r="E7" s="256"/>
      <c r="F7" s="256"/>
      <c r="G7" s="259"/>
      <c r="H7" s="256"/>
      <c r="I7" s="256"/>
      <c r="J7" s="256"/>
      <c r="S7" s="261"/>
      <c r="T7" s="261"/>
      <c r="U7" s="261"/>
      <c r="V7" s="261"/>
      <c r="W7" s="261"/>
      <c r="X7" s="261"/>
      <c r="Y7" s="261"/>
      <c r="Z7" s="261"/>
      <c r="AA7" s="261"/>
      <c r="AB7" s="261"/>
      <c r="AC7" s="261"/>
      <c r="AD7" s="261"/>
      <c r="AE7" s="261"/>
      <c r="AF7" s="261"/>
      <c r="AG7" s="261"/>
      <c r="AH7" s="261"/>
      <c r="AI7" s="261"/>
      <c r="AJ7" s="261"/>
      <c r="AK7" s="261"/>
      <c r="AL7" s="261"/>
      <c r="AM7" s="261"/>
      <c r="AN7" s="261"/>
      <c r="AO7" s="261"/>
      <c r="AP7" s="261"/>
      <c r="AQ7" s="261"/>
      <c r="AR7" s="261"/>
      <c r="AS7" s="261"/>
      <c r="AT7" s="261"/>
      <c r="AU7" s="261"/>
      <c r="AV7" s="261"/>
      <c r="AW7" s="261"/>
      <c r="AX7" s="261"/>
      <c r="AY7" s="261"/>
      <c r="AZ7" s="261"/>
      <c r="BA7" s="261"/>
      <c r="BB7" s="261"/>
      <c r="BC7" s="261"/>
      <c r="BD7" s="261"/>
      <c r="BE7" s="261"/>
      <c r="BF7" s="261"/>
      <c r="BG7" s="261"/>
      <c r="BH7" s="261"/>
      <c r="BI7" s="261"/>
      <c r="BJ7" s="261"/>
      <c r="BK7" s="261"/>
      <c r="BL7" s="261"/>
      <c r="BM7" s="261"/>
      <c r="BN7" s="261"/>
    </row>
    <row r="8" spans="1:66" ht="16" x14ac:dyDescent="0.2">
      <c r="B8" s="331"/>
      <c r="C8" s="332"/>
      <c r="D8" s="268"/>
      <c r="E8" s="333" t="s">
        <v>840</v>
      </c>
      <c r="F8" s="334"/>
      <c r="G8" s="266"/>
      <c r="H8" s="335" t="s">
        <v>841</v>
      </c>
      <c r="I8" s="336"/>
      <c r="J8" s="337"/>
      <c r="K8" s="256"/>
      <c r="L8" s="257"/>
      <c r="M8" s="257"/>
      <c r="N8" s="257"/>
      <c r="O8" s="257"/>
      <c r="P8" s="257"/>
      <c r="S8" s="261"/>
      <c r="T8" s="261"/>
      <c r="U8" s="261"/>
      <c r="V8" s="261"/>
      <c r="W8" s="261"/>
      <c r="X8" s="261"/>
      <c r="Y8" s="261"/>
      <c r="Z8" s="261"/>
      <c r="AA8" s="261"/>
      <c r="AB8" s="261"/>
      <c r="AC8" s="261"/>
      <c r="AD8" s="261"/>
      <c r="AE8" s="261"/>
      <c r="AF8" s="261"/>
      <c r="AG8" s="261"/>
      <c r="AH8" s="261"/>
      <c r="AI8" s="261"/>
      <c r="AJ8" s="261"/>
      <c r="AK8" s="261"/>
      <c r="AL8" s="261"/>
      <c r="AM8" s="261"/>
      <c r="AN8" s="261"/>
      <c r="AO8" s="261"/>
      <c r="AP8" s="261"/>
      <c r="AQ8" s="261"/>
      <c r="AR8" s="261"/>
      <c r="AS8" s="261"/>
      <c r="AT8" s="261"/>
      <c r="AU8" s="261"/>
      <c r="AV8" s="261"/>
      <c r="AW8" s="261"/>
      <c r="AX8" s="261"/>
      <c r="AY8" s="26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</row>
    <row r="9" spans="1:66" ht="17" thickBot="1" x14ac:dyDescent="0.25">
      <c r="B9" s="300" t="s">
        <v>153</v>
      </c>
      <c r="C9" s="301" t="s">
        <v>154</v>
      </c>
      <c r="D9" s="268"/>
      <c r="E9" s="296" t="s">
        <v>849</v>
      </c>
      <c r="F9" s="297" t="s">
        <v>765</v>
      </c>
      <c r="G9" s="267"/>
      <c r="H9" s="298" t="s">
        <v>151</v>
      </c>
      <c r="I9" s="299" t="s">
        <v>849</v>
      </c>
      <c r="J9" s="302" t="s">
        <v>765</v>
      </c>
      <c r="K9" s="256"/>
      <c r="L9" s="257"/>
      <c r="M9" s="257"/>
      <c r="N9" s="257"/>
      <c r="O9" s="257"/>
      <c r="P9" s="257"/>
      <c r="S9" s="261"/>
      <c r="T9" s="261"/>
      <c r="U9" s="261"/>
      <c r="V9" s="261"/>
      <c r="W9" s="261"/>
      <c r="X9" s="261"/>
      <c r="Y9" s="261"/>
      <c r="Z9" s="261"/>
      <c r="AA9" s="261"/>
      <c r="AB9" s="261"/>
      <c r="AC9" s="261"/>
      <c r="AD9" s="261"/>
      <c r="AE9" s="261"/>
      <c r="AF9" s="261"/>
      <c r="AG9" s="261"/>
      <c r="AH9" s="261"/>
      <c r="AI9" s="261"/>
      <c r="AJ9" s="261"/>
      <c r="AK9" s="261"/>
      <c r="AL9" s="261"/>
      <c r="AM9" s="261"/>
      <c r="AN9" s="261"/>
      <c r="AO9" s="261"/>
      <c r="AP9" s="261"/>
      <c r="AQ9" s="261"/>
      <c r="AR9" s="261"/>
      <c r="AS9" s="261"/>
      <c r="AT9" s="261"/>
      <c r="AU9" s="261"/>
      <c r="AV9" s="261"/>
      <c r="AW9" s="261"/>
      <c r="AX9" s="261"/>
      <c r="AY9" s="26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</row>
    <row r="10" spans="1:66" s="260" customFormat="1" ht="16" thickBot="1" x14ac:dyDescent="0.25">
      <c r="A10" s="261"/>
      <c r="B10" s="258"/>
      <c r="C10" s="258"/>
      <c r="D10" s="258"/>
      <c r="E10" s="259"/>
      <c r="F10" s="259"/>
      <c r="G10" s="259"/>
      <c r="H10" s="259"/>
      <c r="I10" s="259"/>
      <c r="J10" s="259"/>
      <c r="K10" s="261"/>
      <c r="L10" s="261"/>
      <c r="M10" s="261"/>
      <c r="N10" s="261"/>
      <c r="O10" s="261"/>
      <c r="P10" s="261"/>
      <c r="Q10" s="261"/>
      <c r="R10" s="261"/>
      <c r="S10" s="261"/>
      <c r="T10" s="261"/>
      <c r="U10" s="261"/>
      <c r="V10" s="261"/>
      <c r="W10" s="261"/>
      <c r="X10" s="261"/>
      <c r="Y10" s="261"/>
      <c r="Z10" s="261"/>
      <c r="AA10" s="261"/>
      <c r="AB10" s="261"/>
      <c r="AC10" s="261"/>
      <c r="AD10" s="261"/>
      <c r="AE10" s="261"/>
      <c r="AF10" s="261"/>
      <c r="AG10" s="261"/>
      <c r="AH10" s="261"/>
      <c r="AI10" s="261"/>
      <c r="AJ10" s="261"/>
      <c r="AK10" s="261"/>
      <c r="AL10" s="261"/>
      <c r="AM10" s="261"/>
      <c r="AN10" s="261"/>
      <c r="AO10" s="261"/>
      <c r="AP10" s="261"/>
      <c r="AQ10" s="261"/>
      <c r="AR10" s="261"/>
      <c r="AS10" s="261"/>
      <c r="AT10" s="261"/>
      <c r="AU10" s="261"/>
      <c r="AV10" s="261"/>
      <c r="AW10" s="261"/>
      <c r="AX10" s="261"/>
      <c r="AY10" s="26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</row>
    <row r="11" spans="1:66" ht="16" thickBot="1" x14ac:dyDescent="0.25">
      <c r="A11" s="346" t="s">
        <v>843</v>
      </c>
      <c r="B11" s="338" t="s">
        <v>223</v>
      </c>
      <c r="C11" s="290" t="s">
        <v>494</v>
      </c>
      <c r="E11" s="270">
        <v>107.51336834588469</v>
      </c>
      <c r="F11" s="281">
        <v>133.02377433467632</v>
      </c>
      <c r="G11" s="265"/>
      <c r="H11" s="270">
        <v>100.74605747574631</v>
      </c>
      <c r="I11" s="282">
        <v>150.99582972284591</v>
      </c>
      <c r="J11" s="281">
        <v>95.043655032727585</v>
      </c>
      <c r="K11" s="257"/>
      <c r="L11" s="257"/>
      <c r="M11" s="257"/>
      <c r="N11" s="257"/>
      <c r="O11" s="257"/>
      <c r="P11" s="257"/>
      <c r="S11" s="261"/>
      <c r="T11" s="261"/>
      <c r="U11" s="261"/>
      <c r="V11" s="261"/>
      <c r="W11" s="261"/>
      <c r="X11" s="261"/>
      <c r="Y11" s="261"/>
      <c r="Z11" s="261"/>
      <c r="AA11" s="261"/>
      <c r="AB11" s="261"/>
      <c r="AC11" s="261"/>
      <c r="AD11" s="261"/>
      <c r="AE11" s="261"/>
      <c r="AF11" s="261"/>
      <c r="AG11" s="261"/>
      <c r="AH11" s="261"/>
      <c r="AI11" s="261"/>
      <c r="AJ11" s="261"/>
      <c r="AK11" s="261"/>
      <c r="AL11" s="261"/>
      <c r="AM11" s="261"/>
      <c r="AN11" s="261"/>
      <c r="AO11" s="261"/>
      <c r="AP11" s="261"/>
      <c r="AQ11" s="261"/>
      <c r="AR11" s="261"/>
      <c r="AS11" s="261"/>
      <c r="AT11" s="261"/>
      <c r="AU11" s="261"/>
      <c r="AV11" s="261"/>
      <c r="AW11" s="261"/>
      <c r="AX11" s="261"/>
      <c r="AY11" s="26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</row>
    <row r="12" spans="1:66" ht="16" x14ac:dyDescent="0.2">
      <c r="A12" s="347"/>
      <c r="B12" s="339"/>
      <c r="C12" s="291" t="s">
        <v>495</v>
      </c>
      <c r="E12" s="283">
        <v>114.90597832635677</v>
      </c>
      <c r="F12" s="284">
        <v>111.34616230224447</v>
      </c>
      <c r="G12" s="265"/>
      <c r="H12" s="283">
        <v>19.672800032775818</v>
      </c>
      <c r="I12" s="285">
        <v>18.40403832500704</v>
      </c>
      <c r="J12" s="284">
        <v>15.265197467943333</v>
      </c>
      <c r="K12" s="257"/>
      <c r="L12" s="331"/>
      <c r="M12" s="332"/>
      <c r="N12" s="268"/>
      <c r="O12" s="333" t="s">
        <v>840</v>
      </c>
      <c r="P12" s="334"/>
      <c r="S12" s="261"/>
      <c r="T12" s="261"/>
      <c r="U12" s="261"/>
      <c r="V12" s="261"/>
      <c r="W12" s="261"/>
      <c r="X12" s="261"/>
      <c r="Y12" s="261"/>
      <c r="Z12" s="261"/>
      <c r="AA12" s="261"/>
      <c r="AB12" s="261"/>
      <c r="AC12" s="261"/>
      <c r="AD12" s="261"/>
      <c r="AE12" s="261"/>
      <c r="AF12" s="261"/>
      <c r="AG12" s="261"/>
      <c r="AH12" s="261"/>
      <c r="AI12" s="261"/>
      <c r="AJ12" s="261"/>
      <c r="AK12" s="261"/>
      <c r="AL12" s="261"/>
      <c r="AM12" s="261"/>
      <c r="AN12" s="261"/>
      <c r="AO12" s="261"/>
      <c r="AP12" s="261"/>
      <c r="AQ12" s="261"/>
      <c r="AR12" s="261"/>
      <c r="AS12" s="261"/>
      <c r="AT12" s="261"/>
      <c r="AU12" s="261"/>
      <c r="AV12" s="261"/>
      <c r="AW12" s="261"/>
      <c r="AX12" s="261"/>
      <c r="AY12" s="26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</row>
    <row r="13" spans="1:66" ht="17" thickBot="1" x14ac:dyDescent="0.25">
      <c r="B13" s="339"/>
      <c r="C13" s="291" t="s">
        <v>496</v>
      </c>
      <c r="E13" s="283">
        <v>110.32042989350306</v>
      </c>
      <c r="F13" s="284">
        <v>120.99446228570501</v>
      </c>
      <c r="G13" s="265"/>
      <c r="H13" s="283">
        <v>24.539413798082265</v>
      </c>
      <c r="I13" s="285">
        <v>56.504325421654812</v>
      </c>
      <c r="J13" s="284">
        <v>26.193985461904777</v>
      </c>
      <c r="K13" s="257"/>
      <c r="L13" s="300" t="s">
        <v>153</v>
      </c>
      <c r="M13" s="301" t="s">
        <v>154</v>
      </c>
      <c r="N13" s="268"/>
      <c r="O13" s="296" t="s">
        <v>849</v>
      </c>
      <c r="P13" s="297" t="s">
        <v>765</v>
      </c>
      <c r="S13" s="261"/>
      <c r="T13" s="261"/>
      <c r="U13" s="261"/>
      <c r="V13" s="261"/>
      <c r="W13" s="261"/>
      <c r="X13" s="261"/>
      <c r="Y13" s="261"/>
      <c r="Z13" s="261"/>
      <c r="AA13" s="261"/>
      <c r="AB13" s="261"/>
      <c r="AC13" s="261"/>
      <c r="AD13" s="261"/>
      <c r="AE13" s="261"/>
      <c r="AF13" s="261"/>
      <c r="AG13" s="261"/>
      <c r="AH13" s="261"/>
      <c r="AI13" s="261"/>
      <c r="AJ13" s="261"/>
      <c r="AK13" s="261"/>
      <c r="AL13" s="261"/>
      <c r="AM13" s="261"/>
      <c r="AN13" s="261"/>
      <c r="AO13" s="261"/>
      <c r="AP13" s="261"/>
      <c r="AQ13" s="261"/>
      <c r="AR13" s="261"/>
      <c r="AS13" s="261"/>
      <c r="AT13" s="261"/>
      <c r="AU13" s="261"/>
      <c r="AV13" s="261"/>
      <c r="AW13" s="261"/>
      <c r="AX13" s="261"/>
      <c r="AY13" s="26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</row>
    <row r="14" spans="1:66" ht="16" thickBot="1" x14ac:dyDescent="0.25">
      <c r="B14" s="339"/>
      <c r="C14" s="291" t="s">
        <v>497</v>
      </c>
      <c r="E14" s="283">
        <v>110.34193456473845</v>
      </c>
      <c r="F14" s="284">
        <v>114.21813061805283</v>
      </c>
      <c r="G14" s="265"/>
      <c r="H14" s="283">
        <v>52.831125002194341</v>
      </c>
      <c r="I14" s="285">
        <v>101.69519232482963</v>
      </c>
      <c r="J14" s="284">
        <v>51.069540880657854</v>
      </c>
      <c r="K14" s="257"/>
      <c r="L14" s="256"/>
      <c r="M14" s="256"/>
      <c r="N14" s="258"/>
      <c r="O14" s="256"/>
      <c r="P14" s="256"/>
      <c r="S14" s="261"/>
      <c r="T14" s="261"/>
      <c r="U14" s="261"/>
      <c r="V14" s="261"/>
      <c r="W14" s="261"/>
      <c r="X14" s="261"/>
      <c r="Y14" s="261"/>
      <c r="Z14" s="261"/>
      <c r="AA14" s="261"/>
      <c r="AB14" s="261"/>
      <c r="AC14" s="261"/>
      <c r="AD14" s="261"/>
      <c r="AE14" s="261"/>
      <c r="AF14" s="261"/>
      <c r="AG14" s="261"/>
      <c r="AH14" s="261"/>
      <c r="AI14" s="261"/>
      <c r="AJ14" s="261"/>
      <c r="AK14" s="261"/>
      <c r="AL14" s="261"/>
      <c r="AM14" s="261"/>
      <c r="AN14" s="261"/>
      <c r="AO14" s="261"/>
      <c r="AP14" s="261"/>
      <c r="AQ14" s="261"/>
      <c r="AR14" s="261"/>
      <c r="AS14" s="261"/>
      <c r="AT14" s="261"/>
      <c r="AU14" s="261"/>
      <c r="AV14" s="261"/>
      <c r="AW14" s="261"/>
      <c r="AX14" s="261"/>
      <c r="AY14" s="26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</row>
    <row r="15" spans="1:66" x14ac:dyDescent="0.2">
      <c r="B15" s="339"/>
      <c r="C15" s="292" t="s">
        <v>498</v>
      </c>
      <c r="E15" s="283">
        <v>32.90949499438635</v>
      </c>
      <c r="F15" s="284">
        <v>26.532377199543216</v>
      </c>
      <c r="G15" s="265"/>
      <c r="H15" s="283">
        <v>1840.8961109903225</v>
      </c>
      <c r="I15" s="285">
        <v>3889.5850359365386</v>
      </c>
      <c r="J15" s="284">
        <v>2035.6865305715485</v>
      </c>
      <c r="K15" s="346" t="s">
        <v>843</v>
      </c>
      <c r="L15" s="338" t="s">
        <v>182</v>
      </c>
      <c r="M15" s="290" t="s">
        <v>605</v>
      </c>
      <c r="N15" s="258"/>
      <c r="O15" s="270">
        <v>149.65932768129585</v>
      </c>
      <c r="P15" s="281">
        <v>43.26436722119081</v>
      </c>
      <c r="S15" s="261"/>
      <c r="T15" s="261"/>
      <c r="U15" s="261"/>
      <c r="V15" s="261"/>
      <c r="W15" s="261"/>
      <c r="X15" s="261"/>
      <c r="Y15" s="261"/>
      <c r="Z15" s="261"/>
      <c r="AA15" s="261"/>
      <c r="AB15" s="261"/>
      <c r="AC15" s="261"/>
      <c r="AD15" s="261"/>
      <c r="AE15" s="261"/>
      <c r="AF15" s="261"/>
      <c r="AG15" s="261"/>
      <c r="AH15" s="261"/>
      <c r="AI15" s="261"/>
      <c r="AJ15" s="261"/>
      <c r="AK15" s="261"/>
      <c r="AL15" s="261"/>
      <c r="AM15" s="261"/>
      <c r="AN15" s="261"/>
      <c r="AO15" s="261"/>
      <c r="AP15" s="261"/>
      <c r="AQ15" s="261"/>
      <c r="AR15" s="261"/>
      <c r="AS15" s="261"/>
      <c r="AT15" s="261"/>
      <c r="AU15" s="261"/>
      <c r="AV15" s="261"/>
      <c r="AW15" s="261"/>
      <c r="AX15" s="261"/>
      <c r="AY15" s="26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</row>
    <row r="16" spans="1:66" x14ac:dyDescent="0.2">
      <c r="B16" s="339"/>
      <c r="C16" s="291" t="s">
        <v>499</v>
      </c>
      <c r="E16" s="283">
        <v>106.00556452999348</v>
      </c>
      <c r="F16" s="284">
        <v>114.25218481084619</v>
      </c>
      <c r="G16" s="265"/>
      <c r="H16" s="283">
        <v>99.140387015414547</v>
      </c>
      <c r="I16" s="285">
        <v>112.10410512944682</v>
      </c>
      <c r="J16" s="284">
        <v>105.82148543291041</v>
      </c>
      <c r="K16" s="347"/>
      <c r="L16" s="339"/>
      <c r="M16" s="291" t="s">
        <v>606</v>
      </c>
      <c r="N16" s="258"/>
      <c r="O16" s="283">
        <v>134.64101029089539</v>
      </c>
      <c r="P16" s="284">
        <v>69.218104893555974</v>
      </c>
      <c r="S16" s="261"/>
      <c r="T16" s="261"/>
      <c r="U16" s="261"/>
      <c r="V16" s="261"/>
      <c r="W16" s="261"/>
      <c r="X16" s="261"/>
      <c r="Y16" s="261"/>
      <c r="Z16" s="261"/>
      <c r="AA16" s="261"/>
      <c r="AB16" s="261"/>
      <c r="AC16" s="261"/>
      <c r="AD16" s="261"/>
      <c r="AE16" s="261"/>
      <c r="AF16" s="261"/>
      <c r="AG16" s="261"/>
      <c r="AH16" s="261"/>
      <c r="AI16" s="261"/>
      <c r="AJ16" s="261"/>
      <c r="AK16" s="261"/>
      <c r="AL16" s="261"/>
      <c r="AM16" s="261"/>
      <c r="AN16" s="261"/>
      <c r="AO16" s="261"/>
      <c r="AP16" s="261"/>
      <c r="AQ16" s="261"/>
      <c r="AR16" s="261"/>
      <c r="AS16" s="261"/>
      <c r="AT16" s="261"/>
      <c r="AU16" s="261"/>
      <c r="AV16" s="261"/>
      <c r="AW16" s="261"/>
      <c r="AX16" s="261"/>
      <c r="AY16" s="26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</row>
    <row r="17" spans="1:66" x14ac:dyDescent="0.2">
      <c r="B17" s="339"/>
      <c r="C17" s="291" t="s">
        <v>500</v>
      </c>
      <c r="E17" s="283">
        <v>113.25101880516711</v>
      </c>
      <c r="F17" s="284">
        <v>109.83787157770618</v>
      </c>
      <c r="G17" s="265"/>
      <c r="H17" s="283">
        <v>136.19147341540659</v>
      </c>
      <c r="I17" s="285">
        <v>176.91242699247439</v>
      </c>
      <c r="J17" s="284">
        <v>116.57375874744648</v>
      </c>
      <c r="K17" s="257"/>
      <c r="L17" s="339"/>
      <c r="M17" s="291" t="s">
        <v>609</v>
      </c>
      <c r="N17" s="258"/>
      <c r="O17" s="283">
        <v>102.26509618654222</v>
      </c>
      <c r="P17" s="284">
        <v>141.67879796097353</v>
      </c>
      <c r="S17" s="261"/>
      <c r="T17" s="261"/>
      <c r="U17" s="261"/>
      <c r="V17" s="261"/>
      <c r="W17" s="261"/>
      <c r="X17" s="261"/>
      <c r="Y17" s="261"/>
      <c r="Z17" s="261"/>
      <c r="AA17" s="261"/>
      <c r="AB17" s="261"/>
      <c r="AC17" s="261"/>
      <c r="AD17" s="261"/>
      <c r="AE17" s="261"/>
      <c r="AF17" s="261"/>
      <c r="AG17" s="261"/>
      <c r="AH17" s="261"/>
      <c r="AI17" s="261"/>
      <c r="AJ17" s="261"/>
      <c r="AK17" s="261"/>
      <c r="AL17" s="261"/>
      <c r="AM17" s="261"/>
      <c r="AN17" s="261"/>
      <c r="AO17" s="261"/>
      <c r="AP17" s="261"/>
      <c r="AQ17" s="261"/>
      <c r="AR17" s="261"/>
      <c r="AS17" s="261"/>
      <c r="AT17" s="261"/>
      <c r="AU17" s="261"/>
      <c r="AV17" s="261"/>
      <c r="AW17" s="261"/>
      <c r="AX17" s="261"/>
      <c r="AY17" s="26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</row>
    <row r="18" spans="1:66" x14ac:dyDescent="0.2">
      <c r="B18" s="339"/>
      <c r="C18" s="291" t="s">
        <v>501</v>
      </c>
      <c r="E18" s="283">
        <v>103.24542775757358</v>
      </c>
      <c r="F18" s="284">
        <v>136.72525616541591</v>
      </c>
      <c r="G18" s="265"/>
      <c r="H18" s="283">
        <v>101.45734128461281</v>
      </c>
      <c r="I18" s="285">
        <v>152.60713460670041</v>
      </c>
      <c r="J18" s="284">
        <v>106.56435293141159</v>
      </c>
      <c r="K18" s="257"/>
      <c r="L18" s="339"/>
      <c r="M18" s="291" t="s">
        <v>610</v>
      </c>
      <c r="N18" s="258"/>
      <c r="O18" s="283">
        <v>146.25199063151555</v>
      </c>
      <c r="P18" s="284">
        <v>238.83548625126164</v>
      </c>
      <c r="S18" s="261"/>
      <c r="T18" s="261"/>
      <c r="U18" s="261"/>
      <c r="V18" s="261"/>
      <c r="W18" s="261"/>
      <c r="X18" s="261"/>
      <c r="Y18" s="261"/>
      <c r="Z18" s="261"/>
      <c r="AA18" s="261"/>
      <c r="AB18" s="261"/>
      <c r="AC18" s="261"/>
      <c r="AD18" s="261"/>
      <c r="AE18" s="261"/>
      <c r="AF18" s="261"/>
      <c r="AG18" s="261"/>
      <c r="AH18" s="261"/>
      <c r="AI18" s="261"/>
      <c r="AJ18" s="261"/>
      <c r="AK18" s="261"/>
      <c r="AL18" s="261"/>
      <c r="AM18" s="261"/>
      <c r="AN18" s="261"/>
      <c r="AO18" s="261"/>
      <c r="AP18" s="261"/>
      <c r="AQ18" s="261"/>
      <c r="AR18" s="261"/>
      <c r="AS18" s="261"/>
      <c r="AT18" s="261"/>
      <c r="AU18" s="261"/>
      <c r="AV18" s="261"/>
      <c r="AW18" s="261"/>
      <c r="AX18" s="261"/>
      <c r="AY18" s="26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</row>
    <row r="19" spans="1:66" x14ac:dyDescent="0.2">
      <c r="B19" s="339"/>
      <c r="C19" s="291" t="s">
        <v>502</v>
      </c>
      <c r="E19" s="283">
        <v>105.01373796961096</v>
      </c>
      <c r="F19" s="284">
        <v>88.036516681145471</v>
      </c>
      <c r="G19" s="265"/>
      <c r="H19" s="283">
        <v>47.725506964789751</v>
      </c>
      <c r="I19" s="285">
        <v>66.889699687495096</v>
      </c>
      <c r="J19" s="284">
        <v>45.566636831004018</v>
      </c>
      <c r="K19" s="257"/>
      <c r="L19" s="339"/>
      <c r="M19" s="291" t="s">
        <v>611</v>
      </c>
      <c r="N19" s="258"/>
      <c r="O19" s="283">
        <v>102.40988825125501</v>
      </c>
      <c r="P19" s="284">
        <v>76.002217992207022</v>
      </c>
      <c r="S19" s="261"/>
      <c r="T19" s="261"/>
      <c r="U19" s="261"/>
      <c r="V19" s="261"/>
      <c r="W19" s="261"/>
      <c r="X19" s="261"/>
      <c r="Y19" s="261"/>
      <c r="Z19" s="261"/>
      <c r="AA19" s="261"/>
      <c r="AB19" s="261"/>
      <c r="AC19" s="261"/>
      <c r="AD19" s="261"/>
      <c r="AE19" s="261"/>
      <c r="AF19" s="261"/>
      <c r="AG19" s="261"/>
      <c r="AH19" s="261"/>
      <c r="AI19" s="261"/>
      <c r="AJ19" s="261"/>
      <c r="AK19" s="261"/>
      <c r="AL19" s="261"/>
      <c r="AM19" s="261"/>
      <c r="AN19" s="261"/>
      <c r="AO19" s="261"/>
      <c r="AP19" s="261"/>
      <c r="AQ19" s="261"/>
      <c r="AR19" s="261"/>
      <c r="AS19" s="261"/>
      <c r="AT19" s="261"/>
      <c r="AU19" s="261"/>
      <c r="AV19" s="261"/>
      <c r="AW19" s="261"/>
      <c r="AX19" s="261"/>
      <c r="AY19" s="26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</row>
    <row r="20" spans="1:66" ht="16" thickBot="1" x14ac:dyDescent="0.25">
      <c r="B20" s="339"/>
      <c r="C20" s="291" t="s">
        <v>503</v>
      </c>
      <c r="E20" s="283">
        <v>105.68709403218276</v>
      </c>
      <c r="F20" s="284">
        <v>112.60770604494948</v>
      </c>
      <c r="G20" s="265"/>
      <c r="H20" s="283">
        <v>94.234777599980234</v>
      </c>
      <c r="I20" s="285">
        <v>244.15459657108201</v>
      </c>
      <c r="J20" s="284">
        <v>79.361844103305529</v>
      </c>
      <c r="K20" s="257"/>
      <c r="L20" s="340"/>
      <c r="M20" s="293" t="s">
        <v>612</v>
      </c>
      <c r="N20" s="258"/>
      <c r="O20" s="262">
        <v>106.73525734947316</v>
      </c>
      <c r="P20" s="263">
        <v>105.11112209051028</v>
      </c>
      <c r="S20" s="261"/>
      <c r="T20" s="261"/>
      <c r="U20" s="261"/>
      <c r="V20" s="261"/>
      <c r="W20" s="261"/>
      <c r="X20" s="261"/>
      <c r="Y20" s="261"/>
      <c r="Z20" s="261"/>
      <c r="AA20" s="261"/>
      <c r="AB20" s="261"/>
      <c r="AC20" s="261"/>
      <c r="AD20" s="261"/>
      <c r="AE20" s="261"/>
      <c r="AF20" s="261"/>
      <c r="AG20" s="261"/>
      <c r="AH20" s="261"/>
      <c r="AI20" s="261"/>
      <c r="AJ20" s="261"/>
      <c r="AK20" s="261"/>
      <c r="AL20" s="261"/>
      <c r="AM20" s="261"/>
      <c r="AN20" s="261"/>
      <c r="AO20" s="261"/>
      <c r="AP20" s="261"/>
      <c r="AQ20" s="261"/>
      <c r="AR20" s="261"/>
      <c r="AS20" s="261"/>
      <c r="AT20" s="261"/>
      <c r="AU20" s="261"/>
      <c r="AV20" s="261"/>
      <c r="AW20" s="261"/>
      <c r="AX20" s="261"/>
      <c r="AY20" s="26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</row>
    <row r="21" spans="1:66" ht="16" thickBot="1" x14ac:dyDescent="0.25">
      <c r="B21" s="340"/>
      <c r="C21" s="293" t="s">
        <v>504</v>
      </c>
      <c r="E21" s="262">
        <v>104.54740093786288</v>
      </c>
      <c r="F21" s="263">
        <v>85.491321635486173</v>
      </c>
      <c r="G21" s="265"/>
      <c r="H21" s="262">
        <v>43.093606168649558</v>
      </c>
      <c r="I21" s="286">
        <v>43.98520019675226</v>
      </c>
      <c r="J21" s="263">
        <v>41.446094919611603</v>
      </c>
      <c r="K21" s="257"/>
      <c r="L21" s="269"/>
      <c r="M21" s="269"/>
      <c r="N21" s="258"/>
      <c r="O21" s="265"/>
      <c r="P21" s="265"/>
      <c r="S21" s="261"/>
      <c r="T21" s="261"/>
      <c r="U21" s="261"/>
      <c r="V21" s="261"/>
      <c r="W21" s="261"/>
      <c r="X21" s="261"/>
      <c r="Y21" s="261"/>
      <c r="Z21" s="261"/>
      <c r="AA21" s="261"/>
      <c r="AB21" s="261"/>
      <c r="AC21" s="261"/>
      <c r="AD21" s="261"/>
      <c r="AE21" s="261"/>
      <c r="AF21" s="261"/>
      <c r="AG21" s="261"/>
      <c r="AH21" s="261"/>
      <c r="AI21" s="261"/>
      <c r="AJ21" s="261"/>
      <c r="AK21" s="261"/>
      <c r="AL21" s="261"/>
      <c r="AM21" s="261"/>
      <c r="AN21" s="261"/>
      <c r="AO21" s="261"/>
      <c r="AP21" s="261"/>
      <c r="AQ21" s="261"/>
      <c r="AR21" s="261"/>
      <c r="AS21" s="261"/>
      <c r="AT21" s="261"/>
      <c r="AU21" s="261"/>
      <c r="AV21" s="261"/>
      <c r="AW21" s="261"/>
      <c r="AX21" s="261"/>
      <c r="AY21" s="26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</row>
    <row r="22" spans="1:66" x14ac:dyDescent="0.2">
      <c r="B22" s="338" t="s">
        <v>362</v>
      </c>
      <c r="C22" s="290" t="s">
        <v>505</v>
      </c>
      <c r="E22" s="270">
        <v>124.25055892231563</v>
      </c>
      <c r="F22" s="281">
        <v>143.21559086212471</v>
      </c>
      <c r="G22" s="265"/>
      <c r="H22" s="270">
        <v>29.782757944479748</v>
      </c>
      <c r="I22" s="282">
        <v>44.267355263931378</v>
      </c>
      <c r="J22" s="281">
        <v>22.182600753547472</v>
      </c>
      <c r="K22" s="346" t="s">
        <v>844</v>
      </c>
      <c r="L22" s="341" t="s">
        <v>225</v>
      </c>
      <c r="M22" s="274" t="s">
        <v>602</v>
      </c>
      <c r="N22" s="258"/>
      <c r="O22" s="270">
        <v>190.90186196837686</v>
      </c>
      <c r="P22" s="281">
        <v>54.518361771506314</v>
      </c>
      <c r="S22" s="261"/>
      <c r="T22" s="261"/>
      <c r="U22" s="261"/>
      <c r="V22" s="261"/>
      <c r="W22" s="261"/>
      <c r="X22" s="261"/>
      <c r="Y22" s="261"/>
      <c r="Z22" s="261"/>
      <c r="AA22" s="261"/>
      <c r="AB22" s="261"/>
      <c r="AC22" s="261"/>
      <c r="AD22" s="261"/>
      <c r="AE22" s="261"/>
      <c r="AF22" s="261"/>
      <c r="AG22" s="261"/>
      <c r="AH22" s="261"/>
      <c r="AI22" s="261"/>
      <c r="AJ22" s="261"/>
      <c r="AK22" s="261"/>
      <c r="AL22" s="261"/>
      <c r="AM22" s="261"/>
      <c r="AN22" s="261"/>
      <c r="AO22" s="261"/>
      <c r="AP22" s="261"/>
      <c r="AQ22" s="261"/>
      <c r="AR22" s="261"/>
      <c r="AS22" s="261"/>
      <c r="AT22" s="261"/>
      <c r="AU22" s="261"/>
      <c r="AV22" s="261"/>
      <c r="AW22" s="261"/>
      <c r="AX22" s="261"/>
      <c r="AY22" s="26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</row>
    <row r="23" spans="1:66" x14ac:dyDescent="0.2">
      <c r="B23" s="339"/>
      <c r="C23" s="291" t="s">
        <v>506</v>
      </c>
      <c r="E23" s="283">
        <v>102.79328549602806</v>
      </c>
      <c r="F23" s="284">
        <v>101.76618298855342</v>
      </c>
      <c r="G23" s="265"/>
      <c r="H23" s="283">
        <v>33.117268957092378</v>
      </c>
      <c r="I23" s="285">
        <v>41.606587205432682</v>
      </c>
      <c r="J23" s="284">
        <v>33.405596450402712</v>
      </c>
      <c r="K23" s="347"/>
      <c r="L23" s="342"/>
      <c r="M23" s="275" t="s">
        <v>603</v>
      </c>
      <c r="N23" s="258"/>
      <c r="O23" s="283">
        <v>162.18881058563255</v>
      </c>
      <c r="P23" s="284">
        <v>70.63586739032047</v>
      </c>
      <c r="S23" s="261"/>
      <c r="T23" s="261"/>
      <c r="U23" s="261"/>
      <c r="V23" s="261"/>
      <c r="W23" s="261"/>
      <c r="X23" s="261"/>
      <c r="Y23" s="261"/>
      <c r="Z23" s="261"/>
      <c r="AA23" s="261"/>
      <c r="AB23" s="261"/>
      <c r="AC23" s="261"/>
      <c r="AD23" s="261"/>
      <c r="AE23" s="261"/>
      <c r="AF23" s="261"/>
      <c r="AG23" s="261"/>
      <c r="AH23" s="261"/>
      <c r="AI23" s="261"/>
      <c r="AJ23" s="261"/>
      <c r="AK23" s="261"/>
      <c r="AL23" s="261"/>
      <c r="AM23" s="261"/>
      <c r="AN23" s="261"/>
      <c r="AO23" s="261"/>
      <c r="AP23" s="261"/>
      <c r="AQ23" s="261"/>
      <c r="AR23" s="261"/>
      <c r="AS23" s="261"/>
      <c r="AT23" s="261"/>
      <c r="AU23" s="261"/>
      <c r="AV23" s="261"/>
      <c r="AW23" s="261"/>
      <c r="AX23" s="261"/>
      <c r="AY23" s="26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</row>
    <row r="24" spans="1:66" ht="16" thickBot="1" x14ac:dyDescent="0.25">
      <c r="B24" s="339"/>
      <c r="C24" s="291" t="s">
        <v>507</v>
      </c>
      <c r="E24" s="283">
        <v>110.52396191280947</v>
      </c>
      <c r="F24" s="284">
        <v>108.01866202932678</v>
      </c>
      <c r="G24" s="265"/>
      <c r="H24" s="283">
        <v>35.870599890578788</v>
      </c>
      <c r="I24" s="285">
        <v>45.432930797534659</v>
      </c>
      <c r="J24" s="284">
        <v>34.293140007696181</v>
      </c>
      <c r="K24" s="257"/>
      <c r="L24" s="343"/>
      <c r="M24" s="276" t="s">
        <v>604</v>
      </c>
      <c r="N24" s="258"/>
      <c r="O24" s="262">
        <v>181.3740093285781</v>
      </c>
      <c r="P24" s="263">
        <v>54.190680289507291</v>
      </c>
      <c r="S24" s="261"/>
      <c r="T24" s="261"/>
      <c r="U24" s="261"/>
      <c r="V24" s="261"/>
      <c r="W24" s="261"/>
      <c r="X24" s="261"/>
      <c r="Y24" s="261"/>
      <c r="Z24" s="261"/>
      <c r="AA24" s="261"/>
      <c r="AB24" s="261"/>
      <c r="AC24" s="261"/>
      <c r="AD24" s="261"/>
      <c r="AE24" s="261"/>
      <c r="AF24" s="261"/>
      <c r="AG24" s="261"/>
      <c r="AH24" s="261"/>
      <c r="AI24" s="261"/>
      <c r="AJ24" s="261"/>
      <c r="AK24" s="261"/>
      <c r="AL24" s="261"/>
      <c r="AM24" s="261"/>
      <c r="AN24" s="261"/>
      <c r="AO24" s="261"/>
      <c r="AP24" s="261"/>
      <c r="AQ24" s="261"/>
      <c r="AR24" s="261"/>
      <c r="AS24" s="261"/>
      <c r="AT24" s="261"/>
      <c r="AU24" s="261"/>
      <c r="AV24" s="261"/>
      <c r="AW24" s="261"/>
      <c r="AX24" s="261"/>
      <c r="AY24" s="26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</row>
    <row r="25" spans="1:66" ht="16" thickBot="1" x14ac:dyDescent="0.25">
      <c r="B25" s="339"/>
      <c r="C25" s="291" t="s">
        <v>508</v>
      </c>
      <c r="E25" s="283">
        <v>130.35427509844274</v>
      </c>
      <c r="F25" s="284">
        <v>128.15059660803325</v>
      </c>
      <c r="G25" s="265"/>
      <c r="H25" s="283">
        <v>33.74432154586048</v>
      </c>
      <c r="I25" s="285">
        <v>34.269724828572755</v>
      </c>
      <c r="J25" s="284">
        <v>23.026394822364278</v>
      </c>
      <c r="K25" s="257"/>
      <c r="L25" s="272"/>
      <c r="M25" s="272"/>
      <c r="N25" s="258"/>
      <c r="O25" s="272"/>
      <c r="P25" s="272"/>
      <c r="S25" s="261"/>
      <c r="T25" s="261"/>
      <c r="U25" s="261"/>
      <c r="V25" s="261"/>
      <c r="W25" s="261"/>
      <c r="X25" s="261"/>
      <c r="Y25" s="261"/>
      <c r="Z25" s="261"/>
      <c r="AA25" s="261"/>
      <c r="AB25" s="261"/>
      <c r="AC25" s="261"/>
      <c r="AD25" s="261"/>
      <c r="AE25" s="261"/>
      <c r="AF25" s="261"/>
      <c r="AG25" s="261"/>
      <c r="AH25" s="261"/>
      <c r="AI25" s="261"/>
      <c r="AJ25" s="261"/>
      <c r="AK25" s="261"/>
      <c r="AL25" s="261"/>
      <c r="AM25" s="261"/>
      <c r="AN25" s="261"/>
      <c r="AO25" s="261"/>
      <c r="AP25" s="261"/>
      <c r="AQ25" s="261"/>
      <c r="AR25" s="261"/>
      <c r="AS25" s="261"/>
      <c r="AT25" s="261"/>
      <c r="AU25" s="261"/>
      <c r="AV25" s="261"/>
      <c r="AW25" s="261"/>
      <c r="AX25" s="261"/>
      <c r="AY25" s="26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</row>
    <row r="26" spans="1:66" x14ac:dyDescent="0.2">
      <c r="B26" s="339"/>
      <c r="C26" s="292" t="s">
        <v>509</v>
      </c>
      <c r="E26" s="283">
        <v>4.5104069823191999</v>
      </c>
      <c r="F26" s="284">
        <v>73.080675007687105</v>
      </c>
      <c r="G26" s="265"/>
      <c r="H26" s="283">
        <v>31.250994054328803</v>
      </c>
      <c r="I26" s="285">
        <v>10.134178940990116</v>
      </c>
      <c r="J26" s="284">
        <v>32.84172466918325</v>
      </c>
      <c r="K26" s="346" t="s">
        <v>845</v>
      </c>
      <c r="L26" s="338" t="s">
        <v>214</v>
      </c>
      <c r="M26" s="274" t="s">
        <v>646</v>
      </c>
      <c r="N26" s="258"/>
      <c r="O26" s="270">
        <v>135.8137400974837</v>
      </c>
      <c r="P26" s="281">
        <v>195.13740957655045</v>
      </c>
      <c r="S26" s="261"/>
      <c r="T26" s="261"/>
      <c r="U26" s="261"/>
      <c r="V26" s="261"/>
      <c r="W26" s="261"/>
      <c r="X26" s="261"/>
      <c r="Y26" s="261"/>
      <c r="Z26" s="261"/>
      <c r="AA26" s="261"/>
      <c r="AB26" s="261"/>
      <c r="AC26" s="261"/>
      <c r="AD26" s="261"/>
      <c r="AE26" s="261"/>
      <c r="AF26" s="261"/>
      <c r="AG26" s="261"/>
      <c r="AH26" s="261"/>
      <c r="AI26" s="261"/>
      <c r="AJ26" s="261"/>
      <c r="AK26" s="261"/>
      <c r="AL26" s="261"/>
      <c r="AM26" s="261"/>
      <c r="AN26" s="261"/>
      <c r="AO26" s="261"/>
      <c r="AP26" s="261"/>
      <c r="AQ26" s="261"/>
      <c r="AR26" s="261"/>
      <c r="AS26" s="261"/>
      <c r="AT26" s="261"/>
      <c r="AU26" s="261"/>
      <c r="AV26" s="261"/>
      <c r="AW26" s="261"/>
      <c r="AX26" s="261"/>
      <c r="AY26" s="26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</row>
    <row r="27" spans="1:66" x14ac:dyDescent="0.2">
      <c r="B27" s="339"/>
      <c r="C27" s="291" t="s">
        <v>510</v>
      </c>
      <c r="E27" s="283">
        <v>107.48406327896947</v>
      </c>
      <c r="F27" s="284">
        <v>109.42392007978091</v>
      </c>
      <c r="G27" s="265"/>
      <c r="H27" s="283">
        <v>44.161168323593415</v>
      </c>
      <c r="I27" s="285">
        <v>55.888915081125504</v>
      </c>
      <c r="J27" s="284">
        <v>41.730798159376285</v>
      </c>
      <c r="K27" s="347"/>
      <c r="L27" s="339"/>
      <c r="M27" s="275" t="s">
        <v>647</v>
      </c>
      <c r="N27" s="258"/>
      <c r="O27" s="283">
        <v>86.84953558230076</v>
      </c>
      <c r="P27" s="284">
        <v>102.30839018479625</v>
      </c>
      <c r="S27" s="261"/>
      <c r="T27" s="261"/>
      <c r="U27" s="261"/>
      <c r="V27" s="261"/>
      <c r="W27" s="261"/>
      <c r="X27" s="261"/>
      <c r="Y27" s="261"/>
      <c r="Z27" s="261"/>
      <c r="AA27" s="261"/>
      <c r="AB27" s="261"/>
      <c r="AC27" s="261"/>
      <c r="AD27" s="261"/>
      <c r="AE27" s="261"/>
      <c r="AF27" s="261"/>
      <c r="AG27" s="261"/>
      <c r="AH27" s="261"/>
      <c r="AI27" s="261"/>
      <c r="AJ27" s="261"/>
      <c r="AK27" s="261"/>
      <c r="AL27" s="261"/>
      <c r="AM27" s="261"/>
      <c r="AN27" s="261"/>
      <c r="AO27" s="261"/>
      <c r="AP27" s="261"/>
      <c r="AQ27" s="261"/>
      <c r="AR27" s="261"/>
      <c r="AS27" s="261"/>
      <c r="AT27" s="261"/>
      <c r="AU27" s="261"/>
      <c r="AV27" s="261"/>
      <c r="AW27" s="261"/>
      <c r="AX27" s="261"/>
      <c r="AY27" s="26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</row>
    <row r="28" spans="1:66" x14ac:dyDescent="0.2">
      <c r="B28" s="339"/>
      <c r="C28" s="291" t="s">
        <v>511</v>
      </c>
      <c r="E28" s="283">
        <v>104.94116084995902</v>
      </c>
      <c r="F28" s="284">
        <v>119.38362546077825</v>
      </c>
      <c r="G28" s="265"/>
      <c r="H28" s="283">
        <v>93.721171275063028</v>
      </c>
      <c r="I28" s="285">
        <v>149.5715661130854</v>
      </c>
      <c r="J28" s="284">
        <v>92.589302735942411</v>
      </c>
      <c r="K28" s="257"/>
      <c r="L28" s="339"/>
      <c r="M28" s="275" t="s">
        <v>648</v>
      </c>
      <c r="N28" s="258"/>
      <c r="O28" s="283">
        <v>112.34293428268658</v>
      </c>
      <c r="P28" s="284">
        <v>120.23201192497596</v>
      </c>
      <c r="S28" s="261"/>
      <c r="T28" s="261"/>
      <c r="U28" s="261"/>
      <c r="V28" s="261"/>
      <c r="W28" s="261"/>
      <c r="X28" s="261"/>
      <c r="Y28" s="261"/>
      <c r="Z28" s="261"/>
      <c r="AA28" s="261"/>
      <c r="AB28" s="261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</row>
    <row r="29" spans="1:66" x14ac:dyDescent="0.2">
      <c r="B29" s="339"/>
      <c r="C29" s="291" t="s">
        <v>512</v>
      </c>
      <c r="E29" s="283">
        <v>108.97296620595118</v>
      </c>
      <c r="F29" s="284">
        <v>116.56457555374469</v>
      </c>
      <c r="G29" s="265"/>
      <c r="H29" s="283">
        <v>44.409094614200932</v>
      </c>
      <c r="I29" s="285">
        <v>58.825170682400113</v>
      </c>
      <c r="J29" s="284">
        <v>43.622058238785534</v>
      </c>
      <c r="K29" s="257"/>
      <c r="L29" s="339"/>
      <c r="M29" s="275" t="s">
        <v>649</v>
      </c>
      <c r="N29" s="258"/>
      <c r="O29" s="283">
        <v>100.85778329750828</v>
      </c>
      <c r="P29" s="284">
        <v>90.263012655289415</v>
      </c>
    </row>
    <row r="30" spans="1:66" ht="16" thickBot="1" x14ac:dyDescent="0.25">
      <c r="B30" s="340"/>
      <c r="C30" s="293" t="s">
        <v>513</v>
      </c>
      <c r="E30" s="262">
        <v>102.90355169565262</v>
      </c>
      <c r="F30" s="263">
        <v>99.869926646954028</v>
      </c>
      <c r="G30" s="265"/>
      <c r="H30" s="262">
        <v>48.738627993598001</v>
      </c>
      <c r="I30" s="286">
        <v>52.963404820664209</v>
      </c>
      <c r="J30" s="263">
        <v>46.233063934076291</v>
      </c>
      <c r="K30" s="257"/>
      <c r="L30" s="339"/>
      <c r="M30" s="275" t="s">
        <v>650</v>
      </c>
      <c r="N30" s="258"/>
      <c r="O30" s="283">
        <v>96.612823670161475</v>
      </c>
      <c r="P30" s="284">
        <v>93.753252427965606</v>
      </c>
    </row>
    <row r="31" spans="1:66" s="261" customFormat="1" ht="16" thickBot="1" x14ac:dyDescent="0.25">
      <c r="B31" s="269"/>
      <c r="C31" s="269"/>
      <c r="D31" s="258"/>
      <c r="E31" s="265"/>
      <c r="F31" s="265"/>
      <c r="G31" s="265"/>
      <c r="H31" s="265"/>
      <c r="I31" s="265"/>
      <c r="J31" s="265"/>
      <c r="L31" s="339"/>
      <c r="M31" s="275" t="s">
        <v>651</v>
      </c>
      <c r="N31" s="258"/>
      <c r="O31" s="283">
        <v>90.668687259029312</v>
      </c>
      <c r="P31" s="284">
        <v>92.406011454064966</v>
      </c>
    </row>
    <row r="32" spans="1:66" ht="16" thickBot="1" x14ac:dyDescent="0.25">
      <c r="A32" s="346" t="s">
        <v>844</v>
      </c>
      <c r="B32" s="271" t="s">
        <v>212</v>
      </c>
      <c r="C32" s="294" t="s">
        <v>518</v>
      </c>
      <c r="E32" s="287">
        <v>228.60630918633379</v>
      </c>
      <c r="F32" s="288">
        <v>85.811167935063835</v>
      </c>
      <c r="G32" s="265"/>
      <c r="H32" s="287">
        <v>899.9108377540224</v>
      </c>
      <c r="I32" s="289">
        <v>1202.7432769663781</v>
      </c>
      <c r="J32" s="288">
        <v>1106.4350059403496</v>
      </c>
      <c r="K32" s="257"/>
      <c r="L32" s="339"/>
      <c r="M32" s="275" t="s">
        <v>652</v>
      </c>
      <c r="N32" s="258"/>
      <c r="O32" s="283">
        <v>91.898068030383371</v>
      </c>
      <c r="P32" s="284">
        <v>91.475405697786741</v>
      </c>
    </row>
    <row r="33" spans="1:17" ht="16" thickBot="1" x14ac:dyDescent="0.25">
      <c r="A33" s="347"/>
      <c r="B33" s="338" t="s">
        <v>315</v>
      </c>
      <c r="C33" s="274" t="s">
        <v>316</v>
      </c>
      <c r="E33" s="270">
        <v>94.158293356963966</v>
      </c>
      <c r="F33" s="281">
        <v>95.574138539773173</v>
      </c>
      <c r="G33" s="265"/>
      <c r="H33" s="270">
        <v>1490.7919820979751</v>
      </c>
      <c r="I33" s="282">
        <v>2226.9974082185804</v>
      </c>
      <c r="J33" s="281">
        <v>1232.6558731427174</v>
      </c>
      <c r="K33" s="257"/>
      <c r="L33" s="340"/>
      <c r="M33" s="276" t="s">
        <v>653</v>
      </c>
      <c r="N33" s="258"/>
      <c r="O33" s="262">
        <v>116.85723074739691</v>
      </c>
      <c r="P33" s="263">
        <v>121.67386886415238</v>
      </c>
    </row>
    <row r="34" spans="1:17" ht="16" thickBot="1" x14ac:dyDescent="0.25">
      <c r="B34" s="339"/>
      <c r="C34" s="275" t="s">
        <v>317</v>
      </c>
      <c r="E34" s="283">
        <v>64.460014352619623</v>
      </c>
      <c r="F34" s="284">
        <v>76.290042839527928</v>
      </c>
      <c r="G34" s="265"/>
      <c r="H34" s="283">
        <v>310.84391633147936</v>
      </c>
      <c r="I34" s="285">
        <v>228.2837494306367</v>
      </c>
      <c r="J34" s="284">
        <v>270.72956526103371</v>
      </c>
      <c r="K34" s="257"/>
      <c r="L34" s="269"/>
      <c r="M34" s="269"/>
      <c r="N34" s="258"/>
      <c r="O34" s="265"/>
      <c r="P34" s="265"/>
    </row>
    <row r="35" spans="1:17" x14ac:dyDescent="0.2">
      <c r="B35" s="339"/>
      <c r="C35" s="275" t="s">
        <v>318</v>
      </c>
      <c r="E35" s="283">
        <v>94.179279274157949</v>
      </c>
      <c r="F35" s="284">
        <v>55.513547992945242</v>
      </c>
      <c r="G35" s="265"/>
      <c r="H35" s="283">
        <v>1083.5267263555136</v>
      </c>
      <c r="I35" s="285">
        <v>1821.3816394758182</v>
      </c>
      <c r="J35" s="284">
        <v>1057.1463743895415</v>
      </c>
      <c r="K35" s="346" t="s">
        <v>846</v>
      </c>
      <c r="L35" s="338" t="s">
        <v>247</v>
      </c>
      <c r="M35" s="274" t="s">
        <v>616</v>
      </c>
      <c r="N35" s="258"/>
      <c r="O35" s="270">
        <v>30.815316216827792</v>
      </c>
      <c r="P35" s="281">
        <v>64.423970595994419</v>
      </c>
    </row>
    <row r="36" spans="1:17" x14ac:dyDescent="0.2">
      <c r="B36" s="339"/>
      <c r="C36" s="275" t="s">
        <v>319</v>
      </c>
      <c r="E36" s="283">
        <v>314.81036299395237</v>
      </c>
      <c r="F36" s="284">
        <v>336.13242725856645</v>
      </c>
      <c r="G36" s="265"/>
      <c r="H36" s="283">
        <v>4779.9920825542222</v>
      </c>
      <c r="I36" s="285">
        <v>10620.179460616549</v>
      </c>
      <c r="J36" s="284">
        <v>5467.4065591862163</v>
      </c>
      <c r="K36" s="347"/>
      <c r="L36" s="339"/>
      <c r="M36" s="275" t="s">
        <v>618</v>
      </c>
      <c r="N36" s="258"/>
      <c r="O36" s="283">
        <v>296.64027262887078</v>
      </c>
      <c r="P36" s="284">
        <v>41.287892551875409</v>
      </c>
    </row>
    <row r="37" spans="1:17" ht="16" thickBot="1" x14ac:dyDescent="0.25">
      <c r="B37" s="339"/>
      <c r="C37" s="275" t="s">
        <v>325</v>
      </c>
      <c r="E37" s="283">
        <v>89.288129835255759</v>
      </c>
      <c r="F37" s="284">
        <v>90.517939814741865</v>
      </c>
      <c r="G37" s="265"/>
      <c r="H37" s="283">
        <v>856.24343474840703</v>
      </c>
      <c r="I37" s="285">
        <v>1077.7129213264861</v>
      </c>
      <c r="J37" s="284">
        <v>654.66315431008479</v>
      </c>
      <c r="K37" s="257"/>
      <c r="L37" s="340"/>
      <c r="M37" s="276" t="s">
        <v>619</v>
      </c>
      <c r="N37" s="258"/>
      <c r="O37" s="262">
        <v>154.17842737010812</v>
      </c>
      <c r="P37" s="263">
        <v>32.48169562244901</v>
      </c>
    </row>
    <row r="38" spans="1:17" ht="16" thickBot="1" x14ac:dyDescent="0.25">
      <c r="B38" s="339"/>
      <c r="C38" s="275" t="s">
        <v>326</v>
      </c>
      <c r="E38" s="283">
        <v>111.83255296109022</v>
      </c>
      <c r="F38" s="284">
        <v>152.28641458812319</v>
      </c>
      <c r="G38" s="265"/>
      <c r="H38" s="283">
        <v>7085.1454571164559</v>
      </c>
      <c r="I38" s="285">
        <v>10482.140082044016</v>
      </c>
      <c r="J38" s="284">
        <v>9231.0911608835777</v>
      </c>
      <c r="K38" s="257"/>
      <c r="L38" s="271" t="s">
        <v>168</v>
      </c>
      <c r="M38" s="271" t="s">
        <v>626</v>
      </c>
      <c r="N38" s="258"/>
      <c r="O38" s="287">
        <v>111.94346285215562</v>
      </c>
      <c r="P38" s="288">
        <v>38.966247888159579</v>
      </c>
    </row>
    <row r="39" spans="1:17" ht="16" thickBot="1" x14ac:dyDescent="0.25">
      <c r="B39" s="339"/>
      <c r="C39" s="275" t="s">
        <v>327</v>
      </c>
      <c r="E39" s="283">
        <v>109.90546819468716</v>
      </c>
      <c r="F39" s="284">
        <v>174.52226034782402</v>
      </c>
      <c r="G39" s="265"/>
      <c r="H39" s="283">
        <v>1880.8711309221633</v>
      </c>
      <c r="I39" s="285">
        <v>2164.7336115370222</v>
      </c>
      <c r="J39" s="284">
        <v>1954.1572851138171</v>
      </c>
      <c r="K39" s="257"/>
      <c r="L39" s="264"/>
      <c r="M39" s="269"/>
      <c r="N39" s="258"/>
      <c r="O39" s="265"/>
      <c r="P39" s="265"/>
    </row>
    <row r="40" spans="1:17" x14ac:dyDescent="0.2">
      <c r="B40" s="339"/>
      <c r="C40" s="275" t="s">
        <v>328</v>
      </c>
      <c r="E40" s="283">
        <v>162.55331223988591</v>
      </c>
      <c r="F40" s="284">
        <v>254.74676792745885</v>
      </c>
      <c r="G40" s="265"/>
      <c r="H40" s="283">
        <v>1712.8760417778144</v>
      </c>
      <c r="I40" s="285">
        <v>1494.1641371867659</v>
      </c>
      <c r="J40" s="284">
        <v>1415.4119674595297</v>
      </c>
      <c r="K40" s="257"/>
      <c r="L40" s="338" t="s">
        <v>401</v>
      </c>
      <c r="M40" s="274" t="s">
        <v>582</v>
      </c>
      <c r="N40" s="258"/>
      <c r="O40" s="270">
        <v>72.173865492440584</v>
      </c>
      <c r="P40" s="281">
        <v>48.866468052817005</v>
      </c>
    </row>
    <row r="41" spans="1:17" x14ac:dyDescent="0.2">
      <c r="B41" s="339"/>
      <c r="C41" s="275" t="s">
        <v>329</v>
      </c>
      <c r="E41" s="283">
        <v>105.49109209668551</v>
      </c>
      <c r="F41" s="284">
        <v>105.98131751605395</v>
      </c>
      <c r="G41" s="265"/>
      <c r="H41" s="283">
        <v>194.16567251726195</v>
      </c>
      <c r="I41" s="285">
        <v>216.04855359019754</v>
      </c>
      <c r="J41" s="284">
        <v>167.92810432606248</v>
      </c>
      <c r="K41" s="346" t="s">
        <v>847</v>
      </c>
      <c r="L41" s="339"/>
      <c r="M41" s="275" t="s">
        <v>583</v>
      </c>
      <c r="N41" s="258"/>
      <c r="O41" s="283">
        <v>75.731013387045024</v>
      </c>
      <c r="P41" s="284">
        <v>38.19804723726056</v>
      </c>
    </row>
    <row r="42" spans="1:17" x14ac:dyDescent="0.2">
      <c r="B42" s="339"/>
      <c r="C42" s="275" t="s">
        <v>330</v>
      </c>
      <c r="E42" s="283">
        <v>114.1994722922397</v>
      </c>
      <c r="F42" s="284">
        <v>112.39004597461155</v>
      </c>
      <c r="G42" s="265"/>
      <c r="H42" s="283">
        <v>318.37277032317695</v>
      </c>
      <c r="I42" s="285">
        <v>416.15811425021684</v>
      </c>
      <c r="J42" s="284">
        <v>338.29558950590467</v>
      </c>
      <c r="K42" s="347"/>
      <c r="L42" s="339"/>
      <c r="M42" s="275" t="s">
        <v>584</v>
      </c>
      <c r="N42" s="258"/>
      <c r="O42" s="283">
        <v>20.051244961112243</v>
      </c>
      <c r="P42" s="284">
        <v>142.17828276249188</v>
      </c>
    </row>
    <row r="43" spans="1:17" ht="16" thickBot="1" x14ac:dyDescent="0.25">
      <c r="B43" s="339"/>
      <c r="C43" s="275" t="s">
        <v>331</v>
      </c>
      <c r="E43" s="283">
        <v>148.39381483661816</v>
      </c>
      <c r="F43" s="284">
        <v>130.52293626924714</v>
      </c>
      <c r="G43" s="265"/>
      <c r="H43" s="283">
        <v>759.48791866947408</v>
      </c>
      <c r="I43" s="285">
        <v>765.5184783314271</v>
      </c>
      <c r="J43" s="284">
        <v>562.19015281213979</v>
      </c>
      <c r="K43" s="257"/>
      <c r="L43" s="340"/>
      <c r="M43" s="276" t="s">
        <v>585</v>
      </c>
      <c r="N43" s="258"/>
      <c r="O43" s="262">
        <v>86.411193358938903</v>
      </c>
      <c r="P43" s="263">
        <v>69.647527570332272</v>
      </c>
    </row>
    <row r="44" spans="1:17" ht="16" thickBot="1" x14ac:dyDescent="0.25">
      <c r="B44" s="339"/>
      <c r="C44" s="295" t="s">
        <v>332</v>
      </c>
      <c r="E44" s="283">
        <v>0</v>
      </c>
      <c r="F44" s="284">
        <v>115.73595172997597</v>
      </c>
      <c r="G44" s="265"/>
      <c r="H44" s="283">
        <v>1033.7910128561987</v>
      </c>
      <c r="I44" s="285">
        <v>166.84835530941351</v>
      </c>
      <c r="J44" s="284">
        <v>1025.8002744421954</v>
      </c>
      <c r="K44" s="257"/>
      <c r="L44" s="273"/>
      <c r="M44" s="273"/>
      <c r="N44" s="258"/>
      <c r="O44" s="273"/>
      <c r="P44" s="273"/>
    </row>
    <row r="45" spans="1:17" x14ac:dyDescent="0.2">
      <c r="B45" s="339"/>
      <c r="C45" s="275" t="s">
        <v>334</v>
      </c>
      <c r="E45" s="283">
        <v>103.51027809334929</v>
      </c>
      <c r="F45" s="284">
        <v>98.413658829704033</v>
      </c>
      <c r="G45" s="265"/>
      <c r="H45" s="283">
        <v>292.69597987894423</v>
      </c>
      <c r="I45" s="285">
        <v>255.63093125942376</v>
      </c>
      <c r="J45" s="284">
        <v>154.55089479018292</v>
      </c>
      <c r="K45" s="257"/>
      <c r="L45" s="338" t="s">
        <v>186</v>
      </c>
      <c r="M45" s="274" t="s">
        <v>663</v>
      </c>
      <c r="N45" s="258"/>
      <c r="O45" s="270">
        <v>151.57767271557839</v>
      </c>
      <c r="P45" s="281">
        <v>66.756148302105856</v>
      </c>
    </row>
    <row r="46" spans="1:17" x14ac:dyDescent="0.2">
      <c r="B46" s="339"/>
      <c r="C46" s="275" t="s">
        <v>335</v>
      </c>
      <c r="E46" s="283">
        <v>138.97213706188475</v>
      </c>
      <c r="F46" s="284">
        <v>107.31648648665738</v>
      </c>
      <c r="G46" s="265"/>
      <c r="H46" s="283">
        <v>852.41702648141597</v>
      </c>
      <c r="I46" s="285">
        <v>1814.3947979880099</v>
      </c>
      <c r="J46" s="284">
        <v>784.24101209416267</v>
      </c>
      <c r="K46" s="346" t="s">
        <v>848</v>
      </c>
      <c r="L46" s="339"/>
      <c r="M46" s="275" t="s">
        <v>664</v>
      </c>
      <c r="N46" s="258"/>
      <c r="O46" s="283">
        <v>97.766122818893606</v>
      </c>
      <c r="P46" s="284">
        <v>20.677233517917653</v>
      </c>
    </row>
    <row r="47" spans="1:17" ht="16" thickBot="1" x14ac:dyDescent="0.25">
      <c r="B47" s="339"/>
      <c r="C47" s="275" t="s">
        <v>339</v>
      </c>
      <c r="E47" s="283">
        <v>124.60937238295438</v>
      </c>
      <c r="F47" s="284">
        <v>114.83637174376581</v>
      </c>
      <c r="G47" s="265"/>
      <c r="H47" s="283">
        <v>741.77900901654937</v>
      </c>
      <c r="I47" s="285">
        <v>753.57227907470576</v>
      </c>
      <c r="J47" s="284">
        <v>654.34589782598505</v>
      </c>
      <c r="K47" s="347"/>
      <c r="L47" s="340"/>
      <c r="M47" s="276" t="s">
        <v>666</v>
      </c>
      <c r="N47" s="258"/>
      <c r="O47" s="262">
        <v>141.26249932959405</v>
      </c>
      <c r="P47" s="263">
        <v>59.467036736167444</v>
      </c>
    </row>
    <row r="48" spans="1:17" ht="16" thickBot="1" x14ac:dyDescent="0.25">
      <c r="B48" s="340"/>
      <c r="C48" s="276" t="s">
        <v>342</v>
      </c>
      <c r="E48" s="262">
        <v>110.37183614854656</v>
      </c>
      <c r="F48" s="263">
        <v>113.94120732304077</v>
      </c>
      <c r="G48" s="265"/>
      <c r="H48" s="262">
        <v>78.30791428482658</v>
      </c>
      <c r="I48" s="286">
        <v>105.1808653661232</v>
      </c>
      <c r="J48" s="263">
        <v>68.168721801591587</v>
      </c>
      <c r="K48" s="257"/>
      <c r="L48" s="338" t="s">
        <v>163</v>
      </c>
      <c r="M48" s="274" t="s">
        <v>691</v>
      </c>
      <c r="N48" s="258"/>
      <c r="O48" s="270">
        <v>42.205210762442221</v>
      </c>
      <c r="P48" s="281">
        <v>18.783008165257527</v>
      </c>
      <c r="Q48" s="261"/>
    </row>
    <row r="49" spans="1:17" s="261" customFormat="1" ht="16" thickBot="1" x14ac:dyDescent="0.25">
      <c r="B49" s="269"/>
      <c r="C49" s="269"/>
      <c r="D49" s="258"/>
      <c r="E49" s="265"/>
      <c r="F49" s="265"/>
      <c r="G49" s="265"/>
      <c r="H49" s="265"/>
      <c r="I49" s="265"/>
      <c r="J49" s="265"/>
      <c r="L49" s="339"/>
      <c r="M49" s="275" t="s">
        <v>692</v>
      </c>
      <c r="N49" s="258"/>
      <c r="O49" s="283">
        <v>110.20988171536976</v>
      </c>
      <c r="P49" s="284">
        <v>61.479222193207526</v>
      </c>
      <c r="Q49" s="257"/>
    </row>
    <row r="50" spans="1:17" ht="16" thickBot="1" x14ac:dyDescent="0.25">
      <c r="A50" s="346" t="s">
        <v>845</v>
      </c>
      <c r="B50" s="348" t="s">
        <v>259</v>
      </c>
      <c r="C50" s="290" t="s">
        <v>564</v>
      </c>
      <c r="E50" s="270">
        <v>119.30868382297253</v>
      </c>
      <c r="F50" s="281">
        <v>114.30746584559488</v>
      </c>
      <c r="G50" s="265"/>
      <c r="H50" s="270">
        <v>4.2789536017684</v>
      </c>
      <c r="I50" s="282">
        <v>3.3036304407654495</v>
      </c>
      <c r="J50" s="281">
        <v>5.9231283943983755</v>
      </c>
      <c r="K50" s="257"/>
      <c r="L50" s="340"/>
      <c r="M50" s="276" t="s">
        <v>696</v>
      </c>
      <c r="N50" s="258"/>
      <c r="O50" s="262">
        <v>63.853418251083099</v>
      </c>
      <c r="P50" s="263">
        <v>37.731860830535574</v>
      </c>
    </row>
    <row r="51" spans="1:17" x14ac:dyDescent="0.2">
      <c r="A51" s="347"/>
      <c r="B51" s="349"/>
      <c r="C51" s="291" t="s">
        <v>565</v>
      </c>
      <c r="E51" s="283">
        <v>107.09408971728348</v>
      </c>
      <c r="F51" s="284">
        <v>91.88802301721833</v>
      </c>
      <c r="G51" s="265"/>
      <c r="H51" s="283">
        <v>4.6777600169602014</v>
      </c>
      <c r="I51" s="285">
        <v>4.279459188397297</v>
      </c>
      <c r="J51" s="284">
        <v>8.2537876986460699</v>
      </c>
      <c r="K51" s="257"/>
      <c r="L51" s="338" t="s">
        <v>398</v>
      </c>
      <c r="M51" s="274" t="s">
        <v>730</v>
      </c>
      <c r="N51" s="258"/>
      <c r="O51" s="270">
        <v>97.095682942217593</v>
      </c>
      <c r="P51" s="281">
        <v>114.25132599780819</v>
      </c>
    </row>
    <row r="52" spans="1:17" x14ac:dyDescent="0.2">
      <c r="B52" s="349"/>
      <c r="C52" s="291" t="s">
        <v>566</v>
      </c>
      <c r="E52" s="283">
        <v>112.90361280578063</v>
      </c>
      <c r="F52" s="284">
        <v>25.983404389348632</v>
      </c>
      <c r="G52" s="265"/>
      <c r="H52" s="283">
        <v>0</v>
      </c>
      <c r="I52" s="285">
        <v>0</v>
      </c>
      <c r="J52" s="284">
        <v>7.8010306918569111E-2</v>
      </c>
      <c r="K52" s="257"/>
      <c r="L52" s="339"/>
      <c r="M52" s="275" t="s">
        <v>731</v>
      </c>
      <c r="N52" s="258"/>
      <c r="O52" s="283">
        <v>176.74767616103696</v>
      </c>
      <c r="P52" s="284">
        <v>70.930999619413285</v>
      </c>
    </row>
    <row r="53" spans="1:17" ht="16" thickBot="1" x14ac:dyDescent="0.25">
      <c r="B53" s="349"/>
      <c r="C53" s="291" t="s">
        <v>567</v>
      </c>
      <c r="E53" s="283">
        <v>101.51248195931888</v>
      </c>
      <c r="F53" s="284">
        <v>101.96096184984641</v>
      </c>
      <c r="G53" s="265"/>
      <c r="H53" s="283">
        <v>58.518429992130933</v>
      </c>
      <c r="I53" s="285">
        <v>47.846271605258664</v>
      </c>
      <c r="J53" s="284">
        <v>81.914238671492384</v>
      </c>
      <c r="K53" s="257"/>
      <c r="L53" s="340"/>
      <c r="M53" s="276" t="s">
        <v>417</v>
      </c>
      <c r="N53" s="258"/>
      <c r="O53" s="262">
        <v>188.85332323067877</v>
      </c>
      <c r="P53" s="263">
        <v>68.822834084561279</v>
      </c>
    </row>
    <row r="54" spans="1:17" ht="16" thickBot="1" x14ac:dyDescent="0.25">
      <c r="B54" s="349"/>
      <c r="C54" s="291" t="s">
        <v>568</v>
      </c>
      <c r="E54" s="283">
        <v>19.232891939380359</v>
      </c>
      <c r="F54" s="284">
        <v>96.615831024870232</v>
      </c>
      <c r="G54" s="265"/>
      <c r="H54" s="283">
        <v>97.059534024276189</v>
      </c>
      <c r="I54" s="285">
        <v>33.208274217869672</v>
      </c>
      <c r="J54" s="284">
        <v>147.45087631818521</v>
      </c>
      <c r="K54" s="257"/>
      <c r="L54" s="257"/>
      <c r="M54" s="257"/>
      <c r="N54" s="257"/>
      <c r="O54" s="257"/>
      <c r="P54" s="257"/>
    </row>
    <row r="55" spans="1:17" ht="16" thickBot="1" x14ac:dyDescent="0.25">
      <c r="B55" s="349"/>
      <c r="C55" s="291" t="s">
        <v>569</v>
      </c>
      <c r="E55" s="283">
        <v>105.91919134408894</v>
      </c>
      <c r="F55" s="284">
        <v>118.22257374398713</v>
      </c>
      <c r="G55" s="265"/>
      <c r="H55" s="283">
        <v>2.6595704520668706</v>
      </c>
      <c r="I55" s="285">
        <v>0.73682603428778282</v>
      </c>
      <c r="J55" s="284">
        <v>4.6392434442977164</v>
      </c>
      <c r="K55" s="257"/>
      <c r="L55" s="344" t="s">
        <v>840</v>
      </c>
      <c r="M55" s="345"/>
      <c r="N55" s="257"/>
      <c r="O55" s="277">
        <v>10</v>
      </c>
      <c r="P55" s="278">
        <v>100</v>
      </c>
      <c r="Q55" s="279">
        <v>200</v>
      </c>
    </row>
    <row r="56" spans="1:17" x14ac:dyDescent="0.2">
      <c r="B56" s="349"/>
      <c r="C56" s="291" t="s">
        <v>570</v>
      </c>
      <c r="E56" s="283">
        <v>108.57533761774219</v>
      </c>
      <c r="F56" s="284">
        <v>49.811397902091585</v>
      </c>
      <c r="G56" s="265"/>
      <c r="H56" s="283">
        <v>8605.6410943413066</v>
      </c>
      <c r="I56" s="285">
        <v>45222.624501998413</v>
      </c>
      <c r="J56" s="284">
        <v>10117.79903621584</v>
      </c>
      <c r="K56" s="257"/>
      <c r="L56" s="257"/>
      <c r="M56" s="257"/>
      <c r="N56" s="257"/>
      <c r="O56" s="257"/>
      <c r="P56" s="257"/>
    </row>
    <row r="57" spans="1:17" x14ac:dyDescent="0.2">
      <c r="B57" s="349"/>
      <c r="C57" s="291" t="s">
        <v>571</v>
      </c>
      <c r="E57" s="283">
        <v>154.43509378115215</v>
      </c>
      <c r="F57" s="284">
        <v>58.463299948250018</v>
      </c>
      <c r="G57" s="265"/>
      <c r="H57" s="283">
        <v>46.526077601997571</v>
      </c>
      <c r="I57" s="285">
        <v>130.26923209445587</v>
      </c>
      <c r="J57" s="284">
        <v>116.37907768322626</v>
      </c>
      <c r="K57" s="257"/>
      <c r="L57" s="257"/>
      <c r="M57" s="257"/>
      <c r="N57" s="257"/>
      <c r="O57" s="257"/>
      <c r="P57" s="257"/>
    </row>
    <row r="58" spans="1:17" x14ac:dyDescent="0.2">
      <c r="B58" s="349"/>
      <c r="C58" s="291" t="s">
        <v>572</v>
      </c>
      <c r="E58" s="283">
        <v>174.0021478213682</v>
      </c>
      <c r="F58" s="284">
        <v>153.67178828836168</v>
      </c>
      <c r="G58" s="265"/>
      <c r="H58" s="283">
        <v>146346.81112697755</v>
      </c>
      <c r="I58" s="285">
        <v>246102.85386336819</v>
      </c>
      <c r="J58" s="284">
        <v>133439.63320000129</v>
      </c>
      <c r="K58" s="257"/>
      <c r="L58" s="257"/>
      <c r="M58" s="257"/>
      <c r="N58" s="257"/>
      <c r="O58" s="257"/>
      <c r="P58" s="257"/>
    </row>
    <row r="59" spans="1:17" ht="16" thickBot="1" x14ac:dyDescent="0.25">
      <c r="B59" s="350"/>
      <c r="C59" s="293" t="s">
        <v>573</v>
      </c>
      <c r="E59" s="262">
        <v>111.83883548509492</v>
      </c>
      <c r="F59" s="263">
        <v>63.193004259428584</v>
      </c>
      <c r="G59" s="265"/>
      <c r="H59" s="262">
        <v>1985.5920050996538</v>
      </c>
      <c r="I59" s="286">
        <v>2154.83434127191</v>
      </c>
      <c r="J59" s="263">
        <v>1925.187266283202</v>
      </c>
      <c r="K59" s="257"/>
      <c r="L59" s="257"/>
      <c r="M59" s="257"/>
      <c r="N59" s="257"/>
      <c r="O59" s="257"/>
      <c r="P59" s="257"/>
    </row>
    <row r="60" spans="1:17" s="257" customFormat="1" x14ac:dyDescent="0.2">
      <c r="B60" s="256"/>
      <c r="C60" s="256"/>
      <c r="D60" s="258"/>
      <c r="E60" s="256"/>
      <c r="F60" s="256"/>
      <c r="G60" s="256"/>
      <c r="H60" s="256"/>
      <c r="I60" s="256"/>
      <c r="J60" s="256"/>
    </row>
    <row r="61" spans="1:17" s="257" customFormat="1" ht="16" thickBot="1" x14ac:dyDescent="0.25">
      <c r="B61" s="256"/>
      <c r="C61" s="256"/>
      <c r="D61" s="258"/>
      <c r="E61" s="256"/>
      <c r="F61" s="256"/>
      <c r="G61" s="256"/>
      <c r="H61" s="256"/>
      <c r="I61" s="256"/>
      <c r="J61" s="256"/>
    </row>
    <row r="62" spans="1:17" s="257" customFormat="1" ht="16" thickBot="1" x14ac:dyDescent="0.25">
      <c r="D62" s="261"/>
      <c r="F62" s="280" t="s">
        <v>840</v>
      </c>
      <c r="G62" s="256"/>
      <c r="H62" s="277">
        <v>10</v>
      </c>
      <c r="I62" s="278">
        <v>100</v>
      </c>
      <c r="J62" s="279">
        <v>200</v>
      </c>
    </row>
    <row r="63" spans="1:17" s="257" customFormat="1" ht="16" thickBot="1" x14ac:dyDescent="0.25">
      <c r="D63" s="261"/>
      <c r="G63" s="256"/>
      <c r="H63" s="256"/>
      <c r="I63" s="256"/>
      <c r="J63" s="256"/>
    </row>
    <row r="64" spans="1:17" s="257" customFormat="1" ht="16" thickBot="1" x14ac:dyDescent="0.25">
      <c r="D64" s="261"/>
      <c r="E64" s="344" t="s">
        <v>841</v>
      </c>
      <c r="F64" s="344"/>
      <c r="G64" s="256"/>
      <c r="H64" s="277">
        <v>10</v>
      </c>
      <c r="I64" s="278">
        <v>100</v>
      </c>
      <c r="J64" s="279">
        <v>500</v>
      </c>
    </row>
    <row r="65" spans="2:17" s="257" customFormat="1" x14ac:dyDescent="0.2">
      <c r="B65" s="256"/>
      <c r="C65" s="256"/>
      <c r="D65" s="258"/>
      <c r="E65" s="256"/>
      <c r="F65" s="256"/>
      <c r="G65" s="256"/>
      <c r="H65" s="256"/>
      <c r="I65" s="256"/>
      <c r="J65" s="256"/>
    </row>
    <row r="66" spans="2:17" s="257" customFormat="1" x14ac:dyDescent="0.2">
      <c r="B66" s="256"/>
      <c r="C66" s="256"/>
      <c r="D66" s="258"/>
      <c r="E66" s="256"/>
      <c r="F66" s="256"/>
      <c r="G66" s="256"/>
      <c r="H66" s="256"/>
      <c r="I66" s="256"/>
      <c r="J66" s="256"/>
    </row>
    <row r="67" spans="2:17" s="257" customFormat="1" x14ac:dyDescent="0.2">
      <c r="B67" s="256"/>
      <c r="C67" s="256"/>
      <c r="D67" s="258"/>
      <c r="E67" s="256"/>
      <c r="F67" s="256"/>
      <c r="G67" s="256"/>
      <c r="H67" s="256"/>
      <c r="I67" s="256"/>
      <c r="J67" s="256"/>
    </row>
    <row r="68" spans="2:17" s="257" customFormat="1" x14ac:dyDescent="0.2">
      <c r="B68" s="256"/>
      <c r="C68" s="256"/>
      <c r="D68" s="258"/>
      <c r="E68" s="256"/>
      <c r="F68" s="256"/>
      <c r="G68" s="256"/>
      <c r="H68" s="256"/>
      <c r="I68" s="256"/>
      <c r="J68" s="256"/>
    </row>
    <row r="69" spans="2:17" s="257" customFormat="1" x14ac:dyDescent="0.2">
      <c r="B69" s="256"/>
      <c r="C69" s="256"/>
      <c r="D69" s="258"/>
      <c r="E69" s="256"/>
      <c r="F69" s="256"/>
      <c r="G69" s="256"/>
      <c r="H69" s="256"/>
      <c r="I69" s="256"/>
      <c r="J69" s="256"/>
    </row>
    <row r="70" spans="2:17" s="257" customFormat="1" x14ac:dyDescent="0.2">
      <c r="B70" s="256"/>
      <c r="C70" s="256"/>
      <c r="D70" s="258"/>
      <c r="E70" s="256"/>
      <c r="F70" s="256"/>
      <c r="G70" s="256"/>
      <c r="H70" s="256"/>
      <c r="I70" s="256"/>
      <c r="J70" s="256"/>
      <c r="L70" s="261"/>
      <c r="M70" s="261"/>
      <c r="N70" s="261"/>
      <c r="O70" s="261"/>
      <c r="P70" s="261"/>
      <c r="Q70" s="261"/>
    </row>
    <row r="71" spans="2:17" s="261" customFormat="1" x14ac:dyDescent="0.2">
      <c r="G71" s="258"/>
      <c r="H71" s="258"/>
      <c r="I71" s="258"/>
      <c r="J71" s="258"/>
      <c r="L71" s="257"/>
      <c r="M71" s="257"/>
      <c r="N71" s="257"/>
      <c r="O71" s="257"/>
      <c r="P71" s="257"/>
      <c r="Q71" s="257"/>
    </row>
    <row r="72" spans="2:17" s="257" customFormat="1" x14ac:dyDescent="0.2">
      <c r="B72" s="256"/>
      <c r="C72" s="256"/>
      <c r="D72" s="258"/>
      <c r="E72" s="256"/>
      <c r="F72" s="256"/>
      <c r="G72" s="256"/>
      <c r="H72" s="256"/>
      <c r="I72" s="256"/>
      <c r="J72" s="256"/>
    </row>
    <row r="73" spans="2:17" s="257" customFormat="1" x14ac:dyDescent="0.2">
      <c r="B73" s="256"/>
      <c r="C73" s="256"/>
      <c r="D73" s="258"/>
      <c r="E73" s="256"/>
      <c r="F73" s="256"/>
      <c r="G73" s="256"/>
      <c r="H73" s="256"/>
      <c r="I73" s="256"/>
      <c r="J73" s="256"/>
    </row>
    <row r="74" spans="2:17" s="257" customFormat="1" x14ac:dyDescent="0.2">
      <c r="B74" s="256"/>
      <c r="C74" s="256"/>
      <c r="D74" s="258"/>
      <c r="E74" s="256"/>
      <c r="F74" s="256"/>
      <c r="G74" s="259"/>
    </row>
    <row r="75" spans="2:17" s="257" customFormat="1" x14ac:dyDescent="0.2">
      <c r="B75" s="256"/>
      <c r="C75" s="256"/>
      <c r="D75" s="258"/>
      <c r="E75" s="256"/>
      <c r="F75" s="256"/>
      <c r="G75" s="259"/>
    </row>
    <row r="76" spans="2:17" s="257" customFormat="1" x14ac:dyDescent="0.2">
      <c r="B76" s="256"/>
      <c r="C76" s="256"/>
      <c r="D76" s="258"/>
      <c r="E76" s="256"/>
      <c r="F76" s="256"/>
      <c r="G76" s="259"/>
    </row>
    <row r="77" spans="2:17" s="257" customFormat="1" x14ac:dyDescent="0.2">
      <c r="B77" s="256"/>
      <c r="C77" s="256"/>
      <c r="D77" s="258"/>
      <c r="E77" s="256"/>
      <c r="F77" s="256"/>
      <c r="G77" s="259"/>
    </row>
    <row r="78" spans="2:17" s="257" customFormat="1" x14ac:dyDescent="0.2">
      <c r="B78" s="256"/>
      <c r="C78" s="256"/>
      <c r="D78" s="258"/>
      <c r="E78" s="256"/>
      <c r="F78" s="256"/>
      <c r="G78" s="259"/>
    </row>
    <row r="79" spans="2:17" s="257" customFormat="1" x14ac:dyDescent="0.2">
      <c r="G79" s="259"/>
    </row>
    <row r="80" spans="2:17" s="257" customFormat="1" x14ac:dyDescent="0.2">
      <c r="B80" s="256"/>
      <c r="C80" s="256"/>
      <c r="D80" s="258"/>
      <c r="E80" s="256"/>
      <c r="F80" s="256"/>
      <c r="G80" s="256"/>
      <c r="K80" s="257" t="s">
        <v>842</v>
      </c>
    </row>
    <row r="81" spans="2:17" s="257" customFormat="1" x14ac:dyDescent="0.2">
      <c r="B81" s="256"/>
      <c r="C81" s="256"/>
      <c r="D81" s="258"/>
      <c r="E81" s="256"/>
      <c r="F81" s="256"/>
      <c r="G81" s="259"/>
    </row>
    <row r="82" spans="2:17" s="257" customFormat="1" x14ac:dyDescent="0.2">
      <c r="B82" s="256"/>
      <c r="C82" s="256"/>
      <c r="D82" s="258"/>
      <c r="E82" s="256"/>
      <c r="F82" s="256"/>
      <c r="G82" s="259"/>
    </row>
    <row r="83" spans="2:17" s="257" customFormat="1" x14ac:dyDescent="0.2">
      <c r="B83" s="256"/>
      <c r="C83" s="256"/>
      <c r="D83" s="258"/>
      <c r="E83" s="256"/>
      <c r="F83" s="256"/>
      <c r="G83" s="259"/>
      <c r="L83" s="261"/>
      <c r="M83" s="261"/>
      <c r="N83" s="261"/>
      <c r="O83" s="261"/>
      <c r="P83" s="261"/>
      <c r="Q83" s="261"/>
    </row>
    <row r="84" spans="2:17" s="261" customFormat="1" x14ac:dyDescent="0.2">
      <c r="G84" s="258"/>
      <c r="H84" s="258"/>
      <c r="I84" s="258"/>
      <c r="J84" s="258"/>
      <c r="L84" s="257"/>
      <c r="M84" s="257"/>
      <c r="N84" s="257"/>
      <c r="O84" s="257"/>
      <c r="P84" s="257"/>
      <c r="Q84" s="257"/>
    </row>
    <row r="85" spans="2:17" s="257" customFormat="1" x14ac:dyDescent="0.2">
      <c r="B85" s="256"/>
      <c r="C85" s="256"/>
      <c r="D85" s="258"/>
      <c r="E85" s="256"/>
      <c r="F85" s="256"/>
      <c r="G85" s="256"/>
      <c r="H85" s="256"/>
      <c r="I85" s="256"/>
      <c r="J85" s="256"/>
    </row>
    <row r="86" spans="2:17" s="257" customFormat="1" x14ac:dyDescent="0.2">
      <c r="B86" s="256"/>
      <c r="C86" s="256"/>
      <c r="D86" s="258"/>
      <c r="E86" s="256"/>
      <c r="F86" s="256"/>
      <c r="G86" s="256"/>
      <c r="H86" s="256"/>
      <c r="I86" s="256"/>
      <c r="J86" s="256"/>
    </row>
    <row r="87" spans="2:17" s="257" customFormat="1" x14ac:dyDescent="0.2">
      <c r="B87" s="256"/>
      <c r="C87" s="256"/>
      <c r="D87" s="258"/>
      <c r="E87" s="256"/>
      <c r="F87" s="256"/>
      <c r="G87" s="256"/>
      <c r="H87" s="256"/>
      <c r="I87" s="256"/>
      <c r="J87" s="256"/>
    </row>
    <row r="88" spans="2:17" s="257" customFormat="1" x14ac:dyDescent="0.2">
      <c r="B88" s="256"/>
      <c r="C88" s="256"/>
      <c r="D88" s="258"/>
      <c r="E88" s="256"/>
      <c r="F88" s="256"/>
      <c r="G88" s="256"/>
      <c r="H88" s="256"/>
      <c r="I88" s="256"/>
      <c r="J88" s="256"/>
    </row>
    <row r="89" spans="2:17" s="257" customFormat="1" x14ac:dyDescent="0.2">
      <c r="B89" s="256"/>
      <c r="C89" s="256"/>
      <c r="D89" s="258"/>
      <c r="E89" s="256"/>
      <c r="F89" s="256"/>
      <c r="G89" s="256"/>
      <c r="H89" s="256"/>
      <c r="I89" s="256"/>
      <c r="J89" s="256"/>
    </row>
    <row r="90" spans="2:17" s="257" customFormat="1" x14ac:dyDescent="0.2">
      <c r="B90" s="256"/>
      <c r="C90" s="256"/>
      <c r="D90" s="258"/>
      <c r="E90" s="256"/>
      <c r="F90" s="256"/>
      <c r="G90" s="256"/>
      <c r="H90" s="256"/>
      <c r="I90" s="256"/>
      <c r="J90" s="256"/>
    </row>
    <row r="91" spans="2:17" s="257" customFormat="1" x14ac:dyDescent="0.2">
      <c r="B91" s="256"/>
      <c r="C91" s="256"/>
      <c r="D91" s="258"/>
      <c r="E91" s="256"/>
      <c r="F91" s="256"/>
      <c r="G91" s="256"/>
      <c r="H91" s="256"/>
      <c r="I91" s="256"/>
      <c r="J91" s="256"/>
    </row>
    <row r="92" spans="2:17" s="257" customFormat="1" x14ac:dyDescent="0.2">
      <c r="B92" s="256"/>
      <c r="C92" s="256"/>
      <c r="D92" s="258"/>
      <c r="E92" s="256"/>
      <c r="F92" s="256"/>
      <c r="G92" s="256"/>
      <c r="H92" s="256"/>
      <c r="I92" s="256"/>
      <c r="J92" s="256"/>
    </row>
    <row r="93" spans="2:17" s="257" customFormat="1" x14ac:dyDescent="0.2">
      <c r="B93" s="256"/>
      <c r="C93" s="256"/>
      <c r="D93" s="258"/>
      <c r="E93" s="256"/>
      <c r="F93" s="256"/>
      <c r="G93" s="256"/>
      <c r="H93" s="256"/>
      <c r="I93" s="256"/>
      <c r="J93" s="256"/>
    </row>
    <row r="94" spans="2:17" s="257" customFormat="1" x14ac:dyDescent="0.2">
      <c r="B94" s="256"/>
      <c r="C94" s="256"/>
      <c r="D94" s="258"/>
      <c r="E94" s="256"/>
      <c r="F94" s="256"/>
      <c r="G94" s="256"/>
      <c r="H94" s="256"/>
      <c r="I94" s="256"/>
      <c r="J94" s="256"/>
    </row>
    <row r="95" spans="2:17" s="257" customFormat="1" x14ac:dyDescent="0.2">
      <c r="B95" s="256"/>
      <c r="C95" s="256"/>
      <c r="D95" s="258"/>
      <c r="E95" s="256"/>
      <c r="F95" s="256"/>
      <c r="G95" s="256"/>
      <c r="H95" s="256"/>
      <c r="I95" s="256"/>
      <c r="J95" s="256"/>
    </row>
    <row r="96" spans="2:17" s="257" customFormat="1" x14ac:dyDescent="0.2">
      <c r="B96" s="256"/>
      <c r="C96" s="256"/>
      <c r="D96" s="258"/>
      <c r="E96" s="256"/>
      <c r="F96" s="256"/>
      <c r="G96" s="256"/>
      <c r="H96" s="256"/>
      <c r="I96" s="256"/>
      <c r="J96" s="256"/>
    </row>
    <row r="97" spans="2:17" s="257" customFormat="1" x14ac:dyDescent="0.2">
      <c r="B97" s="256"/>
      <c r="C97" s="256"/>
      <c r="D97" s="258"/>
      <c r="E97" s="256"/>
      <c r="F97" s="256"/>
      <c r="G97" s="259"/>
      <c r="L97" s="261"/>
      <c r="M97" s="261"/>
      <c r="N97" s="261"/>
      <c r="O97" s="261"/>
      <c r="P97" s="261"/>
      <c r="Q97" s="261"/>
    </row>
    <row r="98" spans="2:17" s="261" customFormat="1" x14ac:dyDescent="0.2">
      <c r="G98" s="259"/>
      <c r="L98" s="257"/>
      <c r="M98" s="257"/>
      <c r="N98" s="257"/>
      <c r="O98" s="257"/>
      <c r="P98" s="257"/>
      <c r="Q98" s="257"/>
    </row>
    <row r="99" spans="2:17" s="257" customFormat="1" x14ac:dyDescent="0.2">
      <c r="B99" s="256"/>
      <c r="C99" s="256"/>
      <c r="D99" s="258"/>
      <c r="E99" s="256"/>
      <c r="F99" s="256"/>
      <c r="G99" s="259"/>
    </row>
    <row r="100" spans="2:17" s="257" customFormat="1" x14ac:dyDescent="0.2">
      <c r="B100" s="256"/>
      <c r="C100" s="256"/>
      <c r="D100" s="258"/>
      <c r="E100" s="256"/>
      <c r="F100" s="256"/>
      <c r="G100" s="259"/>
    </row>
    <row r="101" spans="2:17" s="257" customFormat="1" x14ac:dyDescent="0.2">
      <c r="B101" s="256"/>
      <c r="C101" s="256"/>
      <c r="D101" s="258"/>
      <c r="E101" s="256"/>
      <c r="F101" s="256"/>
      <c r="G101" s="259"/>
    </row>
    <row r="102" spans="2:17" s="257" customFormat="1" x14ac:dyDescent="0.2">
      <c r="B102" s="256"/>
      <c r="C102" s="256"/>
      <c r="D102" s="258"/>
      <c r="E102" s="256"/>
      <c r="F102" s="256"/>
      <c r="G102" s="259"/>
    </row>
    <row r="103" spans="2:17" s="257" customFormat="1" x14ac:dyDescent="0.2">
      <c r="G103" s="259"/>
    </row>
    <row r="104" spans="2:17" s="257" customFormat="1" x14ac:dyDescent="0.2">
      <c r="B104" s="256"/>
      <c r="C104" s="256"/>
      <c r="D104" s="258"/>
      <c r="E104" s="256"/>
      <c r="F104" s="256"/>
      <c r="G104" s="259"/>
    </row>
    <row r="105" spans="2:17" s="257" customFormat="1" x14ac:dyDescent="0.2">
      <c r="B105" s="256"/>
      <c r="C105" s="256"/>
      <c r="D105" s="258"/>
      <c r="E105" s="256"/>
      <c r="F105" s="256"/>
      <c r="G105" s="259"/>
    </row>
    <row r="106" spans="2:17" s="257" customFormat="1" x14ac:dyDescent="0.2">
      <c r="B106" s="256"/>
      <c r="C106" s="256"/>
      <c r="D106" s="258"/>
      <c r="E106" s="256"/>
      <c r="F106" s="256"/>
      <c r="G106" s="259"/>
    </row>
    <row r="107" spans="2:17" s="257" customFormat="1" x14ac:dyDescent="0.2">
      <c r="B107" s="256"/>
      <c r="C107" s="256"/>
      <c r="D107" s="258"/>
      <c r="E107" s="256"/>
      <c r="F107" s="256"/>
      <c r="G107" s="259"/>
    </row>
    <row r="108" spans="2:17" s="257" customFormat="1" x14ac:dyDescent="0.2">
      <c r="B108" s="256"/>
      <c r="C108" s="256"/>
      <c r="D108" s="258"/>
      <c r="E108" s="256"/>
      <c r="F108" s="256"/>
      <c r="G108" s="256"/>
    </row>
    <row r="109" spans="2:17" s="257" customFormat="1" x14ac:dyDescent="0.2">
      <c r="B109" s="256"/>
      <c r="C109" s="256"/>
      <c r="D109" s="258"/>
      <c r="E109" s="256"/>
      <c r="F109" s="256"/>
      <c r="G109" s="259"/>
    </row>
    <row r="110" spans="2:17" s="257" customFormat="1" x14ac:dyDescent="0.2">
      <c r="B110" s="256"/>
      <c r="C110" s="256"/>
      <c r="D110" s="258"/>
      <c r="E110" s="256"/>
      <c r="F110" s="256"/>
      <c r="G110" s="259"/>
    </row>
    <row r="111" spans="2:17" x14ac:dyDescent="0.2">
      <c r="G111" s="259"/>
      <c r="H111"/>
      <c r="I111"/>
      <c r="J111"/>
    </row>
    <row r="112" spans="2:17" x14ac:dyDescent="0.2">
      <c r="G112" s="259"/>
      <c r="H112"/>
      <c r="I112"/>
      <c r="J112"/>
      <c r="L112" s="257"/>
      <c r="M112" s="257"/>
      <c r="N112" s="257"/>
      <c r="O112" s="257"/>
      <c r="P112" s="257"/>
    </row>
    <row r="113" spans="2:16" s="257" customFormat="1" x14ac:dyDescent="0.2">
      <c r="B113" s="256"/>
      <c r="C113" s="256"/>
      <c r="D113" s="258"/>
      <c r="E113" s="256"/>
      <c r="F113" s="256"/>
      <c r="G113" s="259"/>
    </row>
    <row r="114" spans="2:16" s="257" customFormat="1" x14ac:dyDescent="0.2">
      <c r="B114" s="256"/>
      <c r="C114" s="256"/>
      <c r="D114" s="258"/>
      <c r="E114" s="256"/>
      <c r="F114" s="256"/>
      <c r="G114" s="259"/>
    </row>
    <row r="115" spans="2:16" s="257" customFormat="1" x14ac:dyDescent="0.2">
      <c r="B115" s="256"/>
      <c r="C115" s="256"/>
      <c r="D115" s="258"/>
      <c r="E115" s="256"/>
      <c r="F115" s="256"/>
      <c r="G115" s="259"/>
    </row>
    <row r="116" spans="2:16" s="257" customFormat="1" x14ac:dyDescent="0.2">
      <c r="B116" s="256"/>
      <c r="C116" s="256"/>
      <c r="D116" s="258"/>
      <c r="E116" s="256"/>
      <c r="F116" s="256"/>
      <c r="G116" s="259"/>
    </row>
    <row r="117" spans="2:16" s="257" customFormat="1" x14ac:dyDescent="0.2">
      <c r="B117" s="256"/>
      <c r="C117" s="256"/>
      <c r="D117" s="258"/>
      <c r="E117" s="256"/>
      <c r="F117" s="256"/>
      <c r="G117" s="259"/>
    </row>
    <row r="118" spans="2:16" s="257" customFormat="1" x14ac:dyDescent="0.2">
      <c r="B118" s="256"/>
      <c r="C118" s="256"/>
      <c r="D118" s="258"/>
      <c r="E118" s="256"/>
      <c r="F118" s="256"/>
      <c r="G118" s="256"/>
    </row>
    <row r="119" spans="2:16" s="257" customFormat="1" x14ac:dyDescent="0.2">
      <c r="B119" s="256"/>
      <c r="C119" s="256"/>
      <c r="D119" s="258"/>
      <c r="E119" s="256"/>
      <c r="F119" s="256"/>
      <c r="G119" s="256"/>
    </row>
    <row r="120" spans="2:16" s="257" customFormat="1" x14ac:dyDescent="0.2">
      <c r="B120" s="256"/>
      <c r="C120" s="256"/>
      <c r="D120" s="258"/>
      <c r="E120" s="256"/>
      <c r="F120" s="256"/>
      <c r="G120" s="256"/>
      <c r="H120" s="256"/>
      <c r="I120" s="256"/>
      <c r="J120" s="256"/>
    </row>
    <row r="121" spans="2:16" s="257" customFormat="1" x14ac:dyDescent="0.2">
      <c r="B121" s="256"/>
      <c r="C121" s="59"/>
      <c r="D121" s="258"/>
      <c r="E121" s="59"/>
      <c r="F121" s="59"/>
      <c r="G121" s="256"/>
      <c r="H121" s="256"/>
      <c r="I121" s="256"/>
      <c r="J121" s="256"/>
      <c r="L121"/>
      <c r="M121"/>
      <c r="N121"/>
      <c r="O121"/>
      <c r="P121"/>
    </row>
  </sheetData>
  <mergeCells count="28">
    <mergeCell ref="L48:L50"/>
    <mergeCell ref="L51:L53"/>
    <mergeCell ref="E64:F64"/>
    <mergeCell ref="L55:M55"/>
    <mergeCell ref="A11:A12"/>
    <mergeCell ref="A32:A33"/>
    <mergeCell ref="A50:A51"/>
    <mergeCell ref="K15:K16"/>
    <mergeCell ref="K22:K23"/>
    <mergeCell ref="K26:K27"/>
    <mergeCell ref="K35:K36"/>
    <mergeCell ref="K41:K42"/>
    <mergeCell ref="K46:K47"/>
    <mergeCell ref="B50:B59"/>
    <mergeCell ref="B22:B30"/>
    <mergeCell ref="B33:B48"/>
    <mergeCell ref="L22:L24"/>
    <mergeCell ref="L26:L33"/>
    <mergeCell ref="L40:L43"/>
    <mergeCell ref="L35:L37"/>
    <mergeCell ref="L45:L47"/>
    <mergeCell ref="B8:C8"/>
    <mergeCell ref="E8:F8"/>
    <mergeCell ref="H8:J8"/>
    <mergeCell ref="L12:M12"/>
    <mergeCell ref="O12:P12"/>
    <mergeCell ref="B11:B21"/>
    <mergeCell ref="L15:L20"/>
  </mergeCells>
  <conditionalFormatting sqref="H11:J59 O15:P24 E11:F59 O45:P53 O26:P43">
    <cfRule type="colorScale" priority="8">
      <colorScale>
        <cfvo type="num" val="10"/>
        <cfvo type="num" val="100"/>
        <cfvo type="num" val="500"/>
        <color rgb="FF5A8AC6"/>
        <color rgb="FFFCFCFF"/>
        <color rgb="FFF8696B"/>
      </colorScale>
    </cfRule>
  </conditionalFormatting>
  <conditionalFormatting sqref="E11:F59 O15:P53">
    <cfRule type="colorScale" priority="7">
      <colorScale>
        <cfvo type="num" val="10"/>
        <cfvo type="num" val="100"/>
        <cfvo type="num" val="200"/>
        <color rgb="FF0070C0"/>
        <color theme="0"/>
        <color rgb="FFFF0000"/>
      </colorScale>
    </cfRule>
  </conditionalFormatting>
  <conditionalFormatting sqref="H11:J59">
    <cfRule type="colorScale" priority="6">
      <colorScale>
        <cfvo type="num" val="10"/>
        <cfvo type="num" val="100"/>
        <cfvo type="num" val="500"/>
        <color rgb="FF0070C0"/>
        <color theme="0"/>
        <color rgb="FFFF0000"/>
      </colorScale>
    </cfRule>
  </conditionalFormatting>
  <conditionalFormatting sqref="H64:J64">
    <cfRule type="colorScale" priority="4">
      <colorScale>
        <cfvo type="num" val="10"/>
        <cfvo type="num" val="100"/>
        <cfvo type="num" val="500"/>
        <color rgb="FF0070C0"/>
        <color theme="0"/>
        <color rgb="FFFF0000"/>
      </colorScale>
    </cfRule>
  </conditionalFormatting>
  <conditionalFormatting sqref="H62:J62">
    <cfRule type="colorScale" priority="3">
      <colorScale>
        <cfvo type="num" val="10"/>
        <cfvo type="num" val="100"/>
        <cfvo type="num" val="200"/>
        <color rgb="FF0070C0"/>
        <color theme="0"/>
        <color rgb="FFFF0000"/>
      </colorScale>
    </cfRule>
  </conditionalFormatting>
  <conditionalFormatting sqref="O55:Q55">
    <cfRule type="colorScale" priority="1">
      <colorScale>
        <cfvo type="num" val="10"/>
        <cfvo type="num" val="100"/>
        <cfvo type="num" val="200"/>
        <color rgb="FF0070C0"/>
        <color theme="0"/>
        <color rgb="FFFF0000"/>
      </colorScale>
    </cfRule>
  </conditionalFormatting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Form</vt:lpstr>
      <vt:lpstr>Sample_List</vt:lpstr>
      <vt:lpstr>Method</vt:lpstr>
      <vt:lpstr>Data</vt:lpstr>
      <vt:lpstr>Results</vt:lpstr>
      <vt:lpstr>Figures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Werner Schmitz</dc:creator>
  <cp:lastModifiedBy>Axel Seher</cp:lastModifiedBy>
  <cp:lastPrinted>2019-07-23T09:42:51Z</cp:lastPrinted>
  <dcterms:created xsi:type="dcterms:W3CDTF">2017-03-16T12:18:21Z</dcterms:created>
  <dcterms:modified xsi:type="dcterms:W3CDTF">2022-07-13T07:55:06Z</dcterms:modified>
</cp:coreProperties>
</file>