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OneDrive\DIAGNOZA LDPP CR2\2020 Implementari proiecte\ADER 726\2022\"/>
    </mc:Choice>
  </mc:AlternateContent>
  <xr:revisionPtr revIDLastSave="0" documentId="8_{B7E918C8-878E-4E22-8D41-808F356F01C5}" xr6:coauthVersionLast="47" xr6:coauthVersionMax="47" xr10:uidLastSave="{00000000-0000-0000-0000-000000000000}"/>
  <bookViews>
    <workbookView xWindow="-120" yWindow="-120" windowWidth="29040" windowHeight="15840" firstSheet="1" activeTab="10" xr2:uid="{26E1764A-1B62-4FA2-9B22-64D01B16F280}"/>
  </bookViews>
  <sheets>
    <sheet name="Table S1" sheetId="1" r:id="rId1"/>
    <sheet name="Table S2" sheetId="2" r:id="rId2"/>
    <sheet name="Table S3" sheetId="9" r:id="rId3"/>
    <sheet name="Table S4" sheetId="10" r:id="rId4"/>
    <sheet name="Table S5" sheetId="11" r:id="rId5"/>
    <sheet name="Figure S1_SNP" sheetId="3" r:id="rId6"/>
    <sheet name="Figure S2_InDel" sheetId="13" r:id="rId7"/>
    <sheet name="Figure S3_SV" sheetId="14" r:id="rId8"/>
    <sheet name="Figure S4_CNV" sheetId="15" r:id="rId9"/>
    <sheet name="Figure S5" sheetId="5" r:id="rId10"/>
    <sheet name="Figure S6" sheetId="6" r:id="rId11"/>
    <sheet name="Figure S7" sheetId="7" r:id="rId12"/>
    <sheet name="Figure S8" sheetId="8" r:id="rId13"/>
  </sheets>
  <definedNames>
    <definedName name="Appendix" localSheetId="2">'Table S3'!$B$169</definedName>
    <definedName name="Length_Distribution_of_SVs" localSheetId="2">'Table S3'!$B$88</definedName>
    <definedName name="List_of_Softwares" localSheetId="2">'Table S3'!$B$204</definedName>
    <definedName name="References" localSheetId="2">'Table S3'!$B$217</definedName>
    <definedName name="Visualization_of_Variation" localSheetId="2">'Table S3'!$B$149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1" i="11" l="1"/>
</calcChain>
</file>

<file path=xl/sharedStrings.xml><?xml version="1.0" encoding="utf-8"?>
<sst xmlns="http://schemas.openxmlformats.org/spreadsheetml/2006/main" count="259" uniqueCount="134">
  <si>
    <t>Supplementary table S1</t>
  </si>
  <si>
    <t>(1) Sample name: Sample name.</t>
  </si>
  <si>
    <t>(2) Lane: The flowcell ID and lane number during the sequencing (FlowcellID_LaneNumber).</t>
  </si>
  <si>
    <t>(3) Raw reads: The number of sequencing reads pairs; four lines will be considered as one unit according to FASTQ format.</t>
  </si>
  <si>
    <t>(4) Raw data (G): The original sequence data volume.</t>
  </si>
  <si>
    <t>(5) Clean data (G): The sequence data volume calculated by clean data..</t>
  </si>
  <si>
    <t>(6) Effective (%): The ratio of clean data to raw data.</t>
  </si>
  <si>
    <t>(7) Error (%): Overall error rate of base.</t>
  </si>
  <si>
    <t>(8) Q20 (%): The percentage of bases with higher Phred score than 20.</t>
  </si>
  <si>
    <t>(9) Q30 (%): The percentage of bases with higher Phred score than 30.</t>
  </si>
  <si>
    <t>(10) GC: The percentage of G and C in the total bases.</t>
  </si>
  <si>
    <t>Upstream</t>
  </si>
  <si>
    <t>Intronic</t>
  </si>
  <si>
    <t>Splicing</t>
  </si>
  <si>
    <t>Downstream</t>
  </si>
  <si>
    <t>Intergenic</t>
  </si>
  <si>
    <t>Others</t>
  </si>
  <si>
    <t>ts</t>
  </si>
  <si>
    <t>tv</t>
  </si>
  <si>
    <t>ts/tv</t>
  </si>
  <si>
    <t>Total</t>
  </si>
  <si>
    <t>Supplementary Table S2</t>
  </si>
  <si>
    <t>(1) Sample: Sample name;</t>
  </si>
  <si>
    <t>(2) Upstream: SNPs located within 1 kb upstream (away from transcription start site) of the gene.</t>
  </si>
  <si>
    <t>(3) Exonic: SNPs located in exonic region; Non-synonymous: single nucleotide mutation with changing amino acid sequence; Stop gain/loss: a nonsynonymous SNP that leads to the introduction/removal of stop codon at the variant site; Synonymous: single nucleotide mutation without changing amino acid sequence;</t>
  </si>
  <si>
    <t>(4) Intronic: SNPs located in intronic region;</t>
  </si>
  <si>
    <t>(5) Splicing: SNPs located in the splicing site (2 bp range of the intron/exon boundary).</t>
  </si>
  <si>
    <t>(6) Downstream: SNPs located within 1 kb downstream (away from transcription termination site) of the gene region.</t>
  </si>
  <si>
    <t>(7) Upstream/Downstream: SNPs located within the &lt; 2 kb intergenic region, which is in 1 kb downstream or upstream of the genes.</t>
  </si>
  <si>
    <t>(8) Intergenic: SNPs located within the &gt; 2 kb intergenic region.</t>
  </si>
  <si>
    <t>(9) Others: SNPs located in other region.</t>
  </si>
  <si>
    <t>(10) ts: Transitions, a point mutation that changes a purine nucleotide to another purine (A ↔ G) or a pyrimidine nucleotide to another pyrimidine (C ↔ T). Approximately two out of three SNPs are transitions.</t>
  </si>
  <si>
    <t>(12) ts/tv: The ratio of transitions to transversions.</t>
  </si>
  <si>
    <t>(13) Het rate: Genome-wide heterozygous rate, calculated by the ratio of heterozygous SNPs to the total number of genome bases.</t>
  </si>
  <si>
    <t>(14) Total: The total number of SNPs</t>
  </si>
  <si>
    <t>(11) tv: Transversions, the substitution of a (two ring) purine for a (one ring) pyrimidine or vice versa.</t>
  </si>
  <si>
    <t>Sample</t>
  </si>
  <si>
    <t>Exonic</t>
  </si>
  <si>
    <t>Upstream/Downstream</t>
  </si>
  <si>
    <t>Insertion</t>
  </si>
  <si>
    <t>Deletion</t>
  </si>
  <si>
    <t>Het rate(‰)</t>
  </si>
  <si>
    <t>Stop gain</t>
  </si>
  <si>
    <t>Stop loss</t>
  </si>
  <si>
    <t>Frameshift deletion</t>
  </si>
  <si>
    <t>Frameshift insertion</t>
  </si>
  <si>
    <t>Non-frameshift deletion</t>
  </si>
  <si>
    <t>Non-frameshift insertion</t>
  </si>
  <si>
    <t>(1) Sample: Sample names.</t>
  </si>
  <si>
    <t>(2) Upstream: InDels located within 1 kb upstream (away from transcription start site) of the gene.</t>
  </si>
  <si>
    <t>(3) Exonic: InDels located in exonic region; Stop gain/loss: InDel that leads to the introduction/removal of stop codon at the variant site; Frameshift deletion/insertion: InDel mutation changing the open reading frame with deletion or insertion; Non-Frameshift deletion/insertion: InDel mutation without changing the open reading frame with deletion or insertion sequences of 3 or multiple of 3 bases;</t>
  </si>
  <si>
    <t>(4) Intronic: InDel located in intronic region;</t>
  </si>
  <si>
    <t>(5) Splicing: InDel located in the splicing site (2 bp range of the intron/exon boundary).</t>
  </si>
  <si>
    <t>(6) Downstream: InDel located within 1 kb downstream (away from transcription termination site) of the gene region.</t>
  </si>
  <si>
    <t>(7) Upstream/Downstream: InDel SNPs located within the &lt; 2 kb intergenic region, which is in 1 kb downstream or upstream of the genes.</t>
  </si>
  <si>
    <t>(8) Intergenic: InDel located within the &gt; 2 kb intergenic region.</t>
  </si>
  <si>
    <t>(9) Others: InDel located in other region.</t>
  </si>
  <si>
    <t>INS</t>
  </si>
  <si>
    <t>DEL</t>
  </si>
  <si>
    <t>INV</t>
  </si>
  <si>
    <t>ITX</t>
  </si>
  <si>
    <t>CTX</t>
  </si>
  <si>
    <t>(2) Upstream: SVs located within 1 kb upstream (away from transcription start site) of the gene.</t>
  </si>
  <si>
    <t>(3) Exonic: SVs located in exonic region.</t>
  </si>
  <si>
    <t>(4) Intronic: SVs located in intronic region.</t>
  </si>
  <si>
    <t>(5) Downstream: SVs located within 1 kb downstream (away from transcription termination site) of the gene region.</t>
  </si>
  <si>
    <t>(6) Upstream/Downstream: SVs located within the &lt; 2 kb intergenic region, which is in 1 kb downstream or upstream of the genes.</t>
  </si>
  <si>
    <t>(7) Intergenic: SVs located within the &gt; 2 kb intergenic region.</t>
  </si>
  <si>
    <t>(8) Splicing: SVs located in the splicing site (2 bp range of the intron/exon boundary).</t>
  </si>
  <si>
    <t>(9) Others: SVs located in other region.</t>
  </si>
  <si>
    <t>(10) INS: Insersion.</t>
  </si>
  <si>
    <t>(11) DEL: Deletion.</t>
  </si>
  <si>
    <t>(12) INV: Inversion.</t>
  </si>
  <si>
    <t>(13) ITX: Intra-chromosomal translocations.</t>
  </si>
  <si>
    <t>(14) CTX: Inter-chromosomal translocations.</t>
  </si>
  <si>
    <t>(15) Total: The total number of SVs.</t>
  </si>
  <si>
    <t>Duplication</t>
  </si>
  <si>
    <t>Duplication length (bp)</t>
  </si>
  <si>
    <t>Deletion length (bp)</t>
  </si>
  <si>
    <t>(2) Upstream: CNVs located within 1 kb upstream (away from transcription start site) of the gene.</t>
  </si>
  <si>
    <t>(3) Exonic: CNVs located in exonic region.</t>
  </si>
  <si>
    <t>(4) Intronic: CNVs located in intronic region.</t>
  </si>
  <si>
    <t>(5) Downstream: CNVs located within 1 kb downstream (away from transcription termination site) of the gene region.</t>
  </si>
  <si>
    <t>(6) Upstream/Downstream: CNVs located within the &lt; 2 kb intergenic region, which is in 1 kb downstream or upstream of the genes.</t>
  </si>
  <si>
    <t>(7) Intergenic: CNVs located within the &gt; 2 kb intergenic region.</t>
  </si>
  <si>
    <t>(8) Others: CNVs located in other region.</t>
  </si>
  <si>
    <t>(9) Duplication: CNVs with increased copy number.</t>
  </si>
  <si>
    <t>(10) Deletion: CNVs with decreased copy number.</t>
  </si>
  <si>
    <t>(11) Duplication length (bp): The total length of CNV duplication.</t>
  </si>
  <si>
    <t>(12) Deletion length (bp): The total length of CNV deletion.</t>
  </si>
  <si>
    <t>(13) Total: The total number of CNVs.</t>
  </si>
  <si>
    <t>Sample name</t>
  </si>
  <si>
    <t>Lane</t>
  </si>
  <si>
    <t>Raw reads</t>
  </si>
  <si>
    <t>Raw data (G)</t>
  </si>
  <si>
    <t>Clean data (G)</t>
  </si>
  <si>
    <t>Effective (%)</t>
  </si>
  <si>
    <t>Error (%)</t>
  </si>
  <si>
    <t>Q20 (%)</t>
  </si>
  <si>
    <t>Q30 (%)</t>
  </si>
  <si>
    <t>GC (%)</t>
  </si>
  <si>
    <t>HN2N5DSX2_L4</t>
  </si>
  <si>
    <t>HN2N5DSX2_L3</t>
  </si>
  <si>
    <t>HN2N5DSX2_L2</t>
  </si>
  <si>
    <t>HK53LDSX2_L3</t>
  </si>
  <si>
    <t>Synonymous</t>
  </si>
  <si>
    <t>Non-synonymous</t>
  </si>
  <si>
    <t>Ștefănești 24</t>
  </si>
  <si>
    <t>Kristinica</t>
  </si>
  <si>
    <t>Florina 44</t>
  </si>
  <si>
    <t>Andrada</t>
  </si>
  <si>
    <t>Buzău 1600</t>
  </si>
  <si>
    <t>Buzău 47</t>
  </si>
  <si>
    <t>Argeș 11</t>
  </si>
  <si>
    <t>Argeș 20</t>
  </si>
  <si>
    <t>(1)</t>
  </si>
  <si>
    <t>(2)</t>
  </si>
  <si>
    <t>(3)</t>
  </si>
  <si>
    <t>(4)</t>
  </si>
  <si>
    <t>(5)</t>
  </si>
  <si>
    <t>(6)</t>
  </si>
  <si>
    <t>(7)</t>
  </si>
  <si>
    <t>(8)</t>
  </si>
  <si>
    <t>(10)</t>
  </si>
  <si>
    <t>(9)</t>
  </si>
  <si>
    <t>(11)</t>
  </si>
  <si>
    <t>(12)</t>
  </si>
  <si>
    <t>(13)</t>
  </si>
  <si>
    <t>(14)</t>
  </si>
  <si>
    <t>(10) Insertion</t>
  </si>
  <si>
    <t>(11) Deletion</t>
  </si>
  <si>
    <t>(12) Het rate: InDel heterozygous rate, calculated by the ratio of InDels to the total number of genome bases.</t>
  </si>
  <si>
    <t>(13) Total: The total number of InDels.</t>
  </si>
  <si>
    <t>(15)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</si>
</sst>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FF"/>
      <name val="Arial"/>
      <family val="2"/>
    </font>
    <font>
      <sz val="11"/>
      <color theme="1"/>
      <name val="Arial"/>
      <family val="2"/>
    </font>
    <font>
      <sz val="11"/>
      <color rgb="FF262626"/>
      <name val="Arial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36EB8"/>
        <bgColor indexed="64"/>
      </patternFill>
    </fill>
    <fill>
      <patternFill patternType="solid">
        <fgColor rgb="FFE3EFF8"/>
        <bgColor indexed="64"/>
      </patternFill>
    </fill>
    <fill>
      <patternFill patternType="solid">
        <fgColor rgb="FFF1F5FB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3E3A39"/>
      </left>
      <right style="medium">
        <color rgb="FF3E3A39"/>
      </right>
      <top style="medium">
        <color rgb="FF3E3A39"/>
      </top>
      <bottom style="medium">
        <color rgb="FF3E3A39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3E3A39"/>
      </bottom>
      <diagonal/>
    </border>
    <border>
      <left style="medium">
        <color rgb="FF3E3A39"/>
      </left>
      <right style="medium">
        <color rgb="FF3E3A39"/>
      </right>
      <top style="medium">
        <color rgb="FF3E3A39"/>
      </top>
      <bottom/>
      <diagonal/>
    </border>
    <border>
      <left style="medium">
        <color rgb="FF3E3A39"/>
      </left>
      <right style="medium">
        <color rgb="FF3E3A39"/>
      </right>
      <top/>
      <bottom style="medium">
        <color rgb="FF3E3A39"/>
      </bottom>
      <diagonal/>
    </border>
    <border>
      <left/>
      <right/>
      <top/>
      <bottom style="medium">
        <color rgb="FFFFFFFF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left" vertical="center"/>
    </xf>
    <xf numFmtId="0" fontId="3" fillId="3" borderId="6" xfId="0" applyFont="1" applyFill="1" applyBorder="1" applyAlignment="1">
      <alignment horizontal="left" vertical="center"/>
    </xf>
    <xf numFmtId="0" fontId="3" fillId="4" borderId="6" xfId="0" applyFont="1" applyFill="1" applyBorder="1" applyAlignment="1">
      <alignment horizontal="left" vertical="center" wrapText="1"/>
    </xf>
    <xf numFmtId="0" fontId="3" fillId="3" borderId="6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3" borderId="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4" borderId="8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5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g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g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107950</xdr:colOff>
      <xdr:row>0</xdr:row>
      <xdr:rowOff>133350</xdr:rowOff>
    </xdr:from>
    <xdr:to>
      <xdr:col>12</xdr:col>
      <xdr:colOff>602350</xdr:colOff>
      <xdr:row>98</xdr:row>
      <xdr:rowOff>126439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D2A0576-A7A7-48F0-FEF9-18B16334F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550" y="133350"/>
          <a:ext cx="7200000" cy="1803978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1</xdr:row>
      <xdr:rowOff>101600</xdr:rowOff>
    </xdr:from>
    <xdr:to>
      <xdr:col>8</xdr:col>
      <xdr:colOff>416608</xdr:colOff>
      <xdr:row>56</xdr:row>
      <xdr:rowOff>31750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41301FF-E258-6ED2-39E1-D9A01C5E6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285750"/>
          <a:ext cx="4817158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482600</xdr:colOff>
      <xdr:row>1</xdr:row>
      <xdr:rowOff>69850</xdr:rowOff>
    </xdr:from>
    <xdr:to>
      <xdr:col>9</xdr:col>
      <xdr:colOff>397256</xdr:colOff>
      <xdr:row>43</xdr:row>
      <xdr:rowOff>77470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F2994E-2EDA-0F82-02B3-1181D415F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600" y="254000"/>
          <a:ext cx="5401056" cy="77419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5</xdr:row>
      <xdr:rowOff>63500</xdr:rowOff>
    </xdr:from>
    <xdr:to>
      <xdr:col>10</xdr:col>
      <xdr:colOff>124206</xdr:colOff>
      <xdr:row>47</xdr:row>
      <xdr:rowOff>71120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82CDA7A-24DB-547D-FC6F-3CB89A535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" y="984250"/>
          <a:ext cx="5401056" cy="77419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17</xdr:col>
      <xdr:colOff>584200</xdr:colOff>
      <xdr:row>255</xdr:row>
      <xdr:rowOff>31750</xdr:rowOff>
    </xdr:to>
    <xdr:pic>
      <xdr:nvPicPr>
        <xdr:cNvPr id="7" name="Picture 6" descr="if the alignment is not visible, try to decrease line length and/or text size (see options)">
          <a:extLst>
            <a:ext uri="{FF2B5EF4-FFF2-40B4-BE49-F238E27FC236}">
              <a16:creationId xmlns:a16="http://schemas.microsoft.com/office/drawing/2014/main" id="{EF9BCF10-ACDA-B6C6-BEB2-8EB93F5195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4150"/>
          <a:ext cx="10337800" cy="4680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1</xdr:row>
      <xdr:rowOff>31750</xdr:rowOff>
    </xdr:from>
    <xdr:to>
      <xdr:col>18</xdr:col>
      <xdr:colOff>0</xdr:colOff>
      <xdr:row>85</xdr:row>
      <xdr:rowOff>165100</xdr:rowOff>
    </xdr:to>
    <xdr:pic>
      <xdr:nvPicPr>
        <xdr:cNvPr id="3" name="Picture 2" descr="if the alignment is not visible, try to decrease line length and/or text size (see options)">
          <a:extLst>
            <a:ext uri="{FF2B5EF4-FFF2-40B4-BE49-F238E27FC236}">
              <a16:creationId xmlns:a16="http://schemas.microsoft.com/office/drawing/2014/main" id="{65C204B9-D9D3-7301-F64B-4B1DEF3A72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0" y="215900"/>
          <a:ext cx="10337800" cy="1560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17</xdr:col>
      <xdr:colOff>584200</xdr:colOff>
      <xdr:row>237</xdr:row>
      <xdr:rowOff>6350</xdr:rowOff>
    </xdr:to>
    <xdr:pic>
      <xdr:nvPicPr>
        <xdr:cNvPr id="3" name="Picture 2" descr="if the alignment is not visible, try to decrease line length and/or text size (see options)">
          <a:extLst>
            <a:ext uri="{FF2B5EF4-FFF2-40B4-BE49-F238E27FC236}">
              <a16:creationId xmlns:a16="http://schemas.microsoft.com/office/drawing/2014/main" id="{DF92DCF9-A233-1322-A5CA-F13637CDF3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4150"/>
          <a:ext cx="10337800" cy="4346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</xdr:colOff>
      <xdr:row>1</xdr:row>
      <xdr:rowOff>25400</xdr:rowOff>
    </xdr:from>
    <xdr:to>
      <xdr:col>18</xdr:col>
      <xdr:colOff>6350</xdr:colOff>
      <xdr:row>79</xdr:row>
      <xdr:rowOff>152400</xdr:rowOff>
    </xdr:to>
    <xdr:pic>
      <xdr:nvPicPr>
        <xdr:cNvPr id="3" name="Picture 2" descr="if the alignment is not visible, try to decrease line length and/or text size (see options)">
          <a:extLst>
            <a:ext uri="{FF2B5EF4-FFF2-40B4-BE49-F238E27FC236}">
              <a16:creationId xmlns:a16="http://schemas.microsoft.com/office/drawing/2014/main" id="{2C312EE9-CFC5-D00C-D955-CE4B9D2480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350" y="209550"/>
          <a:ext cx="10337800" cy="144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ă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EDC80-CFEC-4804-884F-EBE4390F8E3E}">
  <dimension ref="B2:K25"/>
  <sheetViews>
    <sheetView workbookViewId="0">
      <selection activeCell="B3" sqref="B3:K3"/>
    </sheetView>
  </sheetViews>
  <sheetFormatPr defaultRowHeight="15" x14ac:dyDescent="0.25"/>
  <cols>
    <col min="2" max="2" width="14.5703125" customWidth="1"/>
    <col min="3" max="3" width="16" bestFit="1" customWidth="1"/>
    <col min="4" max="4" width="14.140625" bestFit="1" customWidth="1"/>
    <col min="5" max="5" width="14.5703125" bestFit="1" customWidth="1"/>
    <col min="6" max="6" width="14.140625" bestFit="1" customWidth="1"/>
    <col min="7" max="7" width="12.42578125" bestFit="1" customWidth="1"/>
    <col min="8" max="8" width="9" bestFit="1" customWidth="1"/>
    <col min="9" max="9" width="12.7109375" bestFit="1" customWidth="1"/>
    <col min="10" max="10" width="8" bestFit="1" customWidth="1"/>
    <col min="11" max="11" width="7.28515625" bestFit="1" customWidth="1"/>
  </cols>
  <sheetData>
    <row r="2" spans="2:11" x14ac:dyDescent="0.25">
      <c r="B2" s="11" t="s">
        <v>0</v>
      </c>
      <c r="C2" s="11"/>
      <c r="D2" s="11"/>
      <c r="E2" s="11"/>
      <c r="F2" s="11"/>
      <c r="G2" s="11"/>
      <c r="H2" s="11"/>
      <c r="I2" s="11"/>
    </row>
    <row r="3" spans="2:11" ht="15.75" thickBot="1" x14ac:dyDescent="0.3">
      <c r="B3" s="21" t="s">
        <v>115</v>
      </c>
      <c r="C3" s="21" t="s">
        <v>116</v>
      </c>
      <c r="D3" s="21" t="s">
        <v>117</v>
      </c>
      <c r="E3" s="21" t="s">
        <v>118</v>
      </c>
      <c r="F3" s="21" t="s">
        <v>119</v>
      </c>
      <c r="G3" s="21" t="s">
        <v>120</v>
      </c>
      <c r="H3" s="21" t="s">
        <v>121</v>
      </c>
      <c r="I3" s="21" t="s">
        <v>122</v>
      </c>
      <c r="J3" s="21" t="s">
        <v>124</v>
      </c>
      <c r="K3" s="21" t="s">
        <v>123</v>
      </c>
    </row>
    <row r="4" spans="2:11" ht="15.75" thickBot="1" x14ac:dyDescent="0.3">
      <c r="B4" s="2" t="s">
        <v>91</v>
      </c>
      <c r="C4" s="2" t="s">
        <v>92</v>
      </c>
      <c r="D4" s="2" t="s">
        <v>93</v>
      </c>
      <c r="E4" s="2" t="s">
        <v>94</v>
      </c>
      <c r="F4" s="2" t="s">
        <v>95</v>
      </c>
      <c r="G4" s="2" t="s">
        <v>96</v>
      </c>
      <c r="H4" s="2" t="s">
        <v>97</v>
      </c>
      <c r="I4" s="2" t="s">
        <v>98</v>
      </c>
      <c r="J4" s="2" t="s">
        <v>99</v>
      </c>
      <c r="K4" s="2" t="s">
        <v>100</v>
      </c>
    </row>
    <row r="5" spans="2:11" ht="15.75" thickBot="1" x14ac:dyDescent="0.3">
      <c r="B5" s="7" t="s">
        <v>108</v>
      </c>
      <c r="C5" s="4" t="s">
        <v>101</v>
      </c>
      <c r="D5" s="4">
        <v>34220307</v>
      </c>
      <c r="E5" s="4">
        <v>10.3</v>
      </c>
      <c r="F5" s="4">
        <v>10.199999999999999</v>
      </c>
      <c r="G5" s="4">
        <v>98.92</v>
      </c>
      <c r="H5" s="4">
        <v>0.03</v>
      </c>
      <c r="I5" s="4">
        <v>96.26</v>
      </c>
      <c r="J5" s="4">
        <v>90.46</v>
      </c>
      <c r="K5" s="4">
        <v>36.81</v>
      </c>
    </row>
    <row r="6" spans="2:11" ht="15.75" thickBot="1" x14ac:dyDescent="0.3">
      <c r="B6" s="8" t="s">
        <v>109</v>
      </c>
      <c r="C6" s="3" t="s">
        <v>101</v>
      </c>
      <c r="D6" s="3">
        <v>40425911</v>
      </c>
      <c r="E6" s="3">
        <v>12.1</v>
      </c>
      <c r="F6" s="3">
        <v>12</v>
      </c>
      <c r="G6" s="3">
        <v>99.01</v>
      </c>
      <c r="H6" s="3">
        <v>0.03</v>
      </c>
      <c r="I6" s="3">
        <v>96.44</v>
      </c>
      <c r="J6" s="3">
        <v>90.72</v>
      </c>
      <c r="K6" s="3">
        <v>36.090000000000003</v>
      </c>
    </row>
    <row r="7" spans="2:11" ht="15.75" thickBot="1" x14ac:dyDescent="0.3">
      <c r="B7" s="7" t="s">
        <v>110</v>
      </c>
      <c r="C7" s="4" t="s">
        <v>102</v>
      </c>
      <c r="D7" s="4">
        <v>46806951</v>
      </c>
      <c r="E7" s="4">
        <v>14</v>
      </c>
      <c r="F7" s="4">
        <v>13.9</v>
      </c>
      <c r="G7" s="4">
        <v>99.09</v>
      </c>
      <c r="H7" s="4">
        <v>0.03</v>
      </c>
      <c r="I7" s="4">
        <v>96.68</v>
      </c>
      <c r="J7" s="4">
        <v>91.31</v>
      </c>
      <c r="K7" s="4">
        <v>35.979999999999997</v>
      </c>
    </row>
    <row r="8" spans="2:11" ht="15.75" thickBot="1" x14ac:dyDescent="0.3">
      <c r="B8" s="8" t="s">
        <v>111</v>
      </c>
      <c r="C8" s="3" t="s">
        <v>101</v>
      </c>
      <c r="D8" s="3">
        <v>36133058</v>
      </c>
      <c r="E8" s="3">
        <v>10.8</v>
      </c>
      <c r="F8" s="3">
        <v>10.7</v>
      </c>
      <c r="G8" s="3">
        <v>99.06</v>
      </c>
      <c r="H8" s="3">
        <v>0.03</v>
      </c>
      <c r="I8" s="3">
        <v>96.55</v>
      </c>
      <c r="J8" s="3">
        <v>90.96</v>
      </c>
      <c r="K8" s="3">
        <v>36.549999999999997</v>
      </c>
    </row>
    <row r="9" spans="2:11" ht="15.75" thickBot="1" x14ac:dyDescent="0.3">
      <c r="B9" s="7" t="s">
        <v>112</v>
      </c>
      <c r="C9" s="4" t="s">
        <v>103</v>
      </c>
      <c r="D9" s="4">
        <v>31375086</v>
      </c>
      <c r="E9" s="4">
        <v>9.4</v>
      </c>
      <c r="F9" s="4">
        <v>9.3000000000000007</v>
      </c>
      <c r="G9" s="4">
        <v>99.17</v>
      </c>
      <c r="H9" s="4">
        <v>0.03</v>
      </c>
      <c r="I9" s="4">
        <v>96.71</v>
      </c>
      <c r="J9" s="4">
        <v>91.44</v>
      </c>
      <c r="K9" s="4">
        <v>36.159999999999997</v>
      </c>
    </row>
    <row r="10" spans="2:11" ht="15.75" thickBot="1" x14ac:dyDescent="0.3">
      <c r="B10" s="8" t="s">
        <v>113</v>
      </c>
      <c r="C10" s="3" t="s">
        <v>103</v>
      </c>
      <c r="D10" s="3">
        <v>27611498</v>
      </c>
      <c r="E10" s="12">
        <v>9.4</v>
      </c>
      <c r="F10" s="12">
        <v>9.3000000000000007</v>
      </c>
      <c r="G10" s="3">
        <v>99.04</v>
      </c>
      <c r="H10" s="3">
        <v>0.03</v>
      </c>
      <c r="I10" s="3">
        <v>96.52</v>
      </c>
      <c r="J10" s="3">
        <v>91.25</v>
      </c>
      <c r="K10" s="3">
        <v>37.049999999999997</v>
      </c>
    </row>
    <row r="11" spans="2:11" ht="15.75" thickBot="1" x14ac:dyDescent="0.3">
      <c r="B11" s="8" t="s">
        <v>113</v>
      </c>
      <c r="C11" s="4" t="s">
        <v>104</v>
      </c>
      <c r="D11" s="4">
        <v>3636256</v>
      </c>
      <c r="E11" s="13"/>
      <c r="F11" s="13"/>
      <c r="G11" s="4">
        <v>99.12</v>
      </c>
      <c r="H11" s="4">
        <v>0.03</v>
      </c>
      <c r="I11" s="4">
        <v>96.26</v>
      </c>
      <c r="J11" s="4">
        <v>90.57</v>
      </c>
      <c r="K11" s="4">
        <v>37.159999999999997</v>
      </c>
    </row>
    <row r="12" spans="2:11" ht="15.75" thickBot="1" x14ac:dyDescent="0.3">
      <c r="B12" s="8" t="s">
        <v>114</v>
      </c>
      <c r="C12" s="3" t="s">
        <v>101</v>
      </c>
      <c r="D12" s="3">
        <v>30083426</v>
      </c>
      <c r="E12" s="3">
        <v>9</v>
      </c>
      <c r="F12" s="3">
        <v>8.9</v>
      </c>
      <c r="G12" s="3">
        <v>98.94</v>
      </c>
      <c r="H12" s="3">
        <v>0.03</v>
      </c>
      <c r="I12" s="3">
        <v>96.47</v>
      </c>
      <c r="J12" s="3">
        <v>90.95</v>
      </c>
      <c r="K12" s="3">
        <v>37.200000000000003</v>
      </c>
    </row>
    <row r="13" spans="2:11" ht="15.75" thickBot="1" x14ac:dyDescent="0.3">
      <c r="B13" s="7" t="s">
        <v>107</v>
      </c>
      <c r="C13" s="4" t="s">
        <v>103</v>
      </c>
      <c r="D13" s="4">
        <v>27950544</v>
      </c>
      <c r="E13" s="14">
        <v>9.6</v>
      </c>
      <c r="F13" s="14">
        <v>9.5</v>
      </c>
      <c r="G13" s="4">
        <v>99.1</v>
      </c>
      <c r="H13" s="4">
        <v>0.03</v>
      </c>
      <c r="I13" s="4">
        <v>96.69</v>
      </c>
      <c r="J13" s="4">
        <v>91.47</v>
      </c>
      <c r="K13" s="4">
        <v>36.24</v>
      </c>
    </row>
    <row r="14" spans="2:11" ht="15.75" thickBot="1" x14ac:dyDescent="0.3">
      <c r="B14" s="7" t="s">
        <v>107</v>
      </c>
      <c r="C14" s="3" t="s">
        <v>104</v>
      </c>
      <c r="D14" s="3">
        <v>4117436</v>
      </c>
      <c r="E14" s="15"/>
      <c r="F14" s="15"/>
      <c r="G14" s="3">
        <v>99.18</v>
      </c>
      <c r="H14" s="3">
        <v>0.03</v>
      </c>
      <c r="I14" s="3">
        <v>96.43</v>
      </c>
      <c r="J14" s="3">
        <v>90.78</v>
      </c>
      <c r="K14" s="3">
        <v>36.35</v>
      </c>
    </row>
    <row r="16" spans="2:11" x14ac:dyDescent="0.25">
      <c r="B16" t="s">
        <v>1</v>
      </c>
    </row>
    <row r="17" spans="2:2" x14ac:dyDescent="0.25">
      <c r="B17" t="s">
        <v>2</v>
      </c>
    </row>
    <row r="18" spans="2:2" x14ac:dyDescent="0.25">
      <c r="B18" t="s">
        <v>3</v>
      </c>
    </row>
    <row r="19" spans="2:2" x14ac:dyDescent="0.25">
      <c r="B19" t="s">
        <v>4</v>
      </c>
    </row>
    <row r="20" spans="2:2" x14ac:dyDescent="0.25">
      <c r="B20" t="s">
        <v>5</v>
      </c>
    </row>
    <row r="21" spans="2:2" x14ac:dyDescent="0.25">
      <c r="B21" t="s">
        <v>6</v>
      </c>
    </row>
    <row r="22" spans="2:2" x14ac:dyDescent="0.25">
      <c r="B22" t="s">
        <v>7</v>
      </c>
    </row>
    <row r="23" spans="2:2" x14ac:dyDescent="0.25">
      <c r="B23" t="s">
        <v>8</v>
      </c>
    </row>
    <row r="24" spans="2:2" x14ac:dyDescent="0.25">
      <c r="B24" t="s">
        <v>9</v>
      </c>
    </row>
    <row r="25" spans="2:2" x14ac:dyDescent="0.25">
      <c r="B25" t="s">
        <v>10</v>
      </c>
    </row>
  </sheetData>
  <mergeCells count="5">
    <mergeCell ref="B2:I2"/>
    <mergeCell ref="E10:E11"/>
    <mergeCell ref="F10:F11"/>
    <mergeCell ref="E13:E14"/>
    <mergeCell ref="F13:F14"/>
  </mergeCells>
  <phoneticPr fontId="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7CBBA-9D36-4905-9124-F9E1A24E6D7C}">
  <dimension ref="B1:R28"/>
  <sheetViews>
    <sheetView workbookViewId="0">
      <selection activeCell="B2" sqref="B2:R2"/>
    </sheetView>
  </sheetViews>
  <sheetFormatPr defaultRowHeight="15" x14ac:dyDescent="0.25"/>
  <cols>
    <col min="2" max="2" width="15.7109375" customWidth="1"/>
    <col min="3" max="3" width="9.85546875" bestFit="1" customWidth="1"/>
    <col min="4" max="5" width="9.5703125" bestFit="1" customWidth="1"/>
    <col min="6" max="6" width="13" bestFit="1" customWidth="1"/>
    <col min="7" max="7" width="17.28515625" bestFit="1" customWidth="1"/>
    <col min="8" max="8" width="10.140625" customWidth="1"/>
    <col min="9" max="9" width="10.7109375" customWidth="1"/>
    <col min="10" max="10" width="15" customWidth="1"/>
    <col min="11" max="11" width="24.7109375" customWidth="1"/>
    <col min="12" max="12" width="14" customWidth="1"/>
    <col min="13" max="13" width="10.28515625" customWidth="1"/>
    <col min="14" max="15" width="7.42578125" bestFit="1" customWidth="1"/>
    <col min="16" max="16" width="6.28515625" bestFit="1" customWidth="1"/>
    <col min="17" max="17" width="11.28515625" bestFit="1" customWidth="1"/>
    <col min="18" max="18" width="7.42578125" bestFit="1" customWidth="1"/>
  </cols>
  <sheetData>
    <row r="1" spans="2:18" x14ac:dyDescent="0.25">
      <c r="B1" s="1" t="s">
        <v>21</v>
      </c>
    </row>
    <row r="2" spans="2:18" ht="15.75" thickBot="1" x14ac:dyDescent="0.3">
      <c r="B2" s="21" t="s">
        <v>115</v>
      </c>
      <c r="C2" s="21" t="s">
        <v>116</v>
      </c>
      <c r="D2" s="22" t="s">
        <v>117</v>
      </c>
      <c r="E2" s="22"/>
      <c r="F2" s="22"/>
      <c r="G2" s="22"/>
      <c r="H2" s="21" t="s">
        <v>118</v>
      </c>
      <c r="I2" s="21" t="s">
        <v>119</v>
      </c>
      <c r="J2" s="21" t="s">
        <v>120</v>
      </c>
      <c r="K2" s="21" t="s">
        <v>121</v>
      </c>
      <c r="L2" s="21" t="s">
        <v>122</v>
      </c>
      <c r="M2" s="21" t="s">
        <v>124</v>
      </c>
      <c r="N2" s="21" t="s">
        <v>123</v>
      </c>
      <c r="O2" s="21" t="s">
        <v>125</v>
      </c>
      <c r="P2" s="21" t="s">
        <v>126</v>
      </c>
      <c r="Q2" s="21" t="s">
        <v>127</v>
      </c>
      <c r="R2" s="21" t="s">
        <v>128</v>
      </c>
    </row>
    <row r="3" spans="2:18" ht="15.75" thickBot="1" x14ac:dyDescent="0.3">
      <c r="B3" s="16" t="s">
        <v>36</v>
      </c>
      <c r="C3" s="16" t="s">
        <v>11</v>
      </c>
      <c r="D3" s="18" t="s">
        <v>37</v>
      </c>
      <c r="E3" s="19"/>
      <c r="F3" s="19"/>
      <c r="G3" s="20"/>
      <c r="H3" s="16" t="s">
        <v>12</v>
      </c>
      <c r="I3" s="16" t="s">
        <v>13</v>
      </c>
      <c r="J3" s="16" t="s">
        <v>14</v>
      </c>
      <c r="K3" s="16" t="s">
        <v>38</v>
      </c>
      <c r="L3" s="16" t="s">
        <v>15</v>
      </c>
      <c r="M3" s="16" t="s">
        <v>16</v>
      </c>
      <c r="N3" s="16" t="s">
        <v>17</v>
      </c>
      <c r="O3" s="16" t="s">
        <v>18</v>
      </c>
      <c r="P3" s="16" t="s">
        <v>19</v>
      </c>
      <c r="Q3" s="16" t="s">
        <v>41</v>
      </c>
      <c r="R3" s="16" t="s">
        <v>20</v>
      </c>
    </row>
    <row r="4" spans="2:18" ht="15.75" thickBot="1" x14ac:dyDescent="0.3">
      <c r="B4" s="17"/>
      <c r="C4" s="17"/>
      <c r="D4" s="2" t="s">
        <v>42</v>
      </c>
      <c r="E4" s="2" t="s">
        <v>43</v>
      </c>
      <c r="F4" s="2" t="s">
        <v>105</v>
      </c>
      <c r="G4" s="2" t="s">
        <v>106</v>
      </c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</row>
    <row r="5" spans="2:18" ht="15.75" thickBot="1" x14ac:dyDescent="0.3">
      <c r="B5" s="7" t="s">
        <v>108</v>
      </c>
      <c r="C5" s="5">
        <v>8983</v>
      </c>
      <c r="D5" s="5">
        <v>106</v>
      </c>
      <c r="E5" s="5">
        <v>28</v>
      </c>
      <c r="F5" s="5">
        <v>2734</v>
      </c>
      <c r="G5" s="5">
        <v>4066</v>
      </c>
      <c r="H5" s="5">
        <v>20823</v>
      </c>
      <c r="I5" s="5">
        <v>28</v>
      </c>
      <c r="J5" s="5">
        <v>6581</v>
      </c>
      <c r="K5" s="5">
        <v>746</v>
      </c>
      <c r="L5" s="5">
        <v>351247</v>
      </c>
      <c r="M5" s="5">
        <v>3600</v>
      </c>
      <c r="N5" s="5">
        <v>227510</v>
      </c>
      <c r="O5" s="5">
        <v>171392</v>
      </c>
      <c r="P5" s="5">
        <v>1.327</v>
      </c>
      <c r="Q5" s="5">
        <v>0.23400000000000001</v>
      </c>
      <c r="R5" s="5">
        <v>398902</v>
      </c>
    </row>
    <row r="6" spans="2:18" ht="15.75" thickBot="1" x14ac:dyDescent="0.3">
      <c r="B6" s="8" t="s">
        <v>109</v>
      </c>
      <c r="C6" s="6">
        <v>13764</v>
      </c>
      <c r="D6" s="6">
        <v>153</v>
      </c>
      <c r="E6" s="6">
        <v>46</v>
      </c>
      <c r="F6" s="6">
        <v>4062</v>
      </c>
      <c r="G6" s="6">
        <v>5904</v>
      </c>
      <c r="H6" s="6">
        <v>33147</v>
      </c>
      <c r="I6" s="6">
        <v>41</v>
      </c>
      <c r="J6" s="6">
        <v>10115</v>
      </c>
      <c r="K6" s="6">
        <v>1167</v>
      </c>
      <c r="L6" s="6">
        <v>623805</v>
      </c>
      <c r="M6" s="6">
        <v>5328</v>
      </c>
      <c r="N6" s="6">
        <v>393430</v>
      </c>
      <c r="O6" s="6">
        <v>304043</v>
      </c>
      <c r="P6" s="6">
        <v>1.294</v>
      </c>
      <c r="Q6" s="6">
        <v>0.14199999999999999</v>
      </c>
      <c r="R6" s="6">
        <v>697473</v>
      </c>
    </row>
    <row r="7" spans="2:18" ht="15.75" thickBot="1" x14ac:dyDescent="0.3">
      <c r="B7" s="7" t="s">
        <v>110</v>
      </c>
      <c r="C7" s="5">
        <v>8112</v>
      </c>
      <c r="D7" s="5">
        <v>87</v>
      </c>
      <c r="E7" s="5">
        <v>27</v>
      </c>
      <c r="F7" s="5">
        <v>2292</v>
      </c>
      <c r="G7" s="5">
        <v>3405</v>
      </c>
      <c r="H7" s="5">
        <v>15334</v>
      </c>
      <c r="I7" s="5">
        <v>27</v>
      </c>
      <c r="J7" s="5">
        <v>5745</v>
      </c>
      <c r="K7" s="5">
        <v>692</v>
      </c>
      <c r="L7" s="5">
        <v>201924</v>
      </c>
      <c r="M7" s="5">
        <v>3098</v>
      </c>
      <c r="N7" s="5">
        <v>139751</v>
      </c>
      <c r="O7" s="5">
        <v>100904</v>
      </c>
      <c r="P7" s="5">
        <v>1.385</v>
      </c>
      <c r="Q7" s="5">
        <v>0.156</v>
      </c>
      <c r="R7" s="5">
        <v>240655</v>
      </c>
    </row>
    <row r="8" spans="2:18" ht="15.75" thickBot="1" x14ac:dyDescent="0.3">
      <c r="B8" s="8" t="s">
        <v>111</v>
      </c>
      <c r="C8" s="6">
        <v>6660</v>
      </c>
      <c r="D8" s="6">
        <v>78</v>
      </c>
      <c r="E8" s="6">
        <v>23</v>
      </c>
      <c r="F8" s="6">
        <v>1943</v>
      </c>
      <c r="G8" s="6">
        <v>3010</v>
      </c>
      <c r="H8" s="6">
        <v>13218</v>
      </c>
      <c r="I8" s="6">
        <v>22</v>
      </c>
      <c r="J8" s="6">
        <v>4738</v>
      </c>
      <c r="K8" s="6">
        <v>677</v>
      </c>
      <c r="L8" s="6">
        <v>190064</v>
      </c>
      <c r="M8" s="6">
        <v>2699</v>
      </c>
      <c r="N8" s="6">
        <v>128611</v>
      </c>
      <c r="O8" s="6">
        <v>94461</v>
      </c>
      <c r="P8" s="6">
        <v>1.3620000000000001</v>
      </c>
      <c r="Q8" s="6">
        <v>0.155</v>
      </c>
      <c r="R8" s="6">
        <v>223072</v>
      </c>
    </row>
    <row r="9" spans="2:18" ht="15.75" thickBot="1" x14ac:dyDescent="0.3">
      <c r="B9" s="7" t="s">
        <v>112</v>
      </c>
      <c r="C9" s="5">
        <v>7478</v>
      </c>
      <c r="D9" s="5">
        <v>92</v>
      </c>
      <c r="E9" s="5">
        <v>26</v>
      </c>
      <c r="F9" s="5">
        <v>2326</v>
      </c>
      <c r="G9" s="5">
        <v>3438</v>
      </c>
      <c r="H9" s="5">
        <v>17381</v>
      </c>
      <c r="I9" s="5">
        <v>23</v>
      </c>
      <c r="J9" s="5">
        <v>5748</v>
      </c>
      <c r="K9" s="5">
        <v>612</v>
      </c>
      <c r="L9" s="5">
        <v>309903</v>
      </c>
      <c r="M9" s="5">
        <v>2947</v>
      </c>
      <c r="N9" s="5">
        <v>199169</v>
      </c>
      <c r="O9" s="5">
        <v>150772</v>
      </c>
      <c r="P9" s="5">
        <v>1.321</v>
      </c>
      <c r="Q9" s="5">
        <v>0.11600000000000001</v>
      </c>
      <c r="R9" s="5">
        <v>349941</v>
      </c>
    </row>
    <row r="10" spans="2:18" ht="15.75" thickBot="1" x14ac:dyDescent="0.3">
      <c r="B10" s="8" t="s">
        <v>113</v>
      </c>
      <c r="C10" s="6">
        <v>9661</v>
      </c>
      <c r="D10" s="6">
        <v>109</v>
      </c>
      <c r="E10" s="6">
        <v>25</v>
      </c>
      <c r="F10" s="6">
        <v>3073</v>
      </c>
      <c r="G10" s="6">
        <v>4309</v>
      </c>
      <c r="H10" s="6">
        <v>23243</v>
      </c>
      <c r="I10" s="6">
        <v>30</v>
      </c>
      <c r="J10" s="6">
        <v>7058</v>
      </c>
      <c r="K10" s="6">
        <v>941</v>
      </c>
      <c r="L10" s="6">
        <v>322825</v>
      </c>
      <c r="M10" s="6">
        <v>3907</v>
      </c>
      <c r="N10" s="6">
        <v>215578</v>
      </c>
      <c r="O10" s="6">
        <v>159576</v>
      </c>
      <c r="P10" s="6">
        <v>1.351</v>
      </c>
      <c r="Q10" s="6">
        <v>0.13</v>
      </c>
      <c r="R10" s="6">
        <v>375154</v>
      </c>
    </row>
    <row r="11" spans="2:18" ht="15.75" thickBot="1" x14ac:dyDescent="0.3">
      <c r="B11" s="8" t="s">
        <v>114</v>
      </c>
      <c r="C11" s="5">
        <v>9500</v>
      </c>
      <c r="D11" s="5">
        <v>103</v>
      </c>
      <c r="E11" s="5">
        <v>27</v>
      </c>
      <c r="F11" s="5">
        <v>3096</v>
      </c>
      <c r="G11" s="5">
        <v>4321</v>
      </c>
      <c r="H11" s="5">
        <v>23177</v>
      </c>
      <c r="I11" s="5">
        <v>37</v>
      </c>
      <c r="J11" s="5">
        <v>7085</v>
      </c>
      <c r="K11" s="5">
        <v>903</v>
      </c>
      <c r="L11" s="5">
        <v>325728</v>
      </c>
      <c r="M11" s="5">
        <v>3875</v>
      </c>
      <c r="N11" s="5">
        <v>217239</v>
      </c>
      <c r="O11" s="5">
        <v>160599</v>
      </c>
      <c r="P11" s="5">
        <v>1.353</v>
      </c>
      <c r="Q11" s="5">
        <v>0.14799999999999999</v>
      </c>
      <c r="R11" s="5">
        <v>377838</v>
      </c>
    </row>
    <row r="12" spans="2:18" ht="15.75" thickBot="1" x14ac:dyDescent="0.3">
      <c r="B12" s="7" t="s">
        <v>107</v>
      </c>
      <c r="C12" s="6">
        <v>10364</v>
      </c>
      <c r="D12" s="6">
        <v>100</v>
      </c>
      <c r="E12" s="6">
        <v>27</v>
      </c>
      <c r="F12" s="6">
        <v>4085</v>
      </c>
      <c r="G12" s="6">
        <v>4958</v>
      </c>
      <c r="H12" s="6">
        <v>28684</v>
      </c>
      <c r="I12" s="6">
        <v>41</v>
      </c>
      <c r="J12" s="6">
        <v>7818</v>
      </c>
      <c r="K12" s="6">
        <v>1085</v>
      </c>
      <c r="L12" s="6">
        <v>239145</v>
      </c>
      <c r="M12" s="6">
        <v>5282</v>
      </c>
      <c r="N12" s="6">
        <v>175631</v>
      </c>
      <c r="O12" s="6">
        <v>125970</v>
      </c>
      <c r="P12" s="6">
        <v>1.3939999999999999</v>
      </c>
      <c r="Q12" s="6">
        <v>0.22600000000000001</v>
      </c>
      <c r="R12" s="6">
        <v>301601</v>
      </c>
    </row>
    <row r="13" spans="2:18" x14ac:dyDescent="0.25">
      <c r="B13" s="1"/>
    </row>
    <row r="14" spans="2:18" x14ac:dyDescent="0.25">
      <c r="B14" s="1"/>
    </row>
    <row r="15" spans="2:18" x14ac:dyDescent="0.25">
      <c r="B15" t="s">
        <v>22</v>
      </c>
    </row>
    <row r="16" spans="2:18" x14ac:dyDescent="0.25">
      <c r="B16" t="s">
        <v>23</v>
      </c>
    </row>
    <row r="17" spans="2:2" x14ac:dyDescent="0.25">
      <c r="B17" t="s">
        <v>24</v>
      </c>
    </row>
    <row r="18" spans="2:2" x14ac:dyDescent="0.25">
      <c r="B18" t="s">
        <v>25</v>
      </c>
    </row>
    <row r="19" spans="2:2" x14ac:dyDescent="0.25">
      <c r="B19" t="s">
        <v>26</v>
      </c>
    </row>
    <row r="20" spans="2:2" x14ac:dyDescent="0.25">
      <c r="B20" t="s">
        <v>27</v>
      </c>
    </row>
    <row r="21" spans="2:2" x14ac:dyDescent="0.25">
      <c r="B21" t="s">
        <v>28</v>
      </c>
    </row>
    <row r="22" spans="2:2" x14ac:dyDescent="0.25">
      <c r="B22" t="s">
        <v>29</v>
      </c>
    </row>
    <row r="23" spans="2:2" x14ac:dyDescent="0.25">
      <c r="B23" t="s">
        <v>30</v>
      </c>
    </row>
    <row r="24" spans="2:2" x14ac:dyDescent="0.25">
      <c r="B24" t="s">
        <v>31</v>
      </c>
    </row>
    <row r="25" spans="2:2" x14ac:dyDescent="0.25">
      <c r="B25" t="s">
        <v>35</v>
      </c>
    </row>
    <row r="26" spans="2:2" x14ac:dyDescent="0.25">
      <c r="B26" t="s">
        <v>32</v>
      </c>
    </row>
    <row r="27" spans="2:2" x14ac:dyDescent="0.25">
      <c r="B27" t="s">
        <v>33</v>
      </c>
    </row>
    <row r="28" spans="2:2" x14ac:dyDescent="0.25">
      <c r="B28" t="s">
        <v>34</v>
      </c>
    </row>
  </sheetData>
  <mergeCells count="15">
    <mergeCell ref="D2:G2"/>
    <mergeCell ref="Q3:Q4"/>
    <mergeCell ref="R3:R4"/>
    <mergeCell ref="B3:B4"/>
    <mergeCell ref="C3:C4"/>
    <mergeCell ref="D3:G3"/>
    <mergeCell ref="H3:H4"/>
    <mergeCell ref="I3:I4"/>
    <mergeCell ref="J3:J4"/>
    <mergeCell ref="K3:K4"/>
    <mergeCell ref="L3:L4"/>
    <mergeCell ref="M3:M4"/>
    <mergeCell ref="N3:N4"/>
    <mergeCell ref="O3:O4"/>
    <mergeCell ref="P3:P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8EFD2-5BD0-4644-8D0A-D3A5695AF118}">
  <sheetPr codeName="Sheet1"/>
  <dimension ref="B2:T26"/>
  <sheetViews>
    <sheetView workbookViewId="0">
      <selection activeCell="H9" sqref="H9"/>
    </sheetView>
  </sheetViews>
  <sheetFormatPr defaultRowHeight="15" x14ac:dyDescent="0.25"/>
  <cols>
    <col min="1" max="1" width="4.28515625" customWidth="1"/>
    <col min="2" max="2" width="12.7109375" customWidth="1"/>
    <col min="3" max="3" width="10.7109375" customWidth="1"/>
    <col min="4" max="4" width="11.5703125" customWidth="1"/>
    <col min="5" max="5" width="11.140625" customWidth="1"/>
    <col min="6" max="6" width="20" customWidth="1"/>
    <col min="7" max="7" width="22.140625" customWidth="1"/>
    <col min="8" max="8" width="22.5703125" bestFit="1" customWidth="1"/>
    <col min="9" max="9" width="23.42578125" bestFit="1" customWidth="1"/>
    <col min="10" max="10" width="11.28515625" bestFit="1" customWidth="1"/>
    <col min="11" max="11" width="9.85546875" customWidth="1"/>
    <col min="12" max="12" width="13.85546875" customWidth="1"/>
    <col min="13" max="13" width="24.5703125" customWidth="1"/>
    <col min="14" max="14" width="12.7109375" customWidth="1"/>
    <col min="15" max="16" width="12" customWidth="1"/>
    <col min="17" max="17" width="9.5703125" customWidth="1"/>
    <col min="18" max="18" width="12.5703125" customWidth="1"/>
    <col min="19" max="19" width="7.42578125" bestFit="1" customWidth="1"/>
  </cols>
  <sheetData>
    <row r="2" spans="2:20" ht="15.75" thickBot="1" x14ac:dyDescent="0.3">
      <c r="B2" s="21" t="s">
        <v>115</v>
      </c>
      <c r="C2" s="21" t="s">
        <v>116</v>
      </c>
      <c r="D2" s="22" t="s">
        <v>117</v>
      </c>
      <c r="E2" s="22"/>
      <c r="F2" s="22"/>
      <c r="G2" s="22"/>
      <c r="H2" s="22"/>
      <c r="I2" s="22"/>
      <c r="J2" s="21" t="s">
        <v>118</v>
      </c>
      <c r="K2" s="21" t="s">
        <v>119</v>
      </c>
      <c r="L2" s="21" t="s">
        <v>120</v>
      </c>
      <c r="M2" s="21" t="s">
        <v>121</v>
      </c>
      <c r="N2" s="21" t="s">
        <v>122</v>
      </c>
      <c r="O2" s="21" t="s">
        <v>124</v>
      </c>
      <c r="P2" s="21" t="s">
        <v>123</v>
      </c>
      <c r="Q2" s="21" t="s">
        <v>125</v>
      </c>
      <c r="R2" s="21" t="s">
        <v>126</v>
      </c>
      <c r="S2" s="21" t="s">
        <v>127</v>
      </c>
      <c r="T2" s="21"/>
    </row>
    <row r="3" spans="2:20" ht="15.75" thickBot="1" x14ac:dyDescent="0.3">
      <c r="B3" s="16" t="s">
        <v>36</v>
      </c>
      <c r="C3" s="16" t="s">
        <v>11</v>
      </c>
      <c r="D3" s="18" t="s">
        <v>37</v>
      </c>
      <c r="E3" s="19"/>
      <c r="F3" s="19"/>
      <c r="G3" s="19"/>
      <c r="H3" s="19"/>
      <c r="I3" s="20"/>
      <c r="J3" s="16" t="s">
        <v>12</v>
      </c>
      <c r="K3" s="16" t="s">
        <v>13</v>
      </c>
      <c r="L3" s="16" t="s">
        <v>14</v>
      </c>
      <c r="M3" s="16" t="s">
        <v>38</v>
      </c>
      <c r="N3" s="16" t="s">
        <v>15</v>
      </c>
      <c r="O3" s="16" t="s">
        <v>16</v>
      </c>
      <c r="P3" s="16" t="s">
        <v>39</v>
      </c>
      <c r="Q3" s="16" t="s">
        <v>40</v>
      </c>
      <c r="R3" s="16" t="s">
        <v>41</v>
      </c>
      <c r="S3" s="16" t="s">
        <v>20</v>
      </c>
    </row>
    <row r="4" spans="2:20" ht="15.75" thickBot="1" x14ac:dyDescent="0.3">
      <c r="B4" s="17"/>
      <c r="C4" s="17"/>
      <c r="D4" s="2" t="s">
        <v>42</v>
      </c>
      <c r="E4" s="2" t="s">
        <v>43</v>
      </c>
      <c r="F4" s="2" t="s">
        <v>44</v>
      </c>
      <c r="G4" s="2" t="s">
        <v>45</v>
      </c>
      <c r="H4" s="2" t="s">
        <v>46</v>
      </c>
      <c r="I4" s="2" t="s">
        <v>47</v>
      </c>
      <c r="J4" s="17"/>
      <c r="K4" s="17"/>
      <c r="L4" s="17"/>
      <c r="M4" s="17"/>
      <c r="N4" s="17"/>
      <c r="O4" s="17"/>
      <c r="P4" s="17"/>
      <c r="Q4" s="17"/>
      <c r="R4" s="17"/>
      <c r="S4" s="17"/>
    </row>
    <row r="5" spans="2:20" ht="15.75" thickBot="1" x14ac:dyDescent="0.3">
      <c r="B5" s="9" t="s">
        <v>108</v>
      </c>
      <c r="C5" s="5">
        <v>4824</v>
      </c>
      <c r="D5" s="5">
        <v>0</v>
      </c>
      <c r="E5" s="5">
        <v>1</v>
      </c>
      <c r="F5" s="5">
        <v>130</v>
      </c>
      <c r="G5" s="5">
        <v>117</v>
      </c>
      <c r="H5" s="5">
        <v>66</v>
      </c>
      <c r="I5" s="5">
        <v>74</v>
      </c>
      <c r="J5" s="5">
        <v>9122</v>
      </c>
      <c r="K5" s="5">
        <v>40</v>
      </c>
      <c r="L5" s="5">
        <v>3115</v>
      </c>
      <c r="M5" s="5">
        <v>389</v>
      </c>
      <c r="N5" s="5">
        <v>56032</v>
      </c>
      <c r="O5" s="5">
        <v>2632</v>
      </c>
      <c r="P5" s="5">
        <v>51473</v>
      </c>
      <c r="Q5" s="5">
        <v>25158</v>
      </c>
      <c r="R5" s="5">
        <v>0.02</v>
      </c>
      <c r="S5" s="5">
        <v>76676</v>
      </c>
    </row>
    <row r="6" spans="2:20" ht="15.75" thickBot="1" x14ac:dyDescent="0.3">
      <c r="B6" s="10" t="s">
        <v>109</v>
      </c>
      <c r="C6" s="6">
        <v>6341</v>
      </c>
      <c r="D6" s="6">
        <v>4</v>
      </c>
      <c r="E6" s="6">
        <v>2</v>
      </c>
      <c r="F6" s="6">
        <v>163</v>
      </c>
      <c r="G6" s="6">
        <v>126</v>
      </c>
      <c r="H6" s="6">
        <v>86</v>
      </c>
      <c r="I6" s="6">
        <v>112</v>
      </c>
      <c r="J6" s="6">
        <v>12236</v>
      </c>
      <c r="K6" s="6">
        <v>52</v>
      </c>
      <c r="L6" s="6">
        <v>4157</v>
      </c>
      <c r="M6" s="6">
        <v>578</v>
      </c>
      <c r="N6" s="6">
        <v>82716</v>
      </c>
      <c r="O6" s="6">
        <v>3413</v>
      </c>
      <c r="P6" s="6">
        <v>70207</v>
      </c>
      <c r="Q6" s="6">
        <v>39896</v>
      </c>
      <c r="R6" s="6">
        <v>1.7000000000000001E-2</v>
      </c>
      <c r="S6" s="6">
        <v>110138</v>
      </c>
    </row>
    <row r="7" spans="2:20" ht="15.75" thickBot="1" x14ac:dyDescent="0.3">
      <c r="B7" s="9" t="s">
        <v>110</v>
      </c>
      <c r="C7" s="5">
        <v>5631</v>
      </c>
      <c r="D7" s="5">
        <v>2</v>
      </c>
      <c r="E7" s="5">
        <v>0</v>
      </c>
      <c r="F7" s="5">
        <v>122</v>
      </c>
      <c r="G7" s="5">
        <v>116</v>
      </c>
      <c r="H7" s="5">
        <v>81</v>
      </c>
      <c r="I7" s="5">
        <v>70</v>
      </c>
      <c r="J7" s="5">
        <v>9638</v>
      </c>
      <c r="K7" s="5">
        <v>49</v>
      </c>
      <c r="L7" s="5">
        <v>3593</v>
      </c>
      <c r="M7" s="5">
        <v>464</v>
      </c>
      <c r="N7" s="5">
        <v>54512</v>
      </c>
      <c r="O7" s="5">
        <v>2920</v>
      </c>
      <c r="P7" s="5">
        <v>53679</v>
      </c>
      <c r="Q7" s="5">
        <v>23650</v>
      </c>
      <c r="R7" s="5">
        <v>1.9E-2</v>
      </c>
      <c r="S7" s="5">
        <v>77382</v>
      </c>
    </row>
    <row r="8" spans="2:20" ht="15.75" thickBot="1" x14ac:dyDescent="0.3">
      <c r="B8" s="10" t="s">
        <v>111</v>
      </c>
      <c r="C8" s="6">
        <v>4668</v>
      </c>
      <c r="D8" s="6">
        <v>1</v>
      </c>
      <c r="E8" s="6">
        <v>0</v>
      </c>
      <c r="F8" s="6">
        <v>115</v>
      </c>
      <c r="G8" s="6">
        <v>113</v>
      </c>
      <c r="H8" s="6">
        <v>51</v>
      </c>
      <c r="I8" s="6">
        <v>58</v>
      </c>
      <c r="J8" s="6">
        <v>8360</v>
      </c>
      <c r="K8" s="6">
        <v>43</v>
      </c>
      <c r="L8" s="6">
        <v>2941</v>
      </c>
      <c r="M8" s="6">
        <v>383</v>
      </c>
      <c r="N8" s="6">
        <v>47309</v>
      </c>
      <c r="O8" s="6">
        <v>2573</v>
      </c>
      <c r="P8" s="6">
        <v>46861</v>
      </c>
      <c r="Q8" s="6">
        <v>19866</v>
      </c>
      <c r="R8" s="6">
        <v>1.6E-2</v>
      </c>
      <c r="S8" s="6">
        <v>66768</v>
      </c>
    </row>
    <row r="9" spans="2:20" ht="15.75" thickBot="1" x14ac:dyDescent="0.3">
      <c r="B9" s="9" t="s">
        <v>112</v>
      </c>
      <c r="C9" s="5">
        <v>4652</v>
      </c>
      <c r="D9" s="5">
        <v>2</v>
      </c>
      <c r="E9" s="5">
        <v>0</v>
      </c>
      <c r="F9" s="5">
        <v>127</v>
      </c>
      <c r="G9" s="5">
        <v>102</v>
      </c>
      <c r="H9" s="5">
        <v>47</v>
      </c>
      <c r="I9" s="5">
        <v>60</v>
      </c>
      <c r="J9" s="5">
        <v>8569</v>
      </c>
      <c r="K9" s="5">
        <v>32</v>
      </c>
      <c r="L9" s="5">
        <v>2915</v>
      </c>
      <c r="M9" s="5">
        <v>357</v>
      </c>
      <c r="N9" s="5">
        <v>53685</v>
      </c>
      <c r="O9" s="5">
        <v>2516</v>
      </c>
      <c r="P9" s="5">
        <v>49842</v>
      </c>
      <c r="Q9" s="5">
        <v>23312</v>
      </c>
      <c r="R9" s="5">
        <v>1.2999999999999999E-2</v>
      </c>
      <c r="S9" s="5">
        <v>73203</v>
      </c>
    </row>
    <row r="10" spans="2:20" ht="15.75" thickBot="1" x14ac:dyDescent="0.3">
      <c r="B10" s="10" t="s">
        <v>113</v>
      </c>
      <c r="C10" s="6">
        <v>4880</v>
      </c>
      <c r="D10" s="6">
        <v>2</v>
      </c>
      <c r="E10" s="6">
        <v>2</v>
      </c>
      <c r="F10" s="6">
        <v>131</v>
      </c>
      <c r="G10" s="6">
        <v>113</v>
      </c>
      <c r="H10" s="6">
        <v>68</v>
      </c>
      <c r="I10" s="6">
        <v>88</v>
      </c>
      <c r="J10" s="6">
        <v>9330</v>
      </c>
      <c r="K10" s="6">
        <v>38</v>
      </c>
      <c r="L10" s="6">
        <v>3124</v>
      </c>
      <c r="M10" s="6">
        <v>439</v>
      </c>
      <c r="N10" s="6">
        <v>53269</v>
      </c>
      <c r="O10" s="6">
        <v>2751</v>
      </c>
      <c r="P10" s="6">
        <v>49670</v>
      </c>
      <c r="Q10" s="6">
        <v>24654</v>
      </c>
      <c r="R10" s="6">
        <v>1.4E-2</v>
      </c>
      <c r="S10" s="6">
        <v>74361</v>
      </c>
    </row>
    <row r="11" spans="2:20" ht="15.75" thickBot="1" x14ac:dyDescent="0.3">
      <c r="B11" s="10" t="s">
        <v>114</v>
      </c>
      <c r="C11" s="5">
        <v>4584</v>
      </c>
      <c r="D11" s="5">
        <v>1</v>
      </c>
      <c r="E11" s="5">
        <v>2</v>
      </c>
      <c r="F11" s="5">
        <v>136</v>
      </c>
      <c r="G11" s="5">
        <v>114</v>
      </c>
      <c r="H11" s="5">
        <v>60</v>
      </c>
      <c r="I11" s="5">
        <v>77</v>
      </c>
      <c r="J11" s="5">
        <v>9047</v>
      </c>
      <c r="K11" s="5">
        <v>36</v>
      </c>
      <c r="L11" s="5">
        <v>3028</v>
      </c>
      <c r="M11" s="5">
        <v>399</v>
      </c>
      <c r="N11" s="5">
        <v>51940</v>
      </c>
      <c r="O11" s="5">
        <v>2620</v>
      </c>
      <c r="P11" s="5">
        <v>48050</v>
      </c>
      <c r="Q11" s="5">
        <v>24070</v>
      </c>
      <c r="R11" s="5">
        <v>1.4999999999999999E-2</v>
      </c>
      <c r="S11" s="5">
        <v>72155</v>
      </c>
    </row>
    <row r="12" spans="2:20" ht="29.25" thickBot="1" x14ac:dyDescent="0.3">
      <c r="B12" s="9" t="s">
        <v>107</v>
      </c>
      <c r="C12" s="6">
        <v>4948</v>
      </c>
      <c r="D12" s="6">
        <v>3</v>
      </c>
      <c r="E12" s="6">
        <v>1</v>
      </c>
      <c r="F12" s="6">
        <v>137</v>
      </c>
      <c r="G12" s="6">
        <v>129</v>
      </c>
      <c r="H12" s="6">
        <v>101</v>
      </c>
      <c r="I12" s="6">
        <v>91</v>
      </c>
      <c r="J12" s="6">
        <v>10321</v>
      </c>
      <c r="K12" s="6">
        <v>38</v>
      </c>
      <c r="L12" s="6">
        <v>3310</v>
      </c>
      <c r="M12" s="6">
        <v>464</v>
      </c>
      <c r="N12" s="6">
        <v>49650</v>
      </c>
      <c r="O12" s="6">
        <v>2984</v>
      </c>
      <c r="P12" s="6">
        <v>48709</v>
      </c>
      <c r="Q12" s="6">
        <v>23546</v>
      </c>
      <c r="R12" s="6">
        <v>2.5000000000000001E-2</v>
      </c>
      <c r="S12" s="6">
        <v>72305</v>
      </c>
    </row>
    <row r="14" spans="2:20" x14ac:dyDescent="0.25">
      <c r="B14" t="s">
        <v>48</v>
      </c>
    </row>
    <row r="15" spans="2:20" x14ac:dyDescent="0.25">
      <c r="B15" t="s">
        <v>49</v>
      </c>
    </row>
    <row r="16" spans="2:20" x14ac:dyDescent="0.25">
      <c r="B16" t="s">
        <v>50</v>
      </c>
    </row>
    <row r="17" spans="2:2" x14ac:dyDescent="0.25">
      <c r="B17" t="s">
        <v>51</v>
      </c>
    </row>
    <row r="18" spans="2:2" x14ac:dyDescent="0.25">
      <c r="B18" t="s">
        <v>52</v>
      </c>
    </row>
    <row r="19" spans="2:2" x14ac:dyDescent="0.25">
      <c r="B19" t="s">
        <v>53</v>
      </c>
    </row>
    <row r="20" spans="2:2" x14ac:dyDescent="0.25">
      <c r="B20" t="s">
        <v>54</v>
      </c>
    </row>
    <row r="21" spans="2:2" x14ac:dyDescent="0.25">
      <c r="B21" t="s">
        <v>55</v>
      </c>
    </row>
    <row r="22" spans="2:2" x14ac:dyDescent="0.25">
      <c r="B22" t="s">
        <v>56</v>
      </c>
    </row>
    <row r="23" spans="2:2" s="23" customFormat="1" x14ac:dyDescent="0.25">
      <c r="B23" s="23" t="s">
        <v>129</v>
      </c>
    </row>
    <row r="24" spans="2:2" s="23" customFormat="1" x14ac:dyDescent="0.25">
      <c r="B24" s="23" t="s">
        <v>130</v>
      </c>
    </row>
    <row r="25" spans="2:2" x14ac:dyDescent="0.25">
      <c r="B25" t="s">
        <v>131</v>
      </c>
    </row>
    <row r="26" spans="2:2" x14ac:dyDescent="0.25">
      <c r="B26" t="s">
        <v>132</v>
      </c>
    </row>
  </sheetData>
  <mergeCells count="14">
    <mergeCell ref="D2:I2"/>
    <mergeCell ref="L3:L4"/>
    <mergeCell ref="B3:B4"/>
    <mergeCell ref="C3:C4"/>
    <mergeCell ref="D3:I3"/>
    <mergeCell ref="J3:J4"/>
    <mergeCell ref="K3:K4"/>
    <mergeCell ref="S3:S4"/>
    <mergeCell ref="M3:M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87391-E46A-41D2-A305-9B7417683DFE}">
  <dimension ref="B1:U26"/>
  <sheetViews>
    <sheetView workbookViewId="0">
      <selection activeCell="B1" sqref="B1:N1"/>
    </sheetView>
  </sheetViews>
  <sheetFormatPr defaultRowHeight="15" x14ac:dyDescent="0.25"/>
  <cols>
    <col min="2" max="2" width="13" customWidth="1"/>
    <col min="3" max="3" width="9.85546875" bestFit="1" customWidth="1"/>
    <col min="4" max="4" width="7.140625" bestFit="1" customWidth="1"/>
    <col min="5" max="5" width="12.7109375" bestFit="1" customWidth="1"/>
    <col min="6" max="6" width="7.7109375" bestFit="1" customWidth="1"/>
    <col min="7" max="7" width="22.5703125" bestFit="1" customWidth="1"/>
    <col min="8" max="8" width="9.85546875" bestFit="1" customWidth="1"/>
    <col min="9" max="9" width="8.140625" bestFit="1" customWidth="1"/>
    <col min="10" max="10" width="7.140625" bestFit="1" customWidth="1"/>
    <col min="11" max="11" width="4.140625" bestFit="1" customWidth="1"/>
    <col min="12" max="12" width="7.7109375" customWidth="1"/>
    <col min="13" max="13" width="4.140625" bestFit="1" customWidth="1"/>
    <col min="14" max="14" width="7.7109375" customWidth="1"/>
    <col min="15" max="15" width="6.85546875" customWidth="1"/>
    <col min="16" max="16" width="9.42578125" customWidth="1"/>
  </cols>
  <sheetData>
    <row r="1" spans="2:21" ht="15.75" thickBot="1" x14ac:dyDescent="0.3">
      <c r="B1" s="21" t="s">
        <v>115</v>
      </c>
      <c r="C1" s="21" t="s">
        <v>116</v>
      </c>
      <c r="D1" s="21" t="s">
        <v>117</v>
      </c>
      <c r="E1" s="21" t="s">
        <v>118</v>
      </c>
      <c r="F1" s="21" t="s">
        <v>119</v>
      </c>
      <c r="G1" s="21" t="s">
        <v>120</v>
      </c>
      <c r="H1" s="21" t="s">
        <v>121</v>
      </c>
      <c r="I1" s="21" t="s">
        <v>122</v>
      </c>
      <c r="J1" s="21" t="s">
        <v>124</v>
      </c>
      <c r="K1" s="21" t="s">
        <v>123</v>
      </c>
      <c r="L1" s="21" t="s">
        <v>125</v>
      </c>
      <c r="M1" s="21" t="s">
        <v>126</v>
      </c>
      <c r="N1" s="21" t="s">
        <v>127</v>
      </c>
      <c r="O1" s="21" t="s">
        <v>128</v>
      </c>
      <c r="P1" s="21" t="s">
        <v>133</v>
      </c>
      <c r="Q1" s="21"/>
      <c r="R1" s="21"/>
      <c r="S1" s="21"/>
      <c r="T1" s="21"/>
      <c r="U1" s="21"/>
    </row>
    <row r="2" spans="2:21" ht="15.75" thickBot="1" x14ac:dyDescent="0.3">
      <c r="B2" s="2" t="s">
        <v>36</v>
      </c>
      <c r="C2" s="2" t="s">
        <v>11</v>
      </c>
      <c r="D2" s="2" t="s">
        <v>37</v>
      </c>
      <c r="E2" s="2" t="s">
        <v>14</v>
      </c>
      <c r="F2" s="2" t="s">
        <v>12</v>
      </c>
      <c r="G2" s="2" t="s">
        <v>38</v>
      </c>
      <c r="H2" s="2" t="s">
        <v>15</v>
      </c>
      <c r="I2" s="2" t="s">
        <v>13</v>
      </c>
      <c r="J2" s="2" t="s">
        <v>16</v>
      </c>
      <c r="K2" s="2" t="s">
        <v>57</v>
      </c>
      <c r="L2" s="2" t="s">
        <v>58</v>
      </c>
      <c r="M2" s="2" t="s">
        <v>59</v>
      </c>
      <c r="N2" s="2" t="s">
        <v>60</v>
      </c>
      <c r="O2" s="2" t="s">
        <v>61</v>
      </c>
      <c r="P2" s="2" t="s">
        <v>20</v>
      </c>
    </row>
    <row r="3" spans="2:21" ht="15.75" thickBot="1" x14ac:dyDescent="0.3">
      <c r="B3" s="9" t="s">
        <v>108</v>
      </c>
      <c r="C3" s="6">
        <v>67</v>
      </c>
      <c r="D3" s="6">
        <v>484</v>
      </c>
      <c r="E3" s="6">
        <v>33</v>
      </c>
      <c r="F3" s="6">
        <v>137</v>
      </c>
      <c r="G3" s="6">
        <v>8</v>
      </c>
      <c r="H3" s="6">
        <v>1820</v>
      </c>
      <c r="I3" s="6">
        <v>2</v>
      </c>
      <c r="J3" s="6">
        <v>18</v>
      </c>
      <c r="K3" s="6">
        <v>43</v>
      </c>
      <c r="L3" s="6">
        <v>2186</v>
      </c>
      <c r="M3" s="6">
        <v>340</v>
      </c>
      <c r="N3" s="6">
        <v>1745</v>
      </c>
      <c r="O3" s="6">
        <v>3242</v>
      </c>
      <c r="P3" s="6">
        <v>7556</v>
      </c>
    </row>
    <row r="4" spans="2:21" ht="15.75" thickBot="1" x14ac:dyDescent="0.3">
      <c r="B4" s="10" t="s">
        <v>109</v>
      </c>
      <c r="C4" s="5">
        <v>98</v>
      </c>
      <c r="D4" s="5">
        <v>817</v>
      </c>
      <c r="E4" s="5">
        <v>58</v>
      </c>
      <c r="F4" s="5">
        <v>157</v>
      </c>
      <c r="G4" s="5">
        <v>11</v>
      </c>
      <c r="H4" s="5">
        <v>2603</v>
      </c>
      <c r="I4" s="5">
        <v>2</v>
      </c>
      <c r="J4" s="5">
        <v>22</v>
      </c>
      <c r="K4" s="5">
        <v>63</v>
      </c>
      <c r="L4" s="5">
        <v>3118</v>
      </c>
      <c r="M4" s="5">
        <v>587</v>
      </c>
      <c r="N4" s="5">
        <v>2222</v>
      </c>
      <c r="O4" s="5">
        <v>4419</v>
      </c>
      <c r="P4" s="5">
        <v>10409</v>
      </c>
    </row>
    <row r="5" spans="2:21" ht="15.75" thickBot="1" x14ac:dyDescent="0.3">
      <c r="B5" s="9" t="s">
        <v>110</v>
      </c>
      <c r="C5" s="6">
        <v>109</v>
      </c>
      <c r="D5" s="6">
        <v>784</v>
      </c>
      <c r="E5" s="6">
        <v>74</v>
      </c>
      <c r="F5" s="6">
        <v>169</v>
      </c>
      <c r="G5" s="6">
        <v>10</v>
      </c>
      <c r="H5" s="6">
        <v>2661</v>
      </c>
      <c r="I5" s="6">
        <v>1</v>
      </c>
      <c r="J5" s="6">
        <v>15</v>
      </c>
      <c r="K5" s="6">
        <v>77</v>
      </c>
      <c r="L5" s="6">
        <v>3130</v>
      </c>
      <c r="M5" s="6">
        <v>616</v>
      </c>
      <c r="N5" s="6">
        <v>2310</v>
      </c>
      <c r="O5" s="6">
        <v>4678</v>
      </c>
      <c r="P5" s="6">
        <v>10811</v>
      </c>
    </row>
    <row r="6" spans="2:21" ht="15.75" thickBot="1" x14ac:dyDescent="0.3">
      <c r="B6" s="10" t="s">
        <v>111</v>
      </c>
      <c r="C6" s="5">
        <v>85</v>
      </c>
      <c r="D6" s="5">
        <v>574</v>
      </c>
      <c r="E6" s="5">
        <v>49</v>
      </c>
      <c r="F6" s="5">
        <v>119</v>
      </c>
      <c r="G6" s="5">
        <v>6</v>
      </c>
      <c r="H6" s="5">
        <v>1937</v>
      </c>
      <c r="I6" s="5">
        <v>0</v>
      </c>
      <c r="J6" s="5">
        <v>20</v>
      </c>
      <c r="K6" s="5">
        <v>50</v>
      </c>
      <c r="L6" s="5">
        <v>2306</v>
      </c>
      <c r="M6" s="5">
        <v>434</v>
      </c>
      <c r="N6" s="5">
        <v>1900</v>
      </c>
      <c r="O6" s="5">
        <v>3569</v>
      </c>
      <c r="P6" s="5">
        <v>8259</v>
      </c>
    </row>
    <row r="7" spans="2:21" ht="15.75" thickBot="1" x14ac:dyDescent="0.3">
      <c r="B7" s="9" t="s">
        <v>112</v>
      </c>
      <c r="C7" s="6">
        <v>55</v>
      </c>
      <c r="D7" s="6">
        <v>520</v>
      </c>
      <c r="E7" s="6">
        <v>45</v>
      </c>
      <c r="F7" s="6">
        <v>96</v>
      </c>
      <c r="G7" s="6">
        <v>8</v>
      </c>
      <c r="H7" s="6">
        <v>1878</v>
      </c>
      <c r="I7" s="6">
        <v>1</v>
      </c>
      <c r="J7" s="6">
        <v>11</v>
      </c>
      <c r="K7" s="6">
        <v>63</v>
      </c>
      <c r="L7" s="6">
        <v>2152</v>
      </c>
      <c r="M7" s="6">
        <v>399</v>
      </c>
      <c r="N7" s="6">
        <v>1662</v>
      </c>
      <c r="O7" s="6">
        <v>3308</v>
      </c>
      <c r="P7" s="6">
        <v>7584</v>
      </c>
    </row>
    <row r="8" spans="2:21" ht="15.75" thickBot="1" x14ac:dyDescent="0.3">
      <c r="B8" s="10" t="s">
        <v>113</v>
      </c>
      <c r="C8" s="5">
        <v>57</v>
      </c>
      <c r="D8" s="5">
        <v>514</v>
      </c>
      <c r="E8" s="5">
        <v>41</v>
      </c>
      <c r="F8" s="5">
        <v>115</v>
      </c>
      <c r="G8" s="5">
        <v>7</v>
      </c>
      <c r="H8" s="5">
        <v>1695</v>
      </c>
      <c r="I8" s="5">
        <v>0</v>
      </c>
      <c r="J8" s="5">
        <v>8</v>
      </c>
      <c r="K8" s="5">
        <v>37</v>
      </c>
      <c r="L8" s="5">
        <v>2016</v>
      </c>
      <c r="M8" s="5">
        <v>384</v>
      </c>
      <c r="N8" s="5">
        <v>1644</v>
      </c>
      <c r="O8" s="5">
        <v>2755</v>
      </c>
      <c r="P8" s="5">
        <v>6836</v>
      </c>
    </row>
    <row r="9" spans="2:21" ht="15.75" thickBot="1" x14ac:dyDescent="0.3">
      <c r="B9" s="10" t="s">
        <v>114</v>
      </c>
      <c r="C9" s="6">
        <v>60</v>
      </c>
      <c r="D9" s="6">
        <v>446</v>
      </c>
      <c r="E9" s="6">
        <v>32</v>
      </c>
      <c r="F9" s="6">
        <v>105</v>
      </c>
      <c r="G9" s="6">
        <v>8</v>
      </c>
      <c r="H9" s="6">
        <v>1623</v>
      </c>
      <c r="I9" s="6">
        <v>3</v>
      </c>
      <c r="J9" s="6">
        <v>12</v>
      </c>
      <c r="K9" s="6">
        <v>45</v>
      </c>
      <c r="L9" s="6">
        <v>1928</v>
      </c>
      <c r="M9" s="6">
        <v>316</v>
      </c>
      <c r="N9" s="6">
        <v>1560</v>
      </c>
      <c r="O9" s="6">
        <v>2711</v>
      </c>
      <c r="P9" s="6">
        <v>6560</v>
      </c>
    </row>
    <row r="10" spans="2:21" ht="29.25" thickBot="1" x14ac:dyDescent="0.3">
      <c r="B10" s="9" t="s">
        <v>107</v>
      </c>
      <c r="C10" s="5">
        <v>63</v>
      </c>
      <c r="D10" s="5">
        <v>462</v>
      </c>
      <c r="E10" s="5">
        <v>52</v>
      </c>
      <c r="F10" s="5">
        <v>120</v>
      </c>
      <c r="G10" s="5">
        <v>7</v>
      </c>
      <c r="H10" s="5">
        <v>1792</v>
      </c>
      <c r="I10" s="5">
        <v>2</v>
      </c>
      <c r="J10" s="5">
        <v>9</v>
      </c>
      <c r="K10" s="5">
        <v>62</v>
      </c>
      <c r="L10" s="5">
        <v>2099</v>
      </c>
      <c r="M10" s="5">
        <v>346</v>
      </c>
      <c r="N10" s="5">
        <v>1603</v>
      </c>
      <c r="O10" s="5">
        <v>3425</v>
      </c>
      <c r="P10" s="5">
        <v>7535</v>
      </c>
    </row>
    <row r="12" spans="2:21" x14ac:dyDescent="0.25">
      <c r="B12" t="s">
        <v>48</v>
      </c>
    </row>
    <row r="13" spans="2:21" x14ac:dyDescent="0.25">
      <c r="B13" t="s">
        <v>62</v>
      </c>
    </row>
    <row r="14" spans="2:21" x14ac:dyDescent="0.25">
      <c r="B14" t="s">
        <v>63</v>
      </c>
    </row>
    <row r="15" spans="2:21" x14ac:dyDescent="0.25">
      <c r="B15" t="s">
        <v>64</v>
      </c>
    </row>
    <row r="16" spans="2:21" x14ac:dyDescent="0.25">
      <c r="B16" t="s">
        <v>65</v>
      </c>
    </row>
    <row r="17" spans="2:2" x14ac:dyDescent="0.25">
      <c r="B17" t="s">
        <v>66</v>
      </c>
    </row>
    <row r="18" spans="2:2" x14ac:dyDescent="0.25">
      <c r="B18" t="s">
        <v>67</v>
      </c>
    </row>
    <row r="19" spans="2:2" x14ac:dyDescent="0.25">
      <c r="B19" t="s">
        <v>68</v>
      </c>
    </row>
    <row r="20" spans="2:2" x14ac:dyDescent="0.25">
      <c r="B20" t="s">
        <v>69</v>
      </c>
    </row>
    <row r="21" spans="2:2" x14ac:dyDescent="0.25">
      <c r="B21" t="s">
        <v>70</v>
      </c>
    </row>
    <row r="22" spans="2:2" x14ac:dyDescent="0.25">
      <c r="B22" t="s">
        <v>71</v>
      </c>
    </row>
    <row r="23" spans="2:2" x14ac:dyDescent="0.25">
      <c r="B23" t="s">
        <v>72</v>
      </c>
    </row>
    <row r="24" spans="2:2" x14ac:dyDescent="0.25">
      <c r="B24" t="s">
        <v>73</v>
      </c>
    </row>
    <row r="25" spans="2:2" x14ac:dyDescent="0.25">
      <c r="B25" t="s">
        <v>74</v>
      </c>
    </row>
    <row r="26" spans="2:2" x14ac:dyDescent="0.25">
      <c r="B26" t="s">
        <v>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70145-D4BF-44B2-8A71-02C3790B8954}">
  <dimension ref="B1:N24"/>
  <sheetViews>
    <sheetView workbookViewId="0">
      <selection activeCell="P7" sqref="P7"/>
    </sheetView>
  </sheetViews>
  <sheetFormatPr defaultRowHeight="15" x14ac:dyDescent="0.25"/>
  <cols>
    <col min="2" max="2" width="13.7109375" customWidth="1"/>
    <col min="3" max="3" width="9.85546875" bestFit="1" customWidth="1"/>
    <col min="4" max="4" width="7.140625" bestFit="1" customWidth="1"/>
    <col min="5" max="5" width="7.7109375" bestFit="1" customWidth="1"/>
    <col min="6" max="6" width="12.7109375" bestFit="1" customWidth="1"/>
    <col min="7" max="7" width="22.5703125" bestFit="1" customWidth="1"/>
    <col min="8" max="8" width="9.85546875" bestFit="1" customWidth="1"/>
    <col min="9" max="9" width="7.140625" bestFit="1" customWidth="1"/>
    <col min="10" max="10" width="11.140625" bestFit="1" customWidth="1"/>
    <col min="11" max="11" width="8.42578125" bestFit="1" customWidth="1"/>
    <col min="12" max="12" width="21.85546875" bestFit="1" customWidth="1"/>
    <col min="13" max="13" width="19" bestFit="1" customWidth="1"/>
    <col min="14" max="14" width="8.7109375" customWidth="1"/>
  </cols>
  <sheetData>
    <row r="1" spans="2:14" ht="15.75" thickBot="1" x14ac:dyDescent="0.3">
      <c r="B1" s="21" t="s">
        <v>115</v>
      </c>
      <c r="C1" s="21" t="s">
        <v>116</v>
      </c>
      <c r="D1" s="21" t="s">
        <v>117</v>
      </c>
      <c r="E1" s="21" t="s">
        <v>118</v>
      </c>
      <c r="F1" s="21" t="s">
        <v>119</v>
      </c>
      <c r="G1" s="21" t="s">
        <v>120</v>
      </c>
      <c r="H1" s="21" t="s">
        <v>121</v>
      </c>
      <c r="I1" s="21" t="s">
        <v>122</v>
      </c>
      <c r="J1" s="21" t="s">
        <v>124</v>
      </c>
      <c r="K1" s="21" t="s">
        <v>123</v>
      </c>
      <c r="L1" s="21" t="s">
        <v>125</v>
      </c>
      <c r="M1" s="21" t="s">
        <v>126</v>
      </c>
      <c r="N1" s="21" t="s">
        <v>127</v>
      </c>
    </row>
    <row r="2" spans="2:14" ht="15.75" thickBot="1" x14ac:dyDescent="0.3">
      <c r="B2" s="2" t="s">
        <v>36</v>
      </c>
      <c r="C2" s="2" t="s">
        <v>11</v>
      </c>
      <c r="D2" s="2" t="s">
        <v>37</v>
      </c>
      <c r="E2" s="2" t="s">
        <v>12</v>
      </c>
      <c r="F2" s="2" t="s">
        <v>14</v>
      </c>
      <c r="G2" s="2" t="s">
        <v>38</v>
      </c>
      <c r="H2" s="2" t="s">
        <v>15</v>
      </c>
      <c r="I2" s="2" t="s">
        <v>16</v>
      </c>
      <c r="J2" s="2" t="s">
        <v>76</v>
      </c>
      <c r="K2" s="2" t="s">
        <v>40</v>
      </c>
      <c r="L2" s="2" t="s">
        <v>77</v>
      </c>
      <c r="M2" s="2" t="s">
        <v>78</v>
      </c>
      <c r="N2" s="2" t="s">
        <v>20</v>
      </c>
    </row>
    <row r="3" spans="2:14" ht="15.75" thickBot="1" x14ac:dyDescent="0.3">
      <c r="B3" s="9" t="s">
        <v>108</v>
      </c>
      <c r="C3" s="6">
        <v>228</v>
      </c>
      <c r="D3" s="6">
        <v>587</v>
      </c>
      <c r="E3" s="6">
        <v>219</v>
      </c>
      <c r="F3" s="6">
        <v>233</v>
      </c>
      <c r="G3" s="6">
        <v>12</v>
      </c>
      <c r="H3" s="6">
        <v>7944</v>
      </c>
      <c r="I3" s="6">
        <v>66</v>
      </c>
      <c r="J3" s="6">
        <v>1490</v>
      </c>
      <c r="K3" s="6">
        <v>7799</v>
      </c>
      <c r="L3" s="6">
        <v>12393900</v>
      </c>
      <c r="M3" s="6">
        <v>87684400</v>
      </c>
      <c r="N3" s="6">
        <v>9289</v>
      </c>
    </row>
    <row r="4" spans="2:14" ht="15.75" thickBot="1" x14ac:dyDescent="0.3">
      <c r="B4" s="10" t="s">
        <v>109</v>
      </c>
      <c r="C4" s="5">
        <v>399</v>
      </c>
      <c r="D4" s="5">
        <v>570</v>
      </c>
      <c r="E4" s="5">
        <v>417</v>
      </c>
      <c r="F4" s="5">
        <v>342</v>
      </c>
      <c r="G4" s="5">
        <v>35</v>
      </c>
      <c r="H4" s="5">
        <v>12292</v>
      </c>
      <c r="I4" s="5">
        <v>94</v>
      </c>
      <c r="J4" s="5">
        <v>1452</v>
      </c>
      <c r="K4" s="5">
        <v>12697</v>
      </c>
      <c r="L4" s="5">
        <v>11162800</v>
      </c>
      <c r="M4" s="5">
        <v>93535100</v>
      </c>
      <c r="N4" s="5">
        <v>14149</v>
      </c>
    </row>
    <row r="5" spans="2:14" ht="15.75" thickBot="1" x14ac:dyDescent="0.3">
      <c r="B5" s="9" t="s">
        <v>110</v>
      </c>
      <c r="C5" s="6">
        <v>422</v>
      </c>
      <c r="D5" s="6">
        <v>507</v>
      </c>
      <c r="E5" s="6">
        <v>442</v>
      </c>
      <c r="F5" s="6">
        <v>373</v>
      </c>
      <c r="G5" s="6">
        <v>27</v>
      </c>
      <c r="H5" s="6">
        <v>12817</v>
      </c>
      <c r="I5" s="6">
        <v>90</v>
      </c>
      <c r="J5" s="6">
        <v>1328</v>
      </c>
      <c r="K5" s="6">
        <v>13350</v>
      </c>
      <c r="L5" s="6">
        <v>9127200</v>
      </c>
      <c r="M5" s="6">
        <v>89348600</v>
      </c>
      <c r="N5" s="6">
        <v>14678</v>
      </c>
    </row>
    <row r="6" spans="2:14" ht="15.75" thickBot="1" x14ac:dyDescent="0.3">
      <c r="B6" s="10" t="s">
        <v>111</v>
      </c>
      <c r="C6" s="5">
        <v>372</v>
      </c>
      <c r="D6" s="5">
        <v>525</v>
      </c>
      <c r="E6" s="5">
        <v>357</v>
      </c>
      <c r="F6" s="5">
        <v>322</v>
      </c>
      <c r="G6" s="5">
        <v>30</v>
      </c>
      <c r="H6" s="5">
        <v>11060</v>
      </c>
      <c r="I6" s="5">
        <v>79</v>
      </c>
      <c r="J6" s="5">
        <v>1265</v>
      </c>
      <c r="K6" s="5">
        <v>11480</v>
      </c>
      <c r="L6" s="5">
        <v>9586800</v>
      </c>
      <c r="M6" s="5">
        <v>91402300</v>
      </c>
      <c r="N6" s="5">
        <v>12745</v>
      </c>
    </row>
    <row r="7" spans="2:14" ht="15.75" thickBot="1" x14ac:dyDescent="0.3">
      <c r="B7" s="9" t="s">
        <v>112</v>
      </c>
      <c r="C7" s="6">
        <v>255</v>
      </c>
      <c r="D7" s="6">
        <v>526</v>
      </c>
      <c r="E7" s="6">
        <v>261</v>
      </c>
      <c r="F7" s="6">
        <v>257</v>
      </c>
      <c r="G7" s="6">
        <v>17</v>
      </c>
      <c r="H7" s="6">
        <v>8663</v>
      </c>
      <c r="I7" s="6">
        <v>58</v>
      </c>
      <c r="J7" s="6">
        <v>1430</v>
      </c>
      <c r="K7" s="6">
        <v>8607</v>
      </c>
      <c r="L7" s="6">
        <v>12441800</v>
      </c>
      <c r="M7" s="6">
        <v>87774100</v>
      </c>
      <c r="N7" s="6">
        <v>10037</v>
      </c>
    </row>
    <row r="8" spans="2:14" ht="15.75" thickBot="1" x14ac:dyDescent="0.3">
      <c r="B8" s="10" t="s">
        <v>113</v>
      </c>
      <c r="C8" s="5">
        <v>225</v>
      </c>
      <c r="D8" s="5">
        <v>617</v>
      </c>
      <c r="E8" s="5">
        <v>186</v>
      </c>
      <c r="F8" s="5">
        <v>195</v>
      </c>
      <c r="G8" s="5">
        <v>12</v>
      </c>
      <c r="H8" s="5">
        <v>7806</v>
      </c>
      <c r="I8" s="5">
        <v>67</v>
      </c>
      <c r="J8" s="5">
        <v>1681</v>
      </c>
      <c r="K8" s="5">
        <v>7427</v>
      </c>
      <c r="L8" s="5">
        <v>15468100</v>
      </c>
      <c r="M8" s="5">
        <v>86635900</v>
      </c>
      <c r="N8" s="5">
        <v>9108</v>
      </c>
    </row>
    <row r="9" spans="2:14" ht="15.75" thickBot="1" x14ac:dyDescent="0.3">
      <c r="B9" s="10" t="s">
        <v>114</v>
      </c>
      <c r="C9" s="6">
        <v>188</v>
      </c>
      <c r="D9" s="6">
        <v>673</v>
      </c>
      <c r="E9" s="6">
        <v>153</v>
      </c>
      <c r="F9" s="6">
        <v>173</v>
      </c>
      <c r="G9" s="6">
        <v>10</v>
      </c>
      <c r="H9" s="6">
        <v>7034</v>
      </c>
      <c r="I9" s="6">
        <v>61</v>
      </c>
      <c r="J9" s="6">
        <v>1824</v>
      </c>
      <c r="K9" s="6">
        <v>6468</v>
      </c>
      <c r="L9" s="6">
        <v>18934000</v>
      </c>
      <c r="M9" s="6">
        <v>85076600</v>
      </c>
      <c r="N9" s="6">
        <v>8292</v>
      </c>
    </row>
    <row r="10" spans="2:14" ht="15.75" thickBot="1" x14ac:dyDescent="0.3">
      <c r="B10" s="9" t="s">
        <v>107</v>
      </c>
      <c r="C10" s="5">
        <v>216</v>
      </c>
      <c r="D10" s="5">
        <v>615</v>
      </c>
      <c r="E10" s="5">
        <v>201</v>
      </c>
      <c r="F10" s="5">
        <v>210</v>
      </c>
      <c r="G10" s="5">
        <v>14</v>
      </c>
      <c r="H10" s="5">
        <v>7848</v>
      </c>
      <c r="I10" s="5">
        <v>65</v>
      </c>
      <c r="J10" s="5">
        <v>1591</v>
      </c>
      <c r="K10" s="5">
        <v>7578</v>
      </c>
      <c r="L10" s="5">
        <v>14606800</v>
      </c>
      <c r="M10" s="5">
        <v>94657600</v>
      </c>
      <c r="N10" s="5">
        <v>9169</v>
      </c>
    </row>
    <row r="11" spans="2:14" x14ac:dyDescent="0.25">
      <c r="D11">
        <f>AVERAGE(D3:D10)</f>
        <v>577.5</v>
      </c>
    </row>
    <row r="12" spans="2:14" x14ac:dyDescent="0.25">
      <c r="B12" t="s">
        <v>48</v>
      </c>
    </row>
    <row r="13" spans="2:14" x14ac:dyDescent="0.25">
      <c r="B13" t="s">
        <v>79</v>
      </c>
    </row>
    <row r="14" spans="2:14" x14ac:dyDescent="0.25">
      <c r="B14" t="s">
        <v>80</v>
      </c>
    </row>
    <row r="15" spans="2:14" x14ac:dyDescent="0.25">
      <c r="B15" t="s">
        <v>81</v>
      </c>
    </row>
    <row r="16" spans="2:14" x14ac:dyDescent="0.25">
      <c r="B16" t="s">
        <v>82</v>
      </c>
    </row>
    <row r="17" spans="2:2" x14ac:dyDescent="0.25">
      <c r="B17" t="s">
        <v>83</v>
      </c>
    </row>
    <row r="18" spans="2:2" x14ac:dyDescent="0.25">
      <c r="B18" t="s">
        <v>84</v>
      </c>
    </row>
    <row r="19" spans="2:2" x14ac:dyDescent="0.25">
      <c r="B19" t="s">
        <v>85</v>
      </c>
    </row>
    <row r="20" spans="2:2" x14ac:dyDescent="0.25">
      <c r="B20" t="s">
        <v>86</v>
      </c>
    </row>
    <row r="21" spans="2:2" x14ac:dyDescent="0.25">
      <c r="B21" t="s">
        <v>87</v>
      </c>
    </row>
    <row r="22" spans="2:2" x14ac:dyDescent="0.25">
      <c r="B22" t="s">
        <v>88</v>
      </c>
    </row>
    <row r="23" spans="2:2" x14ac:dyDescent="0.25">
      <c r="B23" t="s">
        <v>89</v>
      </c>
    </row>
    <row r="24" spans="2:2" x14ac:dyDescent="0.25">
      <c r="B24" t="s">
        <v>90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A6B0A-8285-450C-B862-21178E0872A6}">
  <dimension ref="A1"/>
  <sheetViews>
    <sheetView topLeftCell="A34" workbookViewId="0">
      <selection activeCell="P6" sqref="P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752F8-FDB3-4531-A3CC-D5CA3FDAC7E3}">
  <dimension ref="A1"/>
  <sheetViews>
    <sheetView topLeftCell="A28" workbookViewId="0">
      <selection activeCell="J7" sqref="J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A05AC-DA37-468C-B0E4-B835EE160B6D}">
  <dimension ref="A1"/>
  <sheetViews>
    <sheetView topLeftCell="A16" workbookViewId="0">
      <selection activeCell="K12" sqref="K1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49CB6-D01E-457D-A96F-97F6D57B5D97}">
  <dimension ref="A1"/>
  <sheetViews>
    <sheetView topLeftCell="B1" workbookViewId="0">
      <selection activeCell="P48" sqref="P4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BDEF7-CBE3-4E4E-A8DE-1F2D5709EECB}">
  <dimension ref="A1"/>
  <sheetViews>
    <sheetView workbookViewId="0">
      <selection activeCell="B2" sqref="B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D3122-517D-435C-9A10-9C6C34C30370}">
  <dimension ref="A1"/>
  <sheetViews>
    <sheetView tabSelected="1" workbookViewId="0">
      <selection activeCell="A8" sqref="A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BD3E2-5FE5-42C4-9061-9753B7A3BD7F}">
  <dimension ref="Q130"/>
  <sheetViews>
    <sheetView workbookViewId="0">
      <selection activeCell="B2" sqref="B2"/>
    </sheetView>
  </sheetViews>
  <sheetFormatPr defaultRowHeight="15" x14ac:dyDescent="0.25"/>
  <sheetData>
    <row r="130" spans="17:17" x14ac:dyDescent="0.25">
      <c r="Q130">
        <v>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5391C-4455-407E-9FFD-641FB673DD12}">
  <dimension ref="A1"/>
  <sheetViews>
    <sheetView workbookViewId="0">
      <selection activeCell="A6" sqref="A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Foi de lucru</vt:lpstr>
      </vt:variant>
      <vt:variant>
        <vt:i4>13</vt:i4>
      </vt:variant>
      <vt:variant>
        <vt:lpstr>Zone denumite</vt:lpstr>
      </vt:variant>
      <vt:variant>
        <vt:i4>5</vt:i4>
      </vt:variant>
    </vt:vector>
  </HeadingPairs>
  <TitlesOfParts>
    <vt:vector size="18" baseType="lpstr">
      <vt:lpstr>Table S1</vt:lpstr>
      <vt:lpstr>Table S2</vt:lpstr>
      <vt:lpstr>Table S3</vt:lpstr>
      <vt:lpstr>Table S4</vt:lpstr>
      <vt:lpstr>Table S5</vt:lpstr>
      <vt:lpstr>Figure S1_SNP</vt:lpstr>
      <vt:lpstr>Figure S2_InDel</vt:lpstr>
      <vt:lpstr>Figure S3_SV</vt:lpstr>
      <vt:lpstr>Figure S4_CNV</vt:lpstr>
      <vt:lpstr>Figure S5</vt:lpstr>
      <vt:lpstr>Figure S6</vt:lpstr>
      <vt:lpstr>Figure S7</vt:lpstr>
      <vt:lpstr>Figure S8</vt:lpstr>
      <vt:lpstr>'Table S3'!Appendix</vt:lpstr>
      <vt:lpstr>'Table S3'!Length_Distribution_of_SVs</vt:lpstr>
      <vt:lpstr>'Table S3'!List_of_Softwares</vt:lpstr>
      <vt:lpstr>'Table S3'!References</vt:lpstr>
      <vt:lpstr>'Table S3'!Visualization_of_Variation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IORDACHESCU</dc:creator>
  <cp:lastModifiedBy>Rev.1</cp:lastModifiedBy>
  <dcterms:created xsi:type="dcterms:W3CDTF">2022-04-18T08:22:27Z</dcterms:created>
  <dcterms:modified xsi:type="dcterms:W3CDTF">2022-07-18T19:10:44Z</dcterms:modified>
</cp:coreProperties>
</file>